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codeName="Ta_delovni_zvezek" checkCompatibility="1"/>
  <mc:AlternateContent xmlns:mc="http://schemas.openxmlformats.org/markup-compatibility/2006">
    <mc:Choice Requires="x15">
      <x15ac:absPath xmlns:x15ac="http://schemas.microsoft.com/office/spreadsheetml/2010/11/ac" url="P:\Skupne službe\SII\Investicije\0 ARHIV JAVNA NAROČILA\JN 2021\1_KPV-6-2021IIISIR_Širitev pofopališča Škale\2_RD\"/>
    </mc:Choice>
  </mc:AlternateContent>
  <xr:revisionPtr revIDLastSave="0" documentId="13_ncr:1_{597E9B1E-4D31-4507-8506-9926D0AEEEF3}" xr6:coauthVersionLast="46" xr6:coauthVersionMax="46" xr10:uidLastSave="{00000000-0000-0000-0000-000000000000}"/>
  <bookViews>
    <workbookView xWindow="-38520" yWindow="-5355" windowWidth="38640" windowHeight="21240" tabRatio="858" firstSheet="1" activeTab="1" xr2:uid="{00000000-000D-0000-FFFF-FFFF00000000}"/>
  </bookViews>
  <sheets>
    <sheet name="Rekap. vse skupaj" sheetId="24" state="hidden" r:id="rId1"/>
    <sheet name="navodilo" sheetId="91" r:id="rId2"/>
    <sheet name="rekap. SKUPAJ" sheetId="76" r:id="rId3"/>
    <sheet name="Plato" sheetId="75" r:id="rId4"/>
    <sheet name="Cesta" sheetId="6" r:id="rId5"/>
    <sheet name="Piloti" sheetId="85" r:id="rId6"/>
    <sheet name="Zid 1" sheetId="86" r:id="rId7"/>
    <sheet name="Zid 2" sheetId="87" r:id="rId8"/>
    <sheet name="Zid 3" sheetId="88" r:id="rId9"/>
    <sheet name="Zid 4" sheetId="89" r:id="rId10"/>
    <sheet name="Stopnice" sheetId="90" r:id="rId11"/>
    <sheet name="REK_EL_DELA" sheetId="56" state="hidden"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_____________dol2">#REF!</definedName>
    <definedName name="_____________dol2">#REF!</definedName>
    <definedName name="____________dol2">#REF!</definedName>
    <definedName name="__________hx2">#REF!</definedName>
    <definedName name="_________hx2">#REF!</definedName>
    <definedName name="________hx2">#REF!</definedName>
    <definedName name="_______dol2">#REF!</definedName>
    <definedName name="_______hx2">#REF!</definedName>
    <definedName name="______dol2">#REF!</definedName>
    <definedName name="______hx2">#REF!</definedName>
    <definedName name="_____cos2">#REF!</definedName>
    <definedName name="_____dol2">#REF!</definedName>
    <definedName name="_____hx2">#REF!</definedName>
    <definedName name="_____pro2">#REF!</definedName>
    <definedName name="____cos2">#REF!</definedName>
    <definedName name="____dol2">#REF!</definedName>
    <definedName name="____hx2">#REF!</definedName>
    <definedName name="____pro2">#REF!</definedName>
    <definedName name="___cos2">#REF!</definedName>
    <definedName name="___dol2">#REF!</definedName>
    <definedName name="___hx2">#REF!</definedName>
    <definedName name="___pro2">#REF!</definedName>
    <definedName name="__cos2">#REF!</definedName>
    <definedName name="__dol2">#REF!</definedName>
    <definedName name="__hx2">#REF!</definedName>
    <definedName name="__pro2">#REF!</definedName>
    <definedName name="_3Excel_BuiltIn_Print_Area_12_1_1_1_1">#REF!</definedName>
    <definedName name="_4Excel_BuiltIn_Print_Area_3_1_1_1_1">(#REF!,#REF!)</definedName>
    <definedName name="_5Excel_BuiltIn_Print_Area_5_1_1_1_1">#REF!</definedName>
    <definedName name="_6Excel_BuiltIn_Print_Area_8_1_1_1_1">#REF!</definedName>
    <definedName name="_cos2">#REF!</definedName>
    <definedName name="_dol2">#REF!</definedName>
    <definedName name="_Hlk176229081_1">#REF!</definedName>
    <definedName name="_hx2">#REF!</definedName>
    <definedName name="_pro2">#REF!</definedName>
    <definedName name="¸1">#REF!</definedName>
    <definedName name="a">#REF!</definedName>
    <definedName name="aa">#REF!</definedName>
    <definedName name="aaa">#REF!</definedName>
    <definedName name="agregat">#REF!</definedName>
    <definedName name="AKUMULACIJA">#REF!</definedName>
    <definedName name="AS">#REF!</definedName>
    <definedName name="asd">#REF!</definedName>
    <definedName name="Ass">#REF!</definedName>
    <definedName name="asss">#REF!</definedName>
    <definedName name="b">#REF!</definedName>
    <definedName name="B.OBRTNIŠKA_DELA">#REF!</definedName>
    <definedName name="baza">#REF!</definedName>
    <definedName name="baza1">#REF!</definedName>
    <definedName name="baza2">#REF!</definedName>
    <definedName name="baza3">#REF!</definedName>
    <definedName name="baza4">#REF!</definedName>
    <definedName name="baza5">#REF!</definedName>
    <definedName name="bazar">#REF!</definedName>
    <definedName name="BuiltIn_Print_Area">"$#REF!.$A$6:$#REF!.$B$820"</definedName>
    <definedName name="CAD">#REF!</definedName>
    <definedName name="CAD_3">'[1]Vlom_ rop'!#REF!</definedName>
    <definedName name="CAD_4">'[1]Vlom_ rop'!#REF!</definedName>
    <definedName name="cc">#REF!</definedName>
    <definedName name="cene" localSheetId="1">#REF!</definedName>
    <definedName name="cene">#REF!</definedName>
    <definedName name="CEVICU">#REF!</definedName>
    <definedName name="cevicu2">#REF!</definedName>
    <definedName name="CEVIJE">#REF!</definedName>
    <definedName name="CEVINIRO">#REF!</definedName>
    <definedName name="ceviniro2">#REF!</definedName>
    <definedName name="cos">#REF!</definedName>
    <definedName name="COSINUS">#REF!</definedName>
    <definedName name="D1n">#REF!</definedName>
    <definedName name="Datum" localSheetId="11">#REF!</definedName>
    <definedName name="Datum" localSheetId="2">#REF!</definedName>
    <definedName name="Datum">#REF!</definedName>
    <definedName name="Datum1" localSheetId="11">#REF!</definedName>
    <definedName name="Datum1" localSheetId="2">#REF!</definedName>
    <definedName name="Datum1">#REF!</definedName>
    <definedName name="DD">#REF!</definedName>
    <definedName name="DDV_STOPNJA">#REF!</definedName>
    <definedName name="ddwddwwd">#REF!</definedName>
    <definedName name="Dela1" localSheetId="11">#REF!</definedName>
    <definedName name="Dela1" localSheetId="2">#REF!</definedName>
    <definedName name="Dela1">#REF!</definedName>
    <definedName name="Dela2" localSheetId="11">#REF!</definedName>
    <definedName name="Dela2" localSheetId="2">#REF!</definedName>
    <definedName name="Dela2">#REF!</definedName>
    <definedName name="Dela3" localSheetId="11">#REF!</definedName>
    <definedName name="Dela3" localSheetId="2">#REF!</definedName>
    <definedName name="Dela3">#REF!</definedName>
    <definedName name="DEM2KN">#REF!</definedName>
    <definedName name="Dkl">#REF!</definedName>
    <definedName name="Dm">#REF!</definedName>
    <definedName name="DO">#REF!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men" localSheetId="11">#REF!</definedName>
    <definedName name="Domen" localSheetId="2">#REF!</definedName>
    <definedName name="Domen">#REF!</definedName>
    <definedName name="DOO">#REF!</definedName>
    <definedName name="Dpr">#REF!</definedName>
    <definedName name="DQA" localSheetId="11">#REF!</definedName>
    <definedName name="DQA" localSheetId="2">#REF!</definedName>
    <definedName name="DQA">#REF!</definedName>
    <definedName name="ĐŽ">#REF!</definedName>
    <definedName name="enote">#REF!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_2">#REF!</definedName>
    <definedName name="Excel_BuiltIn_Print_Area_1">#REF!</definedName>
    <definedName name="Excel_BuiltIn_Print_Area_1_1" localSheetId="1">[2]popis!#REF!</definedName>
    <definedName name="Excel_BuiltIn_Print_Area_1_1">#REF!</definedName>
    <definedName name="Excel_BuiltIn_Print_Area_1_1_1" localSheetId="1">[2]popis!#REF!</definedName>
    <definedName name="Excel_BuiltIn_Print_Area_1_1_1">#REF!</definedName>
    <definedName name="Excel_BuiltIn_Print_Area_1_1_1_1">#REF!</definedName>
    <definedName name="Excel_BuiltIn_Print_Area_1_1_1_1___0">#REF!</definedName>
    <definedName name="Excel_BuiltIn_Print_Area_1_1_1_1_1">#REF!</definedName>
    <definedName name="Excel_BuiltIn_Print_Area_1_1_1_1_1_1">#REF!</definedName>
    <definedName name="Excel_BuiltIn_Print_Area_1_1_1_1_1_1_1">#REF!</definedName>
    <definedName name="Excel_BuiltIn_Print_Area_1_1_1_1_1_1_1___0">#REF!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1_1_1_1_1_1">#REF!</definedName>
    <definedName name="Excel_BuiltIn_Print_Area_1_1_1_1_1_1_1_1_1_1_1_1_1_1_1_1_1">#REF!</definedName>
    <definedName name="Excel_BuiltIn_Print_Area_1_1_1_1_1_1_1_1_1_1_1_1_1_1_1_1_1_1_1">#REF!</definedName>
    <definedName name="Excel_BuiltIn_Print_Area_1_1_1_1_1_1_1_1_1_1_1_1_1_1_1_1_1_1_1_1">#REF!</definedName>
    <definedName name="Excel_BuiltIn_Print_Area_1_1_1_1_1_1_1_1_1_1_1_1_1_1_1_1_1_1_1_1_1">#REF!</definedName>
    <definedName name="Excel_BuiltIn_Print_Area_1_1_1_1_1_1_1_1_1_1_1_1_1_1_1_1_1_1_1_1_1_1">#REF!</definedName>
    <definedName name="Excel_BuiltIn_Print_Area_1_1_1_1_1_1_1_1_1_1_1_1_1_1_1_1_1_1_1_1_1_1_1">#REF!</definedName>
    <definedName name="Excel_BuiltIn_Print_Area_1_1_1_1_1_1_1_1_1_1_1_1_1_1_1_1_1_1_1_1_1_1_1_1">#REF!</definedName>
    <definedName name="Excel_BuiltIn_Print_Area_1_1_1_1_1_1_1_1_1_1_1_1_1_1_1_1_1_1_1_1_1_1_1_1_1">#REF!</definedName>
    <definedName name="Excel_BuiltIn_Print_Area_1_1_1_1_1_1_1_1_1_1_1_1_1_1_1_1_1_1_1_1_1_1_1_1_1_1">#REF!</definedName>
    <definedName name="Excel_BuiltIn_Print_Area_1_1_1_1_1_1_1_1_1_1_1_1_1_1_1_1_1_1_1_1_1_1_1_1_1_1_1">#REF!</definedName>
    <definedName name="Excel_BuiltIn_Print_Area_1_1_1_1_1_1_1_1_1_1_1_1_1_1_1_1_1_1_1_1_1_1_1_1_1_1_1_1_1">#REF!</definedName>
    <definedName name="Excel_BuiltIn_Print_Area_10">"$#REF!.$A$1:$L$134"</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"$#REF!.$A$1:$I$32000"</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3">#REF!</definedName>
    <definedName name="Excel_BuiltIn_Print_Area_13_1">#REF!</definedName>
    <definedName name="Excel_BuiltIn_Print_Area_13_1_1">#REF!</definedName>
    <definedName name="Excel_BuiltIn_Print_Area_14">#REF!</definedName>
    <definedName name="Excel_BuiltIn_Print_Area_14_1">#REF!</definedName>
    <definedName name="Excel_BuiltIn_Print_Area_14_1_1">#REF!</definedName>
    <definedName name="Excel_BuiltIn_Print_Area_15">#REF!</definedName>
    <definedName name="Excel_BuiltIn_Print_Area_17">#REF!</definedName>
    <definedName name="Excel_BuiltIn_Print_Area_18">#REF!</definedName>
    <definedName name="Excel_BuiltIn_Print_Area_18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"$#REF!.$A$1:$N$90"</definedName>
    <definedName name="Excel_BuiltIn_Print_Area_3_1">#REF!</definedName>
    <definedName name="Excel_BuiltIn_Print_Area_3_1_1">#REF!</definedName>
    <definedName name="Excel_BuiltIn_Print_Area_3_1_1_1">#REF!</definedName>
    <definedName name="Excel_BuiltIn_Print_Area_3_1_1_1_1">(#REF!,#REF!)</definedName>
    <definedName name="Excel_BuiltIn_Print_Area_4">"$#REF!.$A$1:$O$70"</definedName>
    <definedName name="Excel_BuiltIn_Print_Area_4_1">#REF!</definedName>
    <definedName name="Excel_BuiltIn_Print_Area_4_1_1">#REF!</definedName>
    <definedName name="Excel_BuiltIn_Print_Area_4_1_1_1">#REF!</definedName>
    <definedName name="Excel_BuiltIn_Print_Area_5">"$#REF!.$A$1:$N$96"</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6_1">#REF!</definedName>
    <definedName name="Excel_BuiltIn_Print_Area_6_1_1">#REF!</definedName>
    <definedName name="Excel_BuiltIn_Print_Area_7">"$#REF!.$A$1:$J$127"</definedName>
    <definedName name="Excel_BuiltIn_Print_Area_7_1">#REF!</definedName>
    <definedName name="Excel_BuiltIn_Print_Area_7_1_1">#REF!</definedName>
    <definedName name="Excel_BuiltIn_Print_Area_8">"$#REF!.$A$2:$H$69"</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9">"$#REF!.$A$1:$H$64"</definedName>
    <definedName name="Excel_BuiltIn_Print_Area_9_1">#REF!</definedName>
    <definedName name="Excel_BuiltIn_Print_Area_9_1_1">#REF!</definedName>
    <definedName name="Excel_BuiltIn_Print_Area_9_1_1_1">#REF!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FAK_MATERIAL">#REF!</definedName>
    <definedName name="FAKTOR_NA_URE">#REF!</definedName>
    <definedName name="FWEGWERGE" localSheetId="11">#REF!</definedName>
    <definedName name="FWEGWERGE" localSheetId="2">#REF!</definedName>
    <definedName name="FWEGWERGE">#REF!</definedName>
    <definedName name="G.I.ZEMELJSKA_DELA">#REF!</definedName>
    <definedName name="G.II.BETONSKA_DELA">#REF!</definedName>
    <definedName name="G.III.ZIDARSKA_DELA">#REF!</definedName>
    <definedName name="G.IV.TESARSKA_DELA">#REF!</definedName>
    <definedName name="G.V.KANALIZACIJA">#REF!</definedName>
    <definedName name="G.VI.FASADERSKA_DELA">#REF!</definedName>
    <definedName name="G.VII.RUŠITVENA_DELA">#REF!</definedName>
    <definedName name="grgrg">#REF!</definedName>
    <definedName name="H">#REF!</definedName>
    <definedName name="hfgh">#REF!</definedName>
    <definedName name="Hjame">[3]ČAD!#REF!</definedName>
    <definedName name="Hn">#REF!</definedName>
    <definedName name="HX">#REF!</definedName>
    <definedName name="I.TESARSKA_DELA">#REF!</definedName>
    <definedName name="I.TESARSKA_DELA_vgrajene_konstrukcije">#REF!</definedName>
    <definedName name="I.ZEMELJSKA_DELA">#REF!</definedName>
    <definedName name="II.BETONSKA_DELA">#REF!</definedName>
    <definedName name="II.KROVSKA_DELA">#REF!</definedName>
    <definedName name="III.KLEPARSKA_DELA">#REF!</definedName>
    <definedName name="III.ZIDARSKA_DELA">#REF!</definedName>
    <definedName name="indeks">#REF!</definedName>
    <definedName name="IV.KLJUČAVNIČARSKA_DELA">#REF!</definedName>
    <definedName name="IV.TESARSKA_DELA">#REF!</definedName>
    <definedName name="IX.SLIKOPLESKARSKA_DELA">#REF!</definedName>
    <definedName name="izves">#REF!</definedName>
    <definedName name="izvesek">#REF!</definedName>
    <definedName name="JEKLO_SD">#REF!</definedName>
    <definedName name="KALK_URA">#REF!</definedName>
    <definedName name="KANALI">#REF!</definedName>
    <definedName name="kanali2">#REF!</definedName>
    <definedName name="kii">#REF!</definedName>
    <definedName name="komunala" localSheetId="11">#REF!</definedName>
    <definedName name="komunala" localSheetId="2">#REF!</definedName>
    <definedName name="komunala">#REF!</definedName>
    <definedName name="KVSV5328A">#REF!</definedName>
    <definedName name="KVSV5329A">#REF!</definedName>
    <definedName name="likgdfiasgb">#REF!</definedName>
    <definedName name="lkiun">#REF!</definedName>
    <definedName name="LOD">#REF!</definedName>
    <definedName name="LOL_14">#REF!</definedName>
    <definedName name="NAP">#REF!</definedName>
    <definedName name="Naročnik" localSheetId="11">#REF!</definedName>
    <definedName name="Naročnik" localSheetId="2">#REF!</definedName>
    <definedName name="Naročnik">#REF!</definedName>
    <definedName name="NIRO">#REF!</definedName>
    <definedName name="novo">#REF!</definedName>
    <definedName name="O.I.TESARSKA_DELA">#REF!</definedName>
    <definedName name="O.II.KROVSKA_DELA">#REF!</definedName>
    <definedName name="O.III.KLEPARSKA_DELA">#REF!</definedName>
    <definedName name="O.IV.KLJUČAVNIČARSKA_DELA">#REF!</definedName>
    <definedName name="O.IX.SLIKOPLESKARSKA_DELA">#REF!</definedName>
    <definedName name="O.V.MIZARSKA_DELA">#REF!</definedName>
    <definedName name="O.VI.TLAKARSKA_DELA">#REF!</definedName>
    <definedName name="O.VII.KERAMIČARSKA_DELA">#REF!</definedName>
    <definedName name="O.VIII.KAMNOSEŠKA_DELA">#REF!</definedName>
    <definedName name="O.X.RAZNA_DELA">#REF!</definedName>
    <definedName name="oddusek">#REF!</definedName>
    <definedName name="OLE_LINK1_10">'[4]javljanje CO GARAŽE'!#REF!</definedName>
    <definedName name="OLE_LINK3_1">#REF!</definedName>
    <definedName name="oprema" localSheetId="1">#REF!</definedName>
    <definedName name="oprema">#REF!</definedName>
    <definedName name="P1_">'[5]POPIS JAKI TOK'!#REF!</definedName>
    <definedName name="P2_">#REF!</definedName>
    <definedName name="P3_">'[5]POPIS JAKI TOK'!#REF!</definedName>
    <definedName name="plin">#REF!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jetje" localSheetId="1">#REF!</definedName>
    <definedName name="Podjetje" localSheetId="11">#REF!</definedName>
    <definedName name="Podjetje" localSheetId="2">#REF!</definedName>
    <definedName name="Podjetje">#REF!</definedName>
    <definedName name="_xlnm.Print_Area" localSheetId="4">Cesta!$A$1:$F$94</definedName>
    <definedName name="_xlnm.Print_Area" localSheetId="1">navodilo!$A$1:$B$65</definedName>
    <definedName name="_xlnm.Print_Area" localSheetId="5">Piloti!$A$1:$F$30</definedName>
    <definedName name="_xlnm.Print_Area" localSheetId="3">Plato!$A$1:$F$188</definedName>
    <definedName name="_xlnm.Print_Area" localSheetId="11">REK_EL_DELA!$A$1:$C$15</definedName>
    <definedName name="_xlnm.Print_Area" localSheetId="2">'rekap. SKUPAJ'!$A$1:$C$25</definedName>
    <definedName name="_xlnm.Print_Area" localSheetId="10">Stopnice!$A$1:$F$36</definedName>
    <definedName name="_xlnm.Print_Area" localSheetId="6">'Zid 1'!$A$1:$F$34</definedName>
    <definedName name="_xlnm.Print_Area" localSheetId="7">'Zid 2'!$A$1:$F$40</definedName>
    <definedName name="_xlnm.Print_Area" localSheetId="8">'Zid 3'!$A$1:$F$40</definedName>
    <definedName name="_xlnm.Print_Area" localSheetId="9">'Zid 4'!$A$1:$F$40</definedName>
    <definedName name="Ponudba" localSheetId="1">#REF!</definedName>
    <definedName name="Ponudba" localSheetId="11">#REF!</definedName>
    <definedName name="Ponudba" localSheetId="2">#REF!</definedName>
    <definedName name="Ponudba">#REF!</definedName>
    <definedName name="POO">#REF!</definedName>
    <definedName name="postavke" localSheetId="1">#REF!</definedName>
    <definedName name="postavke">#REF!</definedName>
    <definedName name="POVRŠINA.BRUTO">#REF!</definedName>
    <definedName name="POVRŠINA.NETO">#REF!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[6]SISTEMI!#REF!</definedName>
    <definedName name="PROC_MATERIAL">#REF!</definedName>
    <definedName name="proi">[6]SISTEMI!#REF!</definedName>
    <definedName name="qqqqqqqqqqqqqqqqqqq">#REF!</definedName>
    <definedName name="REKAPITULACIJA">#REF!</definedName>
    <definedName name="sd">#REF!</definedName>
    <definedName name="sdfg">#REF!</definedName>
    <definedName name="sfbet">(#REF!,#REF!)</definedName>
    <definedName name="SKUPAJ_AKUMULACIJA">#REF!</definedName>
    <definedName name="SKUPAJ_BRUTO_MATERIAL">#REF!</definedName>
    <definedName name="SKUPAJ_DELO">#REF!</definedName>
    <definedName name="SKUPAJ_DODATEK_NA_MATERIAL">#REF!</definedName>
    <definedName name="SKUPAJ_NETO_MATERIAL">#REF!</definedName>
    <definedName name="SKUPAJ_PREDRAČUN">#REF!</definedName>
    <definedName name="SKUPAJ_ŠT_UR">#REF!</definedName>
    <definedName name="svetilka">#REF!</definedName>
    <definedName name="TEČAJ_EUR">#REF!</definedName>
    <definedName name="TEKOM">#REF!</definedName>
    <definedName name="test">'[7]specif. POŽAR sklop 2'!$B$1:$C$6</definedName>
    <definedName name="tiskanje" localSheetId="1">#REF!</definedName>
    <definedName name="tiskanje" localSheetId="11">#REF!</definedName>
    <definedName name="tiskanje" localSheetId="2">#REF!</definedName>
    <definedName name="tiskanje">#REF!</definedName>
    <definedName name="_xlnm.Print_Titles" localSheetId="4">Cesta!$1:$1</definedName>
    <definedName name="_xlnm.Print_Titles" localSheetId="5">Piloti!$1:$1</definedName>
    <definedName name="_xlnm.Print_Titles" localSheetId="3">Plato!$1:$1</definedName>
    <definedName name="_xlnm.Print_Titles" localSheetId="10">Stopnice!$1:$1</definedName>
    <definedName name="_xlnm.Print_Titles" localSheetId="6">'Zid 1'!$1:$1</definedName>
    <definedName name="_xlnm.Print_Titles" localSheetId="7">'Zid 2'!$1:$1</definedName>
    <definedName name="_xlnm.Print_Titles" localSheetId="8">'Zid 3'!$1:$1</definedName>
    <definedName name="_xlnm.Print_Titles" localSheetId="9">'Zid 4'!$1:$1</definedName>
    <definedName name="totem" localSheetId="1">#REF!</definedName>
    <definedName name="totem">#REF!</definedName>
    <definedName name="totm" localSheetId="1">#REF!</definedName>
    <definedName name="totm">#REF!</definedName>
    <definedName name="tt">#REF!</definedName>
    <definedName name="U">#REF!</definedName>
    <definedName name="US">#REF!</definedName>
    <definedName name="USD">#REF!</definedName>
    <definedName name="UVSIM">#REF!</definedName>
    <definedName name="V.KANALIZACIJA">#REF!</definedName>
    <definedName name="V.MIZARSKA_DELA">#REF!</definedName>
    <definedName name="VI.FASADERSKA_DELA">#REF!</definedName>
    <definedName name="VI.TLAKARSKA_DELA">#REF!</definedName>
    <definedName name="VII.KERAMIČARSKA_DELA">#REF!</definedName>
    <definedName name="VIII.KAMNOSEŠKA_DELA">#REF!</definedName>
    <definedName name="VISZR">#REF!</definedName>
    <definedName name="vlom1">#REF!</definedName>
    <definedName name="Vrednost_z_DDV" localSheetId="11">#REF!</definedName>
    <definedName name="Vrednost_z_DDV" localSheetId="2">#REF!</definedName>
    <definedName name="Vrednost_z_DDV">#REF!</definedName>
    <definedName name="vv" localSheetId="1">[8]Rekapitulacija!$D$40</definedName>
    <definedName name="vv">[9]Rekapitulacija!$D$40</definedName>
    <definedName name="wrn.PREDRAC_PSO." hidden="1">{#N/A,#N/A,TRUE,"REKAP";#N/A,#N/A,TRUE,"PSO"}</definedName>
    <definedName name="x">#REF!</definedName>
    <definedName name="X.RAZNA_DELA">#REF!</definedName>
    <definedName name="xx">'[10]CEHLKL-6-12'!$B$12:$H$997</definedName>
    <definedName name="Y">#REF!</definedName>
    <definedName name="YY">'[11]CEHLKL-6-12'!$B$12:$H$997</definedName>
    <definedName name="Za" localSheetId="1">#REF!</definedName>
    <definedName name="Za" localSheetId="11">#REF!</definedName>
    <definedName name="Za" localSheetId="2">#REF!</definedName>
    <definedName name="Za">#REF!</definedName>
    <definedName name="zastavka" localSheetId="1">#REF!</definedName>
    <definedName name="zastavka">#REF!</definedName>
    <definedName name="_xlnm.Database">#REF!</definedName>
    <definedName name="Zidanje_predelnih_sten_z_mrežastim_nf_zidakom">#REF!</definedName>
    <definedName name="Zidanje_zido_v_v_kleti">#REF!</definedName>
    <definedName name="Zidanje_zidov_z_modularno_opeko">#REF!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26" i="75" l="1"/>
  <c r="F32" i="90"/>
  <c r="F30" i="90"/>
  <c r="F28" i="90"/>
  <c r="F26" i="90"/>
  <c r="F24" i="90"/>
  <c r="F17" i="90"/>
  <c r="F15" i="90"/>
  <c r="F13" i="90"/>
  <c r="F20" i="90" s="1"/>
  <c r="F9" i="90"/>
  <c r="F7" i="90"/>
  <c r="F36" i="89"/>
  <c r="F34" i="89"/>
  <c r="F32" i="89"/>
  <c r="F30" i="89"/>
  <c r="F28" i="89"/>
  <c r="F26" i="89"/>
  <c r="F24" i="89"/>
  <c r="F17" i="89"/>
  <c r="F15" i="89"/>
  <c r="F13" i="89"/>
  <c r="F7" i="89"/>
  <c r="F9" i="89" s="1"/>
  <c r="F36" i="88"/>
  <c r="F34" i="88"/>
  <c r="F32" i="88"/>
  <c r="F30" i="88"/>
  <c r="F28" i="88"/>
  <c r="F26" i="88"/>
  <c r="F24" i="88"/>
  <c r="F17" i="88"/>
  <c r="F15" i="88"/>
  <c r="F13" i="88"/>
  <c r="F7" i="88"/>
  <c r="F9" i="88" s="1"/>
  <c r="F36" i="87"/>
  <c r="F34" i="87"/>
  <c r="F32" i="87"/>
  <c r="F30" i="87"/>
  <c r="F28" i="87"/>
  <c r="F26" i="87"/>
  <c r="F24" i="87"/>
  <c r="F38" i="87" s="1"/>
  <c r="F17" i="87"/>
  <c r="F15" i="87"/>
  <c r="F13" i="87"/>
  <c r="F7" i="87"/>
  <c r="F9" i="87" s="1"/>
  <c r="F30" i="86"/>
  <c r="F28" i="86"/>
  <c r="F26" i="86"/>
  <c r="F24" i="86"/>
  <c r="F32" i="86" s="1"/>
  <c r="F17" i="86"/>
  <c r="F15" i="86"/>
  <c r="F13" i="86"/>
  <c r="F20" i="86" s="1"/>
  <c r="F7" i="86"/>
  <c r="F9" i="86" s="1"/>
  <c r="F26" i="85"/>
  <c r="F24" i="85"/>
  <c r="F22" i="85"/>
  <c r="F20" i="85"/>
  <c r="F28" i="85" s="1"/>
  <c r="F13" i="85"/>
  <c r="F11" i="85"/>
  <c r="F9" i="85"/>
  <c r="F7" i="85"/>
  <c r="F90" i="6"/>
  <c r="F88" i="6"/>
  <c r="F86" i="6"/>
  <c r="F85" i="6"/>
  <c r="F84" i="6"/>
  <c r="F83" i="6"/>
  <c r="F82" i="6"/>
  <c r="F79" i="6"/>
  <c r="F75" i="6"/>
  <c r="F73" i="6"/>
  <c r="F67" i="6"/>
  <c r="F65" i="6"/>
  <c r="F63" i="6"/>
  <c r="F61" i="6"/>
  <c r="F59" i="6"/>
  <c r="F57" i="6"/>
  <c r="F55" i="6"/>
  <c r="F53" i="6"/>
  <c r="F47" i="6"/>
  <c r="F45" i="6"/>
  <c r="F43" i="6"/>
  <c r="F41" i="6"/>
  <c r="F39" i="6"/>
  <c r="F37" i="6"/>
  <c r="F35" i="6"/>
  <c r="F33" i="6"/>
  <c r="F31" i="6"/>
  <c r="F29" i="6"/>
  <c r="F23" i="6"/>
  <c r="F21" i="6"/>
  <c r="F36" i="90" l="1"/>
  <c r="F34" i="90"/>
  <c r="F38" i="89"/>
  <c r="F20" i="89"/>
  <c r="F40" i="89" s="1"/>
  <c r="F20" i="88"/>
  <c r="F38" i="88"/>
  <c r="F40" i="88" s="1"/>
  <c r="F20" i="87"/>
  <c r="F40" i="87" s="1"/>
  <c r="F16" i="85"/>
  <c r="F30" i="85" s="1"/>
  <c r="F69" i="6"/>
  <c r="F49" i="6"/>
  <c r="F92" i="6"/>
  <c r="F25" i="6"/>
  <c r="F34" i="86"/>
  <c r="F15" i="6"/>
  <c r="F13" i="6"/>
  <c r="F12" i="6"/>
  <c r="F11" i="6"/>
  <c r="F10" i="6"/>
  <c r="F9" i="6"/>
  <c r="F184" i="75"/>
  <c r="F186" i="75" s="1"/>
  <c r="F178" i="75"/>
  <c r="F176" i="75"/>
  <c r="F174" i="75"/>
  <c r="F172" i="75"/>
  <c r="F170" i="75"/>
  <c r="F168" i="75"/>
  <c r="F166" i="75"/>
  <c r="F164" i="75"/>
  <c r="F162" i="75"/>
  <c r="F161" i="75"/>
  <c r="F160" i="75"/>
  <c r="F159" i="75"/>
  <c r="F158" i="75"/>
  <c r="F157" i="75"/>
  <c r="F156" i="75"/>
  <c r="F155" i="75"/>
  <c r="F152" i="75"/>
  <c r="F150" i="75"/>
  <c r="F148" i="75"/>
  <c r="F142" i="75"/>
  <c r="F140" i="75"/>
  <c r="F138" i="75"/>
  <c r="F136" i="75"/>
  <c r="F130" i="75"/>
  <c r="F132" i="75" s="1"/>
  <c r="F124" i="75"/>
  <c r="F122" i="75"/>
  <c r="F120" i="75"/>
  <c r="F118" i="75"/>
  <c r="F116" i="75"/>
  <c r="F114" i="75"/>
  <c r="F112" i="75"/>
  <c r="F110" i="75"/>
  <c r="F108" i="75"/>
  <c r="F106" i="75"/>
  <c r="F104" i="75"/>
  <c r="F102" i="75"/>
  <c r="F100" i="75"/>
  <c r="F98" i="75"/>
  <c r="F96" i="75"/>
  <c r="F94" i="75"/>
  <c r="F92" i="75"/>
  <c r="F90" i="75"/>
  <c r="F88" i="75"/>
  <c r="F86" i="75"/>
  <c r="F84" i="75"/>
  <c r="F78" i="75"/>
  <c r="F76" i="75"/>
  <c r="F74" i="75"/>
  <c r="F72" i="75"/>
  <c r="F70" i="75"/>
  <c r="F68" i="75"/>
  <c r="F66" i="75"/>
  <c r="F64" i="75"/>
  <c r="F62" i="75"/>
  <c r="F60" i="75"/>
  <c r="F58" i="75"/>
  <c r="F56" i="75"/>
  <c r="F54" i="75"/>
  <c r="F52" i="75"/>
  <c r="F50" i="75"/>
  <c r="F48" i="75"/>
  <c r="F42" i="75"/>
  <c r="F40" i="75"/>
  <c r="F38" i="75"/>
  <c r="F36" i="75"/>
  <c r="F34" i="75"/>
  <c r="F31" i="75"/>
  <c r="F29" i="75"/>
  <c r="F27" i="75"/>
  <c r="F25" i="75"/>
  <c r="F23" i="75"/>
  <c r="F17" i="75"/>
  <c r="F15" i="75"/>
  <c r="F14" i="75"/>
  <c r="F13" i="75"/>
  <c r="F12" i="75"/>
  <c r="F11" i="75"/>
  <c r="F8" i="75"/>
  <c r="F80" i="75" l="1"/>
  <c r="F144" i="75"/>
  <c r="F180" i="75"/>
  <c r="F44" i="75"/>
  <c r="F19" i="75"/>
  <c r="F17" i="6"/>
  <c r="F94" i="6" s="1"/>
  <c r="F188" i="75" l="1"/>
  <c r="C13" i="76" l="1"/>
  <c r="C12" i="76"/>
  <c r="C16" i="76" l="1"/>
  <c r="C15" i="76"/>
  <c r="C14" i="76"/>
  <c r="C11" i="76"/>
  <c r="C10" i="76" l="1"/>
  <c r="C9" i="76" l="1"/>
  <c r="C22" i="76" s="1"/>
  <c r="C23" i="76" l="1"/>
  <c r="C25" i="76" s="1"/>
  <c r="D18" i="24"/>
  <c r="D17" i="24"/>
  <c r="D7" i="24"/>
  <c r="C10" i="56" l="1"/>
  <c r="D10" i="24" l="1"/>
  <c r="I53" i="24"/>
  <c r="D12" i="24" l="1"/>
  <c r="D11" i="24" l="1"/>
  <c r="I55" i="24"/>
  <c r="D6" i="24" l="1"/>
  <c r="D9" i="24" l="1"/>
  <c r="D5" i="24" l="1"/>
  <c r="I56" i="24"/>
  <c r="D54" i="24" s="1"/>
  <c r="D44" i="24" l="1"/>
  <c r="C8" i="56" l="1"/>
  <c r="C12" i="56" l="1"/>
  <c r="C11" i="56" l="1"/>
  <c r="C7" i="56"/>
  <c r="D41" i="24"/>
  <c r="I42" i="24" l="1"/>
  <c r="I43" i="24" l="1"/>
  <c r="D43" i="24" s="1"/>
  <c r="D42" i="24"/>
  <c r="C5" i="56" l="1"/>
  <c r="C6" i="56"/>
  <c r="C4" i="56" l="1"/>
  <c r="C15" i="56" s="1"/>
  <c r="C9" i="56"/>
  <c r="I38" i="24"/>
  <c r="D38" i="24" s="1"/>
  <c r="D56" i="24" s="1"/>
  <c r="D58" i="24" s="1"/>
  <c r="D62" i="24" s="1"/>
  <c r="D4" i="24"/>
  <c r="D14" i="24" s="1"/>
  <c r="D16" i="24" s="1"/>
  <c r="D20" i="24" l="1"/>
  <c r="D21" i="24" s="1"/>
  <c r="D23" i="24" s="1"/>
</calcChain>
</file>

<file path=xl/sharedStrings.xml><?xml version="1.0" encoding="utf-8"?>
<sst xmlns="http://schemas.openxmlformats.org/spreadsheetml/2006/main" count="928" uniqueCount="365">
  <si>
    <t>št.</t>
  </si>
  <si>
    <t>opis dela</t>
  </si>
  <si>
    <t>količina</t>
  </si>
  <si>
    <t>m</t>
  </si>
  <si>
    <t>kos</t>
  </si>
  <si>
    <t>m3</t>
  </si>
  <si>
    <t>m2</t>
  </si>
  <si>
    <t>1.1</t>
  </si>
  <si>
    <t>1.2</t>
  </si>
  <si>
    <t>- elektro kabel</t>
  </si>
  <si>
    <t>- vodovod</t>
  </si>
  <si>
    <t>1.3</t>
  </si>
  <si>
    <t>1.4</t>
  </si>
  <si>
    <t>1.5</t>
  </si>
  <si>
    <t>Izdelava PID dokumentacije</t>
  </si>
  <si>
    <t>Skupaj brez DDV</t>
  </si>
  <si>
    <t>DDV</t>
  </si>
  <si>
    <t>Izvajanje nadzora geologa nad izgradnjo v času gradnje</t>
  </si>
  <si>
    <t>- fekalna kanalizacija</t>
  </si>
  <si>
    <t>kpl</t>
  </si>
  <si>
    <t>Rezanje asfalta debeline 10 cm</t>
  </si>
  <si>
    <t>Kanalizacija odpadnih komunalnih vod</t>
  </si>
  <si>
    <t>Vodovod</t>
  </si>
  <si>
    <t>Preddela</t>
  </si>
  <si>
    <t>Zaključna dela</t>
  </si>
  <si>
    <t>Toplotna postaja</t>
  </si>
  <si>
    <t>2.1</t>
  </si>
  <si>
    <t>2.2</t>
  </si>
  <si>
    <t>2.3</t>
  </si>
  <si>
    <t>2.4</t>
  </si>
  <si>
    <t>Kanalizacija odpadnih padavinskih vod</t>
  </si>
  <si>
    <t>2.5</t>
  </si>
  <si>
    <t>Načrt gradbenih konstrukcij in drugi gradbeni načrti  - ceste in komunalna infrastruktura</t>
  </si>
  <si>
    <t xml:space="preserve">Načrt električnih inštalacij in električne opreme </t>
  </si>
  <si>
    <t>Načrt električnih inštalacij in električne opreme - Javna razsvetljava</t>
  </si>
  <si>
    <t>Načrt električnih inštalacij in električne opreme – Toplotna podpostaja in NN priključek</t>
  </si>
  <si>
    <t xml:space="preserve">Načrt strojnih inštalacij in strojne opreme </t>
  </si>
  <si>
    <t>Načrt telekomunikacij – T-2</t>
  </si>
  <si>
    <t>Načrt telekomunikacij – Telekom</t>
  </si>
  <si>
    <t>Načrt telekomunikacij – Telemach</t>
  </si>
  <si>
    <t>3.1</t>
  </si>
  <si>
    <t>4.1</t>
  </si>
  <si>
    <t>4.2</t>
  </si>
  <si>
    <t>4.3</t>
  </si>
  <si>
    <t>5.1</t>
  </si>
  <si>
    <t>6.1</t>
  </si>
  <si>
    <t>6.2</t>
  </si>
  <si>
    <t>6.3</t>
  </si>
  <si>
    <t>Elektro CELJE</t>
  </si>
  <si>
    <t>Skupna rekapitulacija - Stara vas</t>
  </si>
  <si>
    <t>4.4</t>
  </si>
  <si>
    <t>1</t>
  </si>
  <si>
    <t>KOMUNALNA INFRASTRUKTURA</t>
  </si>
  <si>
    <t xml:space="preserve">2 </t>
  </si>
  <si>
    <t>Strojne inštalacije in strojna oprema</t>
  </si>
  <si>
    <t xml:space="preserve">3 </t>
  </si>
  <si>
    <t>ELEKTROENERGETSKA INFRASTRUKTURA</t>
  </si>
  <si>
    <t>Ureditev križanja z VN vodi</t>
  </si>
  <si>
    <t>Kanalizacija za SN in VN vode</t>
  </si>
  <si>
    <t xml:space="preserve">Javna razsvetljava </t>
  </si>
  <si>
    <t>Toplotna podpostaja in NN priključek</t>
  </si>
  <si>
    <t>3.2</t>
  </si>
  <si>
    <t>3.3</t>
  </si>
  <si>
    <t>3.4</t>
  </si>
  <si>
    <t>TELEKOMUNIKACIJSKA INFRASTRUKTURA</t>
  </si>
  <si>
    <t>4</t>
  </si>
  <si>
    <t>Kanalizacija za telekomunikacijske vode</t>
  </si>
  <si>
    <t>SKUPAJ</t>
  </si>
  <si>
    <t>Nepredvidena dela 10 %</t>
  </si>
  <si>
    <t>VSE SKUPAJ</t>
  </si>
  <si>
    <t>UREDITEV KOMUNALNE INFRASTRUKTURE ZA OPPN STARA VAS - TEHNOLOŠKI PARK, I. faza, št.: 235-INF/2015-PGD</t>
  </si>
  <si>
    <t>Rekapitulacija vseh del</t>
  </si>
  <si>
    <t>PROMETNA INFRASTRUKTURA</t>
  </si>
  <si>
    <t>Ceste in ureditev</t>
  </si>
  <si>
    <t>- telekomunikacijski vodi</t>
  </si>
  <si>
    <t>Dobava in vgradnja PVC fazonskih elementov</t>
  </si>
  <si>
    <t>Načrt električnih inštalacij in električne opreme – Ureditev križanja z VN vodi 110kV</t>
  </si>
  <si>
    <t>Načrt električnih inštalacij in električne opreme – kabelska kanalizacija</t>
  </si>
  <si>
    <t>REKAPITULACIJA - vsa dela skupaj - VSE FAZE</t>
  </si>
  <si>
    <t>Vse skupaj brez DDV</t>
  </si>
  <si>
    <t>Skupaj z DDV</t>
  </si>
  <si>
    <t>enota</t>
  </si>
  <si>
    <t>cena v EUR</t>
  </si>
  <si>
    <t>vrednost brez DDV</t>
  </si>
  <si>
    <t>Zemeljska dela</t>
  </si>
  <si>
    <t>SKUPAJ PREDDELA</t>
  </si>
  <si>
    <t>Rušitvena dela</t>
  </si>
  <si>
    <t>SKUPAJ RUŠITVENA DELA</t>
  </si>
  <si>
    <t>SKUPAJ ZEMELJSKA DELA</t>
  </si>
  <si>
    <t>a</t>
  </si>
  <si>
    <t>b</t>
  </si>
  <si>
    <t>c</t>
  </si>
  <si>
    <t>d</t>
  </si>
  <si>
    <t>e</t>
  </si>
  <si>
    <t>f</t>
  </si>
  <si>
    <t>1.6</t>
  </si>
  <si>
    <t>SKUPAJ ZAKLJUČNA DELA</t>
  </si>
  <si>
    <t>2</t>
  </si>
  <si>
    <t>Strojno nakladanje in odvoz odvečnega materiala na deponijo k registriranemu zbiralcu tovrstnih odpadkov vključno s plačilom vseh potrebnih okoljskih dajatev.</t>
  </si>
  <si>
    <t>5</t>
  </si>
  <si>
    <t>Planiranje in utrjevanje zaključne plasti tamponskega sloja. Planiranje s točnostjo +-1 cm in vgrajevanje peska fi 0-32 mm cm v debelini 2 cm.</t>
  </si>
  <si>
    <t>9.</t>
  </si>
  <si>
    <t>1.</t>
  </si>
  <si>
    <t>2.</t>
  </si>
  <si>
    <t>3.</t>
  </si>
  <si>
    <t>4.</t>
  </si>
  <si>
    <t>5.</t>
  </si>
  <si>
    <t>6.</t>
  </si>
  <si>
    <t>Kanalizacija komunlanih odpadnih vod - I. faza</t>
  </si>
  <si>
    <t>Cesta 1 in 3 - I. Faza</t>
  </si>
  <si>
    <t>Kanalizacija padavinskih odpadnih vod - I. faza</t>
  </si>
  <si>
    <t>Vodovod - I. faza</t>
  </si>
  <si>
    <t>Toplotna postaja - I. faza</t>
  </si>
  <si>
    <t>Kanalizacija komunlanih odpadnih vod - II. faza</t>
  </si>
  <si>
    <t>Kanalizacija padavinskih odpadnih vod - II. faza</t>
  </si>
  <si>
    <t>Vodovod - II. faza</t>
  </si>
  <si>
    <t>7.</t>
  </si>
  <si>
    <t>8.</t>
  </si>
  <si>
    <t>Cesta 2 - II. faza</t>
  </si>
  <si>
    <t>REKAPITULACIJA GRADBENIH DEL</t>
  </si>
  <si>
    <t>SKUPAJ GRADBENA DELA</t>
  </si>
  <si>
    <t>drsna spojka DN 160</t>
  </si>
  <si>
    <t>Vsi izkopi in transporti izkopanih materialov so izračunani po prostornini zemljine v raščenem stanju. Vsi zasipi materialov so izračunani po prostornini zemljine v vgrajenem in utrjenem stanju.</t>
  </si>
  <si>
    <t>Zakoličba obstoječih komunalnih vodov in zaščita teh vodov na celotni trasi ureditve infrastrukture. Izvedba križanj z obstoječimi komunalnimi vodi, izvedba - zaščita vzporednega poteka vodov in zaščita vodov skladno s soglasji  (v skladu  z detajli) in pod nadzorom upravljalca vodov vključno z obnovo opozorilnih trakov.</t>
  </si>
  <si>
    <t>Izdelava peščene posteljice za cevovod s strojnim nabijanjem in izravnava do točnosti +- 0,5 cm. Debelina posteljice je 10 cm, vključno z dobavo materiala granulacije 0-16 mm.</t>
  </si>
  <si>
    <t>Dobava,vgrajevanje in utrjevanje peska 0-16 mm, za zasip ob cevi do temena in 20 cm nad temenom.</t>
  </si>
  <si>
    <t>3</t>
  </si>
  <si>
    <t>6</t>
  </si>
  <si>
    <t>7</t>
  </si>
  <si>
    <t>8</t>
  </si>
  <si>
    <t>9</t>
  </si>
  <si>
    <t>10</t>
  </si>
  <si>
    <t>11</t>
  </si>
  <si>
    <t>15</t>
  </si>
  <si>
    <t>koleno DN 160- 15°</t>
  </si>
  <si>
    <t>Dobava in kompletna izvedba premaza predhodno zarezanega asfaltnega vozišča z bitumensko emulzijo. Asfalt debeline cca 10 cm.</t>
  </si>
  <si>
    <t>SKUPAJ CESTARSKA IN GRADBENA  DELA</t>
  </si>
  <si>
    <t>Rušenje vrtnih  robnikov 7/20 cm v 
betonskem temelju, z nakladanjem na kamion, odvoz na stalno deponijo gradbenih odpadkov, vključno s plačilom takse in dokazilom z evidenčnih listov.</t>
  </si>
  <si>
    <t xml:space="preserve">Rušenje asfaltnih površine ne glede na sestavo, debeline do 10 cm, z nakladanjem na kamion, odvoz na začasno deponijo, kjer se izkopani asfalt zmelje in vgradi nazaj kot tamponski zasip.
</t>
  </si>
  <si>
    <t>Dobava in polaganje betonskih  cestnih robnikov 15/25 cm v betonskem temelju 30/30 cm C25/30.</t>
  </si>
  <si>
    <t>19</t>
  </si>
  <si>
    <t>Dobava,vgrajevanje in utrjevanje zmrzlinsko odpornega materiala granulacije do fi 120 za zasip jarka v območju cest.</t>
  </si>
  <si>
    <t>Dobava in polaganje betonskih robnikov 8/20 cm v betonskem temelju 30/30 cm, kvaliteta betona  C25/30.</t>
  </si>
  <si>
    <t>13</t>
  </si>
  <si>
    <t>- meteorna kanalizacija</t>
  </si>
  <si>
    <t>Strojno rušenje dreves (z motorno žago) z razžaganjem debla in vej, strojno nakladanje in odvoz na deponijo, vključno s stroški deponiranja.</t>
  </si>
  <si>
    <t>-drevesa deb. 10-20 cm</t>
  </si>
  <si>
    <t>Izkop - ruvanje panjev dreves z nalaganjem na kamione in odvozom na deponijo, vključno s stroški deponiranja.</t>
  </si>
  <si>
    <t>Sekanje podrasti - grmovja in dreves debel do 10 cm, z razžaganjem in nalaganjem na kamione ter odvozom na deponijo vključno s stroški deponiranja.</t>
  </si>
  <si>
    <t>koleno DN 200- 15°</t>
  </si>
  <si>
    <t>drsna spojka DN 200</t>
  </si>
  <si>
    <t>Izdelava, postavitev in demontaža 
gradbenih profilov za ureditev platojev, zidov in kanalizacije</t>
  </si>
  <si>
    <t>Rušenje obstoječe ponikovalnice h=3 m, z nakladanjem materiala na kamion, odvoz na  deponijo, vključno s stroški deponiranja</t>
  </si>
  <si>
    <t xml:space="preserve">Rušenje utrjene površine iz betonskih tlakovcev, z nakladanjem na kamion, odvoz na  deponijo, vključno s stroški deponiranja
</t>
  </si>
  <si>
    <t>Strojni površinski izkop mat. V. ktg  do globine 2,0 m, vključno z vsem potrebnim črpanjem vode ter sprotnim nalaganjem in izravnavanjem na mestu izkopa.</t>
  </si>
  <si>
    <t>Izravnava  planuma platoja  po projektirani niveleti pod ustreznim naklonom</t>
  </si>
  <si>
    <t>Zgornji ustroj in gradbena dela</t>
  </si>
  <si>
    <t>Strojni zasip jarkov z izkopanim materialom III. In IV. Kat., s strojnim komprimiranjem z lahkimi komprimacijskimi sredstvi v plasteh po 20 cm do predpisane zbitosti tal (40 Mpa).</t>
  </si>
  <si>
    <t>Izvedba meritev nosilnosti in gostote na planumu utrjene plasti na celotni trasi utrjenih površin (posteljica, spodnji in zgornji ustroj)</t>
  </si>
  <si>
    <t xml:space="preserve">Dobava in vgrajevanje dvoslojnega asfalta v cestišču, nosilni sloj AC 22 base B50/70 A4 debeline 5 cm in zaključni sloj AC 11 surf B50/70 A4 v debelini 3 cm. </t>
  </si>
  <si>
    <t xml:space="preserve">Dobava in vgrajevanje enoslojnega asfalta v pločniku,  zaključni sloj AC 11 surf B70/100 A5 v debelini 4 cm. </t>
  </si>
  <si>
    <t>SKUPAJ ZIDOVI</t>
  </si>
  <si>
    <t>Zidovi</t>
  </si>
  <si>
    <t xml:space="preserve">Dobava in vgradnja PE 100 RC DN 32 cevi tipa SDR11, , nazivnih tlakov minimalno NP 16 po EN 545,  vključno s tesnilnim materialom. </t>
  </si>
  <si>
    <t>Kompletna izvedba prevezave cevovoda DN 32 na predvideno fontano. Vključeni vsi potrebni fitingi, spojke in pomožni material</t>
  </si>
  <si>
    <t>SKUPAJ VODOVOD</t>
  </si>
  <si>
    <t>Dobava in vgradnja enoslojne PVC cevi, nazivnega zunanjega premera DN 200, obodne togosti minimalno 8 kN/m2 - SN 8, z integrirano spojko, vključno s pripadajočim tesnilom, v skladu s standardom SIST EN 1401. .</t>
  </si>
  <si>
    <t>Dobava in vgradnja enoslojne PVC cevi, nazivnega zunanjega premera DN 160, obodne togosti minimalno 8 kN/m2 - SN 8, z integrirano spojko, vključno s pripadajočim tesnilom, v skladu s standardom SIST EN 1401. .</t>
  </si>
  <si>
    <t>Dobava in vgradnja enoslojne PVC cevi, nazivnega zunanjega premera DN 110, obodne togosti minimalno 8 kN/m2 - SN 4, z integrirano spojko, vključno s pripadajočim tesnilom, v skladu s standardom SIST EN 1401. .</t>
  </si>
  <si>
    <t>koleno DN 110- 15°</t>
  </si>
  <si>
    <t>Odcep 45 °, DN 200/110</t>
  </si>
  <si>
    <t>drsna spojka DN 110</t>
  </si>
  <si>
    <t>1.7</t>
  </si>
  <si>
    <t>Kanalizacija</t>
  </si>
  <si>
    <t>Dobava in vgrajevanje nevezane nosilne plasti kamnitega drobljenca D32 v utrjenih površin, v debelini 20 cm. Na planumu kamnite postejice mora biti zagotovljena nosilnost Evd &gt; 4 5MPa, Ev 2&gt; 100 MPa. Zgoščenost v kamnito posteljjico vgrajene zmesi zrn mora znašati v povprečju 98% glede na največjo gostoto zmesi zrn po modificiranem postopku po Proctorju Spodnja meja vrednosti zgoščenosti lahko odstopa največ 3%.</t>
  </si>
  <si>
    <t>14</t>
  </si>
  <si>
    <t>Kompletna dobava in postavitev  betonskih povoznih tlakovcev (odpornih na sol in dež) debeline 7 cm, vključno s pripravo oz. izravnavo in utrditvijo peščene podlage ter fugiranje s peskom.</t>
  </si>
  <si>
    <t>17</t>
  </si>
  <si>
    <t xml:space="preserve">Dobava in vgrajevanje zaključnega sloja peska na peščenih poteh d= 4-8 mm, komprimiranje v debelini 5 cm do zbitosti 80 Mpa. </t>
  </si>
  <si>
    <t>Dobava in vgrajevanje tamponskega sloja  (drobljenec TD 32) v območju predvidenih peščenih poti, v debelini 30 cm , komprimiranje do zbitosti 80 Mpa.</t>
  </si>
  <si>
    <t>SKUPAJ KANALIZACIJA</t>
  </si>
  <si>
    <t>Dobava in polaganje opozorilnega traku z jekleno indikacijo "VODOVOD" 50 cm nad temenom kanala.</t>
  </si>
  <si>
    <t>Dobava in polaganje opozorilnega traku "KANALIZACIJA" 30 cm nad temenom kanala</t>
  </si>
  <si>
    <t>16</t>
  </si>
  <si>
    <r>
      <t>Dobava in vgrajevanje zmrzlinsko odpornega kamnitega materiala D 125 (posteljica) v območju predvidenih utrjenih ppovršin, v debelini 20 cm. Na planumu kamnite postejice mora biti zagotovljena nosilnost E</t>
    </r>
    <r>
      <rPr>
        <sz val="8"/>
        <rFont val="Arial"/>
        <family val="2"/>
        <charset val="238"/>
      </rPr>
      <t xml:space="preserve">vd </t>
    </r>
    <r>
      <rPr>
        <sz val="10"/>
        <rFont val="Arial"/>
        <family val="2"/>
        <charset val="238"/>
      </rPr>
      <t>&gt; 40 MPa, E</t>
    </r>
    <r>
      <rPr>
        <sz val="8"/>
        <rFont val="Arial"/>
        <family val="2"/>
        <charset val="238"/>
      </rPr>
      <t xml:space="preserve">v2 </t>
    </r>
    <r>
      <rPr>
        <sz val="10"/>
        <rFont val="Arial"/>
        <family val="2"/>
        <charset val="238"/>
      </rPr>
      <t>&gt;  80 MPa. Zgoščenost v kamnito posteljjico vgrajene zmesi zrn mora znašati v povprečju 98% glede na največjo gostoto zmesi zrn po modificiranem postopku po Proctorju Spodnja meja vrednosti zgoščenosti lahko odstopa največ 3%.</t>
    </r>
  </si>
  <si>
    <t>18</t>
  </si>
  <si>
    <t>Kompletna dobava in postavitev fontane, vključno z vodovodnim priklučkom, odvodnavanjem in betonskim temeljem dimenzij 1,0*1,0*0,3m</t>
  </si>
  <si>
    <t>12</t>
  </si>
  <si>
    <t>1.8</t>
  </si>
  <si>
    <t>g</t>
  </si>
  <si>
    <t>Dobava in vgradnja PE ali PP revizijskega jaška DN 800,  izdelanega v skladu s standardom SIST EN 13598-2. Jaški morajo biti izdelani v celoti iz enega kosa, brez vmesnih tesnil s telesom izdelanim s postopkom rotacijskega litja ali iz rebraste cevi DN 800,  s togostjo min. SN4 kN/m2. Obvezno morajo imeti centrični konusni zaključek.  Mulde dna jaška morajo biti industrijsko izdelane pod padcem v smeri toka in dobavljive v različnih izvedbah priključevanja (naravnost ter pod kotom 45, 90°, levo in desno).                                                                                                                         Vključno s tesnili in potrebnimi fazonskimi kosi  za priključevanje na cevovod. Vključen LTŽ (SIST EN 124-2:2015)  pokrov DN 600, D 400, celi.      (višina jaška do 1,5 m)</t>
  </si>
  <si>
    <t>Rušenje obstoječih armiranobetonskih zidov in pripadajočih temeljev, z nakladanjem na kamion, odvoz na stalno deponijo gradbenih odpadkov, vključno z plačilom takse in dokazilom z evidenčnih listov.</t>
  </si>
  <si>
    <t>Kompletna izvedba prevezave predvidene cevi DN 32 na obstoječo PE cev DN 32. Vključeni vsi potrebni fitingi, komplet cestni zasun s cestno kapo, spojke in pomožni material</t>
  </si>
  <si>
    <t>Kompletna dobava in pritrditev granitnih plošč (barvo potrdi investitor) pred žarnimi nišami debeline 3 cm, dimenzije 58*60 cm. Plošče morajo biti odstranljive.</t>
  </si>
  <si>
    <t>Kompletna dobava in pritrditev granitnih polic (barvo potrdi investitor) pred žarnimi nišami debeline 2 cm, dimenzije 60*35 cm.</t>
  </si>
  <si>
    <t>Kompletna izvedba drenaže: 
- betonske posteljice (mulde) za drenažo iz betona C 20/25, širine 30 cm in debeline 10 cm
- vgradnja filca okoli drenažnega peska
- dobava in položitev drenažne cevi za gradbeništvo PE DN 110
- priključitev na drenažni jašek
- zasipa drenaže z drenažnim tamponom (širine 0,- 0,6 m, višine 0,8 m nad cevjo) debeline 16-32 mm</t>
  </si>
  <si>
    <t>Kompletna dobava in postavitev jeklene ograje (vroče cenkano) na mestih opornih zidov po detajlu. Stebri 50/50 mm, Zgornja prečka 50/5 mm, Spodnji prečki 50/50 mm. Stebri na razdalji 2,0 m. Stebri pritjeni v v beton.</t>
  </si>
  <si>
    <t>20</t>
  </si>
  <si>
    <t>21</t>
  </si>
  <si>
    <t>Dobava in vgradnja tipske povozne kanalete širine 10 cm (razred obremenitve D 400) in povozne LTŽ rešetka (400kN). Vključeno tudi obbetoniranje linijskih rešetk z  betonom C20/25 v debelini 15 cm ter zaključne stene, prevezave na peskolove in ostali pomožni elementi.</t>
  </si>
  <si>
    <t>Ureditev platoja</t>
  </si>
  <si>
    <t>Sekanje oziroma rezanje žive meje š=,51m, v=1,5 m, vključno z iskopavanjem koreninskega sistema, z razžaganjem in nalaganjem na kamione ter odvozom na deponijo vključno s stroški deponiranja.</t>
  </si>
  <si>
    <t>Površinski strojni izkop zemlje II/IV kat. do predpisane nivelete platoja, globine do 2,0 m, vključno z vsem potrebnim črpanjem vode ter sprotnim prelaganjem in izravnavanjem na mestu izkopa</t>
  </si>
  <si>
    <t xml:space="preserve">Odriv humusa in glinenaste zgornje plasti - zemljina I/II. kat v debelini 20 cm, z nalaganjem materiala na kamion, prevozom na začasno  deponijo v bližini gradbišča ter deponiranjem za kasnejšo uporabo.                                                                                </t>
  </si>
  <si>
    <t>Humusiranje v debelini 20 cm (vključno s prevozom humusa iz začasnih deponij), zatravitev s semenom za travnate povšine ter posutjem z umetnim gnojilom</t>
  </si>
  <si>
    <t>Kombiniran (strojno - ročni- od planuma) izkop mat. III. in IV. ktg za pripravo jarka za polaganje vodovodnih cevi  širine dna do 60 cm, pod kotom 75°, z odmetom na rob gradbene jame, vključno s potrebnim  črpanjem vode iz gradbene jame.</t>
  </si>
  <si>
    <t>Kombiniran (strojno - ročni- od planuma) izkop mat. III. in IV. ktg za pripravo jarka za kanalizacijo širine dna do 80 cm, pod kotom 75°, z odmetom na rob gradbene jame, vključno s potrebnim  črpanjem vode iz gradbene jame.</t>
  </si>
  <si>
    <t>Ročno planiranje dna jarkaza položitev kanalizacije in vodovoda širine dna 60-80 cm.</t>
  </si>
  <si>
    <r>
      <t>Dobava in vgrajevanje zmrzlinsko odpornega kamnitega materiala D 125 (posteljica) v območju predvidenih utrjenih ppovršin, v debelini 30 cm. Na planumu kamnite postejice mora biti zagotovljena nosilnost E</t>
    </r>
    <r>
      <rPr>
        <sz val="8"/>
        <rFont val="Arial"/>
        <family val="2"/>
        <charset val="238"/>
      </rPr>
      <t xml:space="preserve">vd </t>
    </r>
    <r>
      <rPr>
        <sz val="10"/>
        <rFont val="Arial"/>
        <family val="2"/>
        <charset val="238"/>
      </rPr>
      <t>&gt; 40 MPa, E</t>
    </r>
    <r>
      <rPr>
        <sz val="8"/>
        <rFont val="Arial"/>
        <family val="2"/>
        <charset val="238"/>
      </rPr>
      <t xml:space="preserve">v2 </t>
    </r>
    <r>
      <rPr>
        <sz val="10"/>
        <rFont val="Arial"/>
        <family val="2"/>
        <charset val="238"/>
      </rPr>
      <t>&gt;  80 MPa. Zgoščenost v kamnito posteljjico vgrajene zmesi zrn mora znašati v povprečju 98% glede na največjo gostoto zmesi zrn po modificiranem postopku po Proctorju Spodnja meja vrednosti zgoščenosti lahko odstopa največ 3%.</t>
    </r>
  </si>
  <si>
    <t>Kompletna dobava in postavitev toge panelne ograje iz jeklenih žic (uskladiti z obstoječo ograjo, zelene barve) na mestih opornih zidov, kot ograditev pokopališča. Stebri 40/40 mm, višina 1,2 m. Stebri na razdalji cca. 2 m. Stebri pritjeni v v beton.</t>
  </si>
  <si>
    <t>Kompletna izdelava betonskega žarnega zidu po detajlu (opaženje, betoniranje, armatura), skupne dolžine 12,0 m in višine 1,2 m. Žarni zid obsega 40 žarnih niš notranjih dimenzij 50/50 cm in globine 50 cm. Izdelava iz cementnega betona C30/37, XD1, XF2. Debelina vmesnih zidov 10 cm. Vgradnja enoslojne armatura Q 385 v vseh predelnih zidovih. Na vseh vogali se izvedejo ojačitve iz palic fi 10 mm, dolžine 2*30 cm, na razmaku 20 cm.</t>
  </si>
  <si>
    <t>Kompletna izdelava nadstrešeka nad žarnim zidom iz armiranega betona, dolžine 12 m, debeline 10 do 12 cm. Vgradi se enoslojna armatura Q 385. Nadstrešek se obda z Alu pločevino skupne širine 1,1 m po vsej dolžini zidu.</t>
  </si>
  <si>
    <t>Kompletna izdelava ograje okoli EKO otoka dolžine 10 m. Prostor za smeti je iz treh strani obdana z ograjo višine 1,5 m. Ograja je predvidena iz impregniranega lesa, z dvojnim prekrivanjem, tako da se skozi njo ne vidi. 6x stebri pritrjeni v betonski temelj 40/40/40 cm</t>
  </si>
  <si>
    <t>Kompletna izvedba drenaže: 
- betonske posteljice (mulde) za drenažo iz betona C 20/25, širine 30 cm in debeline 10 cm
- vgradnja filca okoli drenažnega peska
- dobava in položitev drenažne cevi za gradbeništvo PE DN 160
- priključitev na drenažni jašek
- zasipa drenaže z drenažnim tamponom (širine 0,- 0,6 m, višine 0,8 m nad cevjo) debeline 16-32 mm</t>
  </si>
  <si>
    <t>Odcep 45 °, DN 200/160</t>
  </si>
  <si>
    <t>h</t>
  </si>
  <si>
    <t>Dobava in vgradnja PE ali PP revizijskega jaška DN 600,  izdelanega v skladu s standardom SIST EN 13598-2. Jaški morajo biti izdelani v celoti iz enega kosa, brez vmesnih tesnil s telesom izdelanim s postopkom rotacijskega litja ali iz rebraste cevi DN 800,  s togostjo min. SN4 kN/m2. Obvezno morajo imeti centrični konusni zaključek.  Mulde dna jaška morajo biti industrijsko izdelane pod padcem v smeri toka in dobavljive v različnih izvedbah priključevanja (naravnost ter pod kotom 45, 90°, levo in desno).                                                                                                                         Vključno s tesnili in potrebnimi fazonskimi kosi  za priključevanje na cevovod. Vključen LTŽ (SIST EN 124-2:2015)  pokrov DN 600, D 400, celi.      (višina jaška do 1,5 m)</t>
  </si>
  <si>
    <t>Kompletna dobava in montaža peskolovov globine 1,2 m ob robniku iz betonskih cevi  DN 400 mm, položitev na betonsko posteljico C 25/30 ter LTŽ pokrovom 400/400 mm tipa D  (nosilnosti 400KN) - SIST EN 124-2:2015, vključno z prevezavo izpod robnika s cevjo DN 160, vključena vsa tesnila.</t>
  </si>
  <si>
    <t>Kompletna dobava in montaža peskolovov - drenažnih jaškov globine cca. 2,0 m m ob robniku iz betonskih cevi  DN 600 mm, položitev na betonsko posteljico C 25/30 ter LTŽ pokrovom fi 600 mm tipa D  (nosilnosti 400KN) - SIST EN 124-2:2015, vključno z tesnili in prevezavami.</t>
  </si>
  <si>
    <t>Izdelava, postavitev in demontaža 
gradbenih profilov za ureditev ceste</t>
  </si>
  <si>
    <t>Površinski strojni izkop zgornjega ustroja ceste. do predpisane nivelete, globine do 0,5 m, vključno z vsem potrebnim črpanjem vode ter sprotnim nalaganjem na kamione ter odvozom na deponijo gradbenih odpadkov.</t>
  </si>
  <si>
    <t>Izravnava  planuma ceste  po projektirani niveleti pod ustreznim naklonom</t>
  </si>
  <si>
    <t>Kombiniran (strojno - ročni- od planuma) izkop mat. III. in IV. ktg za pripravo jarka za kanalizacijo širine dna do 70 cm, pod kotom 75°, z odmetom na rob gradbene jame, vključno s potrebnim  črpanjem vode iz gradbene jame.</t>
  </si>
  <si>
    <t>Dobava in vgrajevanje tamponskega sloja  (drobljenec TD 32) za ureditev bankin š=30cm, d=10 cm , komprimiranje do zbitosti 80 Mpa.</t>
  </si>
  <si>
    <t>Kompletno oblikovanje asfaltne mulde š=30 cm, g=3 cm</t>
  </si>
  <si>
    <t>Kompletna dobava in montaža peskolovov globine 1,2 m v asfaltni muld iz betonskih cevi  DN 400 mm, položitev na betonsko posteljico C 25/30 ter LTŽ rešetko 400/400 mm tipa D  (nosilnosti 400KN) - SIST EN 124-2:2015, vključno z tesnili in prevezavami.</t>
  </si>
  <si>
    <t>Kompletna dobava in montaža drsnih masivnih jeklenih vrat dolžnine 4,0 m in višine 1 m (glej tehnično potročilo).</t>
  </si>
  <si>
    <t>Izkop vezljive zemljine z ureditvijo delovnega platoja za potrebe vrtanja vrtin za AB pilote je zajet v postavki    zida 1</t>
  </si>
  <si>
    <r>
      <t xml:space="preserve">Transport vrtalne garniture ter preostale opreme za vrtanje pilotov </t>
    </r>
    <r>
      <rPr>
        <sz val="10"/>
        <rFont val="Arial"/>
        <family val="2"/>
        <charset val="238"/>
      </rPr>
      <t>ɸ4</t>
    </r>
    <r>
      <rPr>
        <sz val="10"/>
        <rFont val="Arial CE"/>
        <charset val="238"/>
      </rPr>
      <t>0 cm,</t>
    </r>
    <r>
      <rPr>
        <sz val="11"/>
        <rFont val="Arial CE"/>
        <charset val="238"/>
      </rPr>
      <t xml:space="preserve"> </t>
    </r>
    <r>
      <rPr>
        <sz val="10"/>
        <rFont val="Arial CE"/>
        <charset val="238"/>
      </rPr>
      <t xml:space="preserve">vključno s premiki po gradbišču </t>
    </r>
  </si>
  <si>
    <r>
      <t xml:space="preserve">Izdelava vrtin Φ40 cm v zemljini III., IV. in V. kategorije (prevladujejo: melj, glina, apnenec), vključno s cevitvijo. Vrtine dolžin 5 - 6 m + slepo vrtanje </t>
    </r>
    <r>
      <rPr>
        <sz val="10"/>
        <rFont val="Calibri"/>
        <family val="2"/>
        <charset val="238"/>
      </rPr>
      <t>≈</t>
    </r>
    <r>
      <rPr>
        <sz val="11"/>
        <rFont val="Arial CE"/>
        <charset val="238"/>
      </rPr>
      <t xml:space="preserve"> </t>
    </r>
    <r>
      <rPr>
        <sz val="10"/>
        <rFont val="Arial CE"/>
        <charset val="238"/>
      </rPr>
      <t xml:space="preserve">0.5 m. </t>
    </r>
  </si>
  <si>
    <t>m1</t>
  </si>
  <si>
    <t>Nakladanje in prevoz izkopanega materiala na deponijo na razdalji do 10 km in plačilom komunalnih stroškov deponiranja - material iz vrtin.</t>
  </si>
  <si>
    <t xml:space="preserve">Dobava in kontraktorska vgradnja črpnega betona C25/30 XC2 PV-II D32 S3 </t>
  </si>
  <si>
    <t xml:space="preserve">Dobava armaturnih palic B500-B ɸ10, ɸ14, ɸ22, izdelava armaturnih košev, transport in vgradnja  </t>
  </si>
  <si>
    <t>kg</t>
  </si>
  <si>
    <t>Odbijanje glav pilota (do 0,5 m), pilot premera 40 cm</t>
  </si>
  <si>
    <t>Test zveznosti AB pilota</t>
  </si>
  <si>
    <t xml:space="preserve">Postavitev in zavarovanje profilov </t>
  </si>
  <si>
    <t>Strojni izkopi v zemljini III. in IV. kategorije s prekladanjem zemljine na začasno mesto na delovišču, vključno z zasipavanjem izkopanega materiala ter utrjevanjem po slojih, vključno z izdelavo delovnega platoja za vrtanje pilotov</t>
  </si>
  <si>
    <t xml:space="preserve">Planiranje dna izkopa temeljnih tal +-5 cm </t>
  </si>
  <si>
    <t>Dobava in vgradnja tamponskega nasutja D32 za utrditev platoja za vrtanje pilotov v debelini 20 cm; po potrebi</t>
  </si>
  <si>
    <t>Izdelava dvostranskega vezanega opaža za raven zid, višina do 2 m.</t>
  </si>
  <si>
    <t>Dobava in postavitev rebrastih armaturnih palic B500-B</t>
  </si>
  <si>
    <t>Dobava in vgraditev podložnega cementnega betona C12/15 v debelini 10-15 cm</t>
  </si>
  <si>
    <t>Dobava in vgraditev cementnega betona C30/37, XD1, XF2, PV-II, D32, S3</t>
  </si>
  <si>
    <t>Dobava in vgradnja tamponskega nasutja D32 v debelini 30 cm, vključno z utrjevanjem</t>
  </si>
  <si>
    <t>Dobava in izdelava   (enostranskega) podprtega opaža za ravne temelje (višina temelja 0.4 m).</t>
  </si>
  <si>
    <t>Izdelava dvostranskega vezanega opaža za raven zid, višina do 2.2 m.</t>
  </si>
  <si>
    <t>Dobava in postavitev rebrastih armaturnih mrež B500-B, mreža Q335</t>
  </si>
  <si>
    <t xml:space="preserve">Dobava in vgraditev cementnega betona C25/30, XC2, PV-II, D32, S3 </t>
  </si>
  <si>
    <t>Dobava in vgraditev podložnega cementnega betona C12/15 v debelini 10 cm</t>
  </si>
  <si>
    <t>Dobava in izdelava   (enostranskega) podprtega opaža za stopnice.</t>
  </si>
  <si>
    <t>Dobava in vgraditev cementnega betona C30/37, XD3, XF4, PV-II, D32, S3</t>
  </si>
  <si>
    <t>Piloti</t>
  </si>
  <si>
    <t>Zid 1</t>
  </si>
  <si>
    <t>Zid 2</t>
  </si>
  <si>
    <t>Zid 3</t>
  </si>
  <si>
    <t>Zid 4</t>
  </si>
  <si>
    <t>Stopnice</t>
  </si>
  <si>
    <t>Površinski strojni izkop zemlje II/IV kat. do predpisane nivelete platoja, globine do 2,0 m, vključno z vsem potrebnim črpanjem vode ter sprotnim nalaganjem na kamione ter odvozom na deponijo gradbenih odpadkov (vključeni stroški deponije).</t>
  </si>
  <si>
    <t>Strojni površinski izkop mat. V. ktg  do globine 2,0 m, vključno z vsem potrebnim črpanjem vode ter sprotnim nalaganjem na kamione ter odvozom na deponijo gradbenih odpadkov (vključeni stroški deponije).</t>
  </si>
  <si>
    <t>Kompletna ureditev  brežine v naklonu cca. 1:1,5,  vključno s prevozom zemljine iz začasnih deponij.</t>
  </si>
  <si>
    <t>Dobava in vgrajevanje zmrzlinsko odpornega kamnitega materiala D 125 (posteljica) v območju predvidenega platoja, komprimiranje do zbitosti 60 Mpa. Kamniti agregat pred vgradnjo ne sme imeti več kot 5% finih delcev (velikost zrnc pod 0,063 mm) po vgradnji pa manj kot 8%.</t>
  </si>
  <si>
    <t>Pokopališče Škale - II. faza - PLATO</t>
  </si>
  <si>
    <t>Pokopališče Škale - II. faza - CESTA</t>
  </si>
  <si>
    <t>2.6</t>
  </si>
  <si>
    <t>Cesta</t>
  </si>
  <si>
    <t xml:space="preserve">Izvedba meritev nosilnosti in gostote na planumu utrjene plasti na celotni trasi utrjenih površin </t>
  </si>
  <si>
    <t>Kompletna izvedba prevezave obstoječe drenaže (na mestu porušitve obstoječe ponikovalnice) na novi revizijski jašek na razdalji cca. 5 m , iz PVC cevi SN8 DN 160.</t>
  </si>
  <si>
    <t>Kompletna dobava in postavitev panelne ograje iz jeklenih žic (uskladiti z obstoječo ograjo) kot ograditev pokopališča. Stebri fi 40 mm, višina 1,2 m. Stebri na razdalji cca. 2 m. Stebri pritjeni v v raščen teren.</t>
  </si>
  <si>
    <t>prehodni kos DN 200/160</t>
  </si>
  <si>
    <t>Drenaža</t>
  </si>
  <si>
    <t>SKUPAJ DRENAŽA</t>
  </si>
  <si>
    <t>Kompletno čiščenje obstoječih cestnih in ostalih površin v času gradnje in po končanju, ki so predmet razpisanih del</t>
  </si>
  <si>
    <t>AB piloti</t>
  </si>
  <si>
    <t>Gradbeno obrtniška dela</t>
  </si>
  <si>
    <t>SKUPAJ GRADBENO OBRTNIŠKA DELA</t>
  </si>
  <si>
    <t>SKUPAJ PILOTI</t>
  </si>
  <si>
    <t>Oporni zid 1</t>
  </si>
  <si>
    <t>SKUPAJ ZID 1</t>
  </si>
  <si>
    <t>Oporni zid 2</t>
  </si>
  <si>
    <t>SKUPAJ ZID 2</t>
  </si>
  <si>
    <t>5.2</t>
  </si>
  <si>
    <t>5.3</t>
  </si>
  <si>
    <t>Oporni zid 3</t>
  </si>
  <si>
    <t>SKUPAJ ZID 3</t>
  </si>
  <si>
    <t>7.1</t>
  </si>
  <si>
    <t>Oporni zid 4</t>
  </si>
  <si>
    <t>7.2</t>
  </si>
  <si>
    <t>7.3</t>
  </si>
  <si>
    <t>SKUPAJ ZID 4</t>
  </si>
  <si>
    <t>8.1</t>
  </si>
  <si>
    <t>8.2</t>
  </si>
  <si>
    <t>8.3</t>
  </si>
  <si>
    <t>SKUPAJ STOPNICE</t>
  </si>
  <si>
    <t xml:space="preserve">OBJEKT: </t>
  </si>
  <si>
    <t>REKAPITULACIJA PREDRAČUNA</t>
  </si>
  <si>
    <t>opis</t>
  </si>
  <si>
    <t>skupaj (EUR)</t>
  </si>
  <si>
    <t>Nepredvidena dela</t>
  </si>
  <si>
    <t>SKUPAJ brez DDV</t>
  </si>
  <si>
    <t>DDV  22%</t>
  </si>
  <si>
    <t>SKUPAJ z DDV</t>
  </si>
  <si>
    <t>Pokopališče Škale - II. faza</t>
  </si>
  <si>
    <t>SKUPAJ PLATO</t>
  </si>
  <si>
    <t>SKUPAJ CESTA</t>
  </si>
  <si>
    <t>Obrazec št: 15</t>
  </si>
  <si>
    <t>PREDRAČUN</t>
  </si>
  <si>
    <t>Predračun za predmet javnega naročila mora biti izpolnjen na priloženem obrazcu.</t>
  </si>
  <si>
    <t>Ponudnik sestavi ponudbeni predračun  tako, da v obrazec iz priloge vnese:</t>
  </si>
  <si>
    <t>-</t>
  </si>
  <si>
    <t>cene na enoto dela in materiala;</t>
  </si>
  <si>
    <t>izračunano skupno ceno postavke;</t>
  </si>
  <si>
    <t xml:space="preserve">izdelano rekapitulacijo vseh del; </t>
  </si>
  <si>
    <t>izkazano skupno vrednost vseh del brez DDV  in z DDV.</t>
  </si>
  <si>
    <t>Ponudnik mora priložiti k ponudbenemu predračunu kalkulativne elemente ob upoštevanju na podlagi, katerih je bila pripravljena ponudba, in sicer:</t>
  </si>
  <si>
    <t xml:space="preserve">cenik delovne sile, </t>
  </si>
  <si>
    <t xml:space="preserve">cenik mehanizacije, </t>
  </si>
  <si>
    <t xml:space="preserve">cenik transportov in </t>
  </si>
  <si>
    <t>cenik materiala FCO gradbišče.</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</si>
  <si>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</si>
  <si>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</si>
  <si>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</si>
  <si>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r>
      <t>V končni ponudbeni ceni mora ponudnik zajeti tudi naslednje stroške (kjer niso ločeno opredeljeni, se šteje da so vključeni v ceno povezanih postavk):</t>
    </r>
    <r>
      <rPr>
        <b/>
        <sz val="10"/>
        <color indexed="8"/>
        <rFont val="Arial"/>
        <family val="2"/>
        <charset val="238"/>
      </rPr>
      <t xml:space="preserve"> </t>
    </r>
  </si>
  <si>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</si>
  <si>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</si>
  <si>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t xml:space="preserve"> splošni stroški pristojbin in davkov upravnih organov pri prijavi gradbišča, pridobivanje raznih dovolenj in soglasij v zvezi z izvedbo</t>
  </si>
  <si>
    <r>
      <rPr>
        <sz val="10"/>
        <color indexed="8"/>
        <rFont val="Arial"/>
        <family val="2"/>
        <charset val="238"/>
      </rPr>
      <t xml:space="preserve">izdelave in postavitve gradbiščne table v skladu </t>
    </r>
    <r>
      <rPr>
        <sz val="10"/>
        <color indexed="8"/>
        <rFont val="Arial"/>
        <family val="2"/>
        <charset val="238"/>
      </rPr>
      <t xml:space="preserve">z veljavno zakonodajo, </t>
    </r>
  </si>
  <si>
    <r>
      <t>snemanja obstoječega stanja sosednjih objektov, okolice objekta in cestnih površin, ki jih bo uporabljal v času gradnje; kopijo posnetka (DVD oz. ustrezen nosilec podatkov</t>
    </r>
    <r>
      <rPr>
        <sz val="10"/>
        <color indexed="8"/>
        <rFont val="Arial"/>
        <family val="2"/>
        <charset val="238"/>
      </rPr>
      <t xml:space="preserve">, posnetek nultega stanja) </t>
    </r>
    <r>
      <rPr>
        <sz val="10"/>
        <color indexed="8"/>
        <rFont val="Arial"/>
        <family val="2"/>
        <charset val="238"/>
      </rPr>
      <t>je izvajalec dolžan dostaviti naročniku oziroma nadzorniku, v kolikor bo naročnik oz. nadzornik to zahteval,</t>
    </r>
  </si>
  <si>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</si>
  <si>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</si>
  <si>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</si>
  <si>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</si>
  <si>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</si>
  <si>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t>
  </si>
  <si>
    <t>nabave in vgradnje vsega materiala in opreme, predvidenega za vgradnjo z vsemi potrebnim veznim, pritrdilnim, drobnim in ostalim materialom,</t>
  </si>
  <si>
    <t>izdelave ali najema in koriščenja, montaže in demontaže vseh delovnih ter zaščitnih odrov, ograj ipd.,</t>
  </si>
  <si>
    <t>vsi morebitni manipulativni in ostali stroški, ki jih bo imel izvajalec pri izvedbi predmeta te pogodbe,</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</si>
  <si>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</si>
  <si>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</si>
  <si>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</si>
  <si>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</si>
  <si>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</si>
  <si>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</si>
  <si>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</si>
  <si>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</si>
  <si>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</si>
  <si>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</si>
  <si>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</si>
  <si>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</si>
  <si>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</si>
  <si>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</si>
  <si>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r>
      <t xml:space="preserve">vse potrebne dokumentacije za  pridobitev uporabnega dovoljenja ter ostalih morebitnih dovoljenj (dokazilo o zanesljivosti objekta, </t>
    </r>
    <r>
      <rPr>
        <sz val="10"/>
        <color indexed="8"/>
        <rFont val="Arial"/>
        <family val="2"/>
        <charset val="238"/>
      </rPr>
      <t xml:space="preserve">navodil za obratovanje in vzdrževanje, elaborat ravnanja z odpadki, </t>
    </r>
    <r>
      <rPr>
        <sz val="10"/>
        <color indexed="8"/>
        <rFont val="Arial"/>
        <family val="2"/>
        <charset val="238"/>
      </rPr>
      <t>ipd.),</t>
    </r>
  </si>
  <si>
    <t>vseh potrebnih meritev za obratovanje objekta vključno s stroški priprave potrebnih shem, označitve opreme, ipd.,</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</si>
  <si>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</si>
  <si>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</si>
  <si>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</si>
  <si>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</si>
  <si>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</si>
  <si>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stroške pridobitve pisnih izjav lastnikov zemljišč, da je zemljišče po končanju del vrnjeno v prvotno stanje in da se strinja z izvedenimi deli vzpostavitve zemljišča v prvotno stanje</t>
  </si>
  <si>
    <t>morebitni ne-našteti, a za izvedbo neobhodno potrebni ostali stroški</t>
  </si>
  <si>
    <t>vsi izkopi in transporti izkopanih materialov se obračunavajo po prostornini zemljine v raščenem stanju. Vsi zasipi materialov se obračunavajo po prostornini zemljine v vgrajenem in utrjenem stanju.</t>
  </si>
  <si>
    <t xml:space="preserve">Izvajanje nadzora geologa nad izgradnjo </t>
  </si>
  <si>
    <t>na podlagi pridobjenih dovoljenj za zaporo ceste s trani naročnika:
izvedbo vseh potrebnih zapor v času gradnje ter organiziranja, označevanja prometne ureditve v času izvajanja del (zapore cest, obvozi, table, prometni znaki in signalizacija, ipd.), 
stroški oglaševanja na lokalnem radiu vključno z vsemi manipulativni in ostali stroški, ki jih bo imel izvajalec pri izvedbi predmeta te pogodbe,</t>
  </si>
  <si>
    <t xml:space="preserve">Priprava celotnega gradbišča (za vsa dela): odstranitev eventualnih ovir (prometnih znakov, betonskih korit, betonskih bunk, klopi, smetjakov, fontane, hidrantov ...) postavitev gradbiščne table, zščitne ograje, kontejnerjev, WC-jev, elektrike....ter ureditev delovnih platojev. Po končanih delih gradbišče pospraviti in vzpostaviti v prvotno stanje.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</si>
</sst>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 #,##0.00\ _€_-;\-* #,##0.00\ _€_-;_-* &quot;-&quot;??\ _€_-;_-@_-"/>
    <numFmt numFmtId="165" formatCode="_-* #,##0.00\ &quot;SIT&quot;_-;\-* #,##0.00\ &quot;SIT&quot;_-;_-* &quot;-&quot;??\ &quot;SIT&quot;_-;_-@_-"/>
    <numFmt numFmtId="166" formatCode="_-* #,##0.00\ _S_I_T_-;\-* #,##0.00\ _S_I_T_-;_-* &quot;-&quot;??\ _S_I_T_-;_-@_-"/>
    <numFmt numFmtId="167" formatCode="#,##0.00\ _S_I_T"/>
    <numFmt numFmtId="168" formatCode="m\o\n\th\ d\,\ yyyy"/>
    <numFmt numFmtId="169" formatCode="m&quot;ont&quot;h\ d&quot;, &quot;yyyy"/>
    <numFmt numFmtId="170" formatCode="#,#00"/>
    <numFmt numFmtId="171" formatCode="#,"/>
    <numFmt numFmtId="172" formatCode="[$$-409]#,##0.00;[Red]\-[$$-409]#,##0.00"/>
    <numFmt numFmtId="173" formatCode="[$SIT]\ #,##0.00;[Red][$SIT]\ #,##0.00"/>
    <numFmt numFmtId="174" formatCode="_-* #,##0.00&quot; SIT&quot;_-;\-* #,##0.00&quot; SIT&quot;_-;_-* \-??&quot; SIT&quot;_-;_-@_-"/>
    <numFmt numFmtId="175" formatCode="_ * #,##0.00\ &quot;SIT&quot;_ ;_ * #,##0.00\ &quot;SIT&quot;_ ;_ * &quot;-&quot;??\ &quot;SIT&quot;_ ;_ @_ "/>
    <numFmt numFmtId="176" formatCode="_ * #,##0.00&quot; SIT&quot;_ ;_ * #,##0.00&quot; SIT&quot;_ ;_ * \-??&quot; SIT&quot;_ ;_ @_ "/>
    <numFmt numFmtId="177" formatCode="_ * #,##0.00\ _S_I_T_ ;_ * #,##0.00\ _S_I_T_ ;_ * &quot;-&quot;??\ _S_I_T_ ;_ @_ "/>
    <numFmt numFmtId="178" formatCode="_ * #,##0.00\ _S_I_T_ ;_ * #,##0.00\ _S_I_T_ ;_ * \-??\ _S_I_T_ ;_ @_ "/>
    <numFmt numFmtId="179" formatCode="_-* #,##0.00\ _S_I_T_-;\-* #,##0.00\ _S_I_T_-;_-* \-??\ _S_I_T_-;_-@_-"/>
    <numFmt numFmtId="180" formatCode="&quot;DM&quot;#,##0.00;[Red]\-&quot;DM&quot;#,##0.00"/>
    <numFmt numFmtId="181" formatCode="#,##0_ ;\-#,##0\ "/>
    <numFmt numFmtId="182" formatCode="_-* #,##0.00&quot; €&quot;_-;\-* #,##0.00&quot; €&quot;_-;_-* \-??&quot; €&quot;_-;_-@_-"/>
    <numFmt numFmtId="183" formatCode="_-* #,##0.00\ [$€-1]_-;\-* #,##0.00\ [$€-1]_-;_-* \-??\ [$€-1]_-"/>
    <numFmt numFmtId="184" formatCode="#,##0.00\ [$€-424]"/>
    <numFmt numFmtId="185" formatCode="#,##0&quot; h&quot;;[Red]\-#,##0&quot; h&quot;;&quot; -  h&quot;"/>
  </numFmts>
  <fonts count="107">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name val="Arial CE"/>
      <family val="2"/>
      <charset val="238"/>
    </font>
    <font>
      <b/>
      <sz val="12"/>
      <name val="Arial CE"/>
      <family val="2"/>
      <charset val="238"/>
    </font>
    <font>
      <sz val="10"/>
      <name val="Arial CE"/>
      <family val="2"/>
      <charset val="238"/>
    </font>
    <font>
      <sz val="10"/>
      <name val="Arial"/>
      <family val="2"/>
      <charset val="238"/>
    </font>
    <font>
      <sz val="10"/>
      <name val="Arial CE"/>
      <charset val="238"/>
    </font>
    <font>
      <i/>
      <sz val="10"/>
      <name val="Arial"/>
      <family val="2"/>
      <charset val="238"/>
    </font>
    <font>
      <b/>
      <sz val="10"/>
      <name val="Arial CE"/>
      <charset val="238"/>
    </font>
    <font>
      <sz val="11"/>
      <name val="Arial CE"/>
      <charset val="238"/>
    </font>
    <font>
      <sz val="11"/>
      <name val="Garamond"/>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indexed="8"/>
      <name val="Arial"/>
      <family val="2"/>
      <charset val="238"/>
    </font>
    <font>
      <sz val="12"/>
      <name val="Arial"/>
      <family val="2"/>
      <charset val="238"/>
    </font>
    <font>
      <sz val="10"/>
      <name val="Helv"/>
      <charset val="204"/>
    </font>
    <font>
      <sz val="7"/>
      <name val="Arial Narrow"/>
      <family val="2"/>
      <charset val="238"/>
    </font>
    <font>
      <sz val="11"/>
      <color indexed="22"/>
      <name val="Calibri"/>
      <family val="2"/>
      <charset val="238"/>
    </font>
    <font>
      <sz val="10"/>
      <color indexed="22"/>
      <name val="Arial"/>
      <family val="2"/>
      <charset val="238"/>
    </font>
    <font>
      <b/>
      <sz val="11"/>
      <color indexed="22"/>
      <name val="Calibri"/>
      <family val="2"/>
      <charset val="238"/>
    </font>
    <font>
      <sz val="1"/>
      <color indexed="8"/>
      <name val="Courier"/>
      <family val="1"/>
      <charset val="238"/>
    </font>
    <font>
      <sz val="1"/>
      <color indexed="8"/>
      <name val="Courier"/>
      <family val="3"/>
    </font>
    <font>
      <sz val="1"/>
      <color indexed="8"/>
      <name val="Courier New"/>
      <family val="3"/>
      <charset val="1"/>
    </font>
    <font>
      <sz val="1"/>
      <color indexed="8"/>
      <name val="Courier New"/>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
      <color indexed="8"/>
      <name val="Courier"/>
      <family val="1"/>
      <charset val="238"/>
    </font>
    <font>
      <b/>
      <sz val="1"/>
      <color indexed="8"/>
      <name val="Courier New"/>
      <family val="1"/>
      <charset val="238"/>
    </font>
    <font>
      <b/>
      <sz val="1"/>
      <color indexed="8"/>
      <name val="Courier"/>
      <family val="3"/>
    </font>
    <font>
      <b/>
      <sz val="1"/>
      <color indexed="8"/>
      <name val="Courier New"/>
      <family val="3"/>
      <charset val="1"/>
    </font>
    <font>
      <b/>
      <sz val="14"/>
      <name val="Arial"/>
      <family val="2"/>
    </font>
    <font>
      <b/>
      <sz val="14"/>
      <name val="Arial"/>
      <family val="2"/>
      <charset val="1"/>
    </font>
    <font>
      <sz val="10"/>
      <name val="Arial"/>
      <family val="2"/>
    </font>
    <font>
      <sz val="10"/>
      <name val="Arial"/>
      <family val="2"/>
      <charset val="1"/>
    </font>
    <font>
      <sz val="12"/>
      <name val="Times New Roman CE"/>
      <charset val="238"/>
    </font>
    <font>
      <sz val="12"/>
      <name val="Times New Roman CE"/>
      <family val="1"/>
      <charset val="238"/>
    </font>
    <font>
      <sz val="10"/>
      <name val="Arial CE"/>
    </font>
    <font>
      <sz val="10"/>
      <name val="Times New Roman CE"/>
      <charset val="238"/>
    </font>
    <font>
      <sz val="10"/>
      <name val="Times New Roman CE"/>
      <family val="1"/>
      <charset val="238"/>
    </font>
    <font>
      <sz val="12"/>
      <name val="Times New Roman"/>
      <family val="1"/>
      <charset val="238"/>
    </font>
    <font>
      <sz val="10"/>
      <name val="Mangal"/>
      <family val="2"/>
      <charset val="238"/>
    </font>
    <font>
      <sz val="10"/>
      <name val="MS Sans"/>
    </font>
    <font>
      <b/>
      <sz val="18"/>
      <color indexed="62"/>
      <name val="Cambria"/>
      <family val="2"/>
      <charset val="238"/>
    </font>
    <font>
      <sz val="10"/>
      <name val="Helv"/>
    </font>
    <font>
      <b/>
      <sz val="11"/>
      <color indexed="61"/>
      <name val="Calibri"/>
      <family val="2"/>
      <charset val="238"/>
    </font>
    <font>
      <u/>
      <sz val="10.45"/>
      <color indexed="12"/>
      <name val="Arial"/>
      <family val="2"/>
      <charset val="238"/>
    </font>
    <font>
      <u/>
      <sz val="9"/>
      <color indexed="12"/>
      <name val="Tahoma"/>
      <family val="2"/>
      <charset val="238"/>
    </font>
    <font>
      <u/>
      <sz val="5"/>
      <color indexed="12"/>
      <name val="Arial CE"/>
      <family val="2"/>
      <charset val="238"/>
    </font>
    <font>
      <sz val="11"/>
      <color indexed="61"/>
      <name val="Calibri"/>
      <family val="2"/>
      <charset val="238"/>
    </font>
    <font>
      <sz val="10"/>
      <name val="MS Sans Serif"/>
      <family val="2"/>
      <charset val="238"/>
    </font>
    <font>
      <sz val="9"/>
      <name val="Tahoma"/>
      <family val="2"/>
      <charset val="238"/>
    </font>
    <font>
      <i/>
      <sz val="10"/>
      <name val="SL Dutch"/>
      <charset val="238"/>
    </font>
    <font>
      <sz val="12"/>
      <name val="OfficinaSans"/>
      <family val="2"/>
      <charset val="238"/>
    </font>
    <font>
      <sz val="11"/>
      <name val="Times New Roman CE"/>
      <charset val="238"/>
    </font>
    <font>
      <sz val="11"/>
      <color theme="1"/>
      <name val="Calibri"/>
      <family val="2"/>
      <charset val="238"/>
      <scheme val="minor"/>
    </font>
    <font>
      <b/>
      <sz val="10"/>
      <name val="Arial"/>
      <family val="2"/>
      <charset val="238"/>
    </font>
    <font>
      <sz val="10"/>
      <color theme="1"/>
      <name val="Arial"/>
      <family val="2"/>
      <charset val="238"/>
    </font>
    <font>
      <sz val="12"/>
      <name val="Times New Roman"/>
      <family val="1"/>
    </font>
    <font>
      <b/>
      <sz val="12"/>
      <name val="Arial"/>
      <family val="2"/>
      <charset val="238"/>
    </font>
    <font>
      <sz val="9"/>
      <name val="Arial"/>
      <family val="2"/>
      <charset val="238"/>
    </font>
    <font>
      <sz val="10"/>
      <color indexed="10"/>
      <name val="Arial"/>
      <family val="2"/>
      <charset val="238"/>
    </font>
    <font>
      <sz val="12"/>
      <name val="Arial"/>
      <family val="2"/>
      <charset val="238"/>
    </font>
    <font>
      <sz val="11"/>
      <name val="Arial"/>
      <family val="2"/>
      <charset val="238"/>
    </font>
    <font>
      <sz val="11"/>
      <color indexed="10"/>
      <name val="Arial"/>
      <family val="2"/>
      <charset val="238"/>
    </font>
    <font>
      <sz val="12"/>
      <name val="Arial"/>
      <family val="2"/>
      <charset val="238"/>
    </font>
    <font>
      <b/>
      <i/>
      <sz val="10"/>
      <color theme="1"/>
      <name val="Arial"/>
      <family val="2"/>
      <charset val="238"/>
    </font>
    <font>
      <sz val="8"/>
      <name val="Arial"/>
      <family val="2"/>
      <charset val="238"/>
    </font>
    <font>
      <sz val="10"/>
      <color theme="1"/>
      <name val="Arial CE"/>
      <family val="2"/>
      <charset val="238"/>
    </font>
    <font>
      <sz val="10"/>
      <color theme="1"/>
      <name val="Arial CE"/>
      <charset val="238"/>
    </font>
    <font>
      <sz val="10"/>
      <color rgb="FFFF0000"/>
      <name val="Arial CE"/>
      <family val="2"/>
      <charset val="238"/>
    </font>
    <font>
      <sz val="10"/>
      <name val="Calibri"/>
      <family val="2"/>
      <charset val="238"/>
    </font>
    <font>
      <sz val="8"/>
      <name val="Arial CE"/>
      <charset val="238"/>
    </font>
    <font>
      <b/>
      <sz val="11"/>
      <color theme="1"/>
      <name val="Arial"/>
      <family val="2"/>
      <charset val="238"/>
    </font>
    <font>
      <sz val="10"/>
      <name val="Courier"/>
      <charset val="238"/>
    </font>
    <font>
      <b/>
      <sz val="10"/>
      <color theme="1"/>
      <name val="Arial"/>
      <family val="2"/>
      <charset val="238"/>
    </font>
    <font>
      <sz val="11"/>
      <color theme="1"/>
      <name val="Arial"/>
      <family val="2"/>
      <charset val="238"/>
    </font>
    <font>
      <b/>
      <sz val="10"/>
      <color rgb="FF000000"/>
      <name val="Arial"/>
      <family val="2"/>
      <charset val="238"/>
    </font>
    <font>
      <b/>
      <sz val="10"/>
      <color indexed="8"/>
      <name val="Arial"/>
      <family val="2"/>
      <charset val="238"/>
    </font>
    <font>
      <sz val="10"/>
      <color rgb="FF000000"/>
      <name val="Arial"/>
      <family val="2"/>
      <charset val="238"/>
    </font>
    <font>
      <sz val="10"/>
      <color rgb="FFFF0000"/>
      <name val="Arial"/>
      <family val="2"/>
      <charset val="238"/>
    </font>
    <font>
      <b/>
      <i/>
      <sz val="11"/>
      <name val="Arial"/>
      <family val="2"/>
      <charset val="238"/>
    </font>
  </fonts>
  <fills count="45">
    <fill>
      <patternFill patternType="none"/>
    </fill>
    <fill>
      <patternFill patternType="gray125"/>
    </fill>
    <fill>
      <patternFill patternType="solid">
        <fgColor indexed="31"/>
        <bgColor indexed="44"/>
      </patternFill>
    </fill>
    <fill>
      <patternFill patternType="solid">
        <fgColor indexed="45"/>
      </patternFill>
    </fill>
    <fill>
      <patternFill patternType="solid">
        <fgColor indexed="45"/>
        <bgColor indexed="46"/>
      </patternFill>
    </fill>
    <fill>
      <patternFill patternType="solid">
        <fgColor indexed="42"/>
      </patternFill>
    </fill>
    <fill>
      <patternFill patternType="solid">
        <fgColor indexed="42"/>
        <bgColor indexed="27"/>
      </patternFill>
    </fill>
    <fill>
      <patternFill patternType="solid">
        <fgColor indexed="46"/>
        <bgColor indexed="45"/>
      </patternFill>
    </fill>
    <fill>
      <patternFill patternType="solid">
        <fgColor indexed="27"/>
      </patternFill>
    </fill>
    <fill>
      <patternFill patternType="solid">
        <fgColor indexed="41"/>
        <bgColor indexed="44"/>
      </patternFill>
    </fill>
    <fill>
      <patternFill patternType="solid">
        <fgColor indexed="47"/>
      </patternFill>
    </fill>
    <fill>
      <patternFill patternType="solid">
        <fgColor indexed="27"/>
        <bgColor indexed="42"/>
      </patternFill>
    </fill>
    <fill>
      <patternFill patternType="solid">
        <fgColor indexed="22"/>
      </patternFill>
    </fill>
    <fill>
      <patternFill patternType="solid">
        <fgColor indexed="26"/>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bgColor indexed="49"/>
      </patternFill>
    </fill>
    <fill>
      <patternFill patternType="solid">
        <fgColor indexed="19"/>
        <bgColor indexed="55"/>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61"/>
        <bgColor indexed="25"/>
      </patternFill>
    </fill>
    <fill>
      <patternFill patternType="solid">
        <fgColor indexed="62"/>
        <bgColor indexed="56"/>
      </patternFill>
    </fill>
    <fill>
      <patternFill patternType="solid">
        <fgColor indexed="10"/>
      </patternFill>
    </fill>
    <fill>
      <patternFill patternType="solid">
        <fgColor indexed="10"/>
        <bgColor indexed="16"/>
      </patternFill>
    </fill>
    <fill>
      <patternFill patternType="solid">
        <fgColor indexed="57"/>
      </patternFill>
    </fill>
    <fill>
      <patternFill patternType="solid">
        <fgColor indexed="54"/>
        <bgColor indexed="63"/>
      </patternFill>
    </fill>
    <fill>
      <patternFill patternType="solid">
        <fgColor indexed="54"/>
      </patternFill>
    </fill>
    <fill>
      <patternFill patternType="solid">
        <fgColor indexed="53"/>
      </patternFill>
    </fill>
    <fill>
      <patternFill patternType="solid">
        <fgColor indexed="25"/>
        <bgColor indexed="61"/>
      </patternFill>
    </fill>
    <fill>
      <patternFill patternType="solid">
        <fgColor indexed="18"/>
        <bgColor indexed="32"/>
      </patternFill>
    </fill>
    <fill>
      <patternFill patternType="solid">
        <fgColor indexed="22"/>
        <bgColor indexed="31"/>
      </patternFill>
    </fill>
    <fill>
      <patternFill patternType="solid">
        <fgColor indexed="9"/>
        <bgColor indexed="27"/>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26"/>
        <bgColor indexed="43"/>
      </patternFill>
    </fill>
    <fill>
      <patternFill patternType="solid">
        <fgColor indexed="22"/>
        <bgColor indexed="64"/>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style="thin">
        <color indexed="8"/>
      </left>
      <right style="thin">
        <color indexed="8"/>
      </right>
      <top/>
      <bottom/>
      <diagonal/>
    </border>
    <border>
      <left/>
      <right/>
      <top/>
      <bottom style="double">
        <color indexed="52"/>
      </bottom>
      <diagonal/>
    </border>
    <border>
      <left/>
      <right/>
      <top/>
      <bottom style="double">
        <color indexed="61"/>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indexed="8"/>
      </left>
      <right/>
      <top/>
      <bottom/>
      <diagonal/>
    </border>
    <border>
      <left/>
      <right style="thin">
        <color indexed="64"/>
      </right>
      <top/>
      <bottom/>
      <diagonal/>
    </border>
    <border>
      <left/>
      <right style="thin">
        <color indexed="8"/>
      </right>
      <top/>
      <bottom/>
      <diagonal/>
    </border>
    <border>
      <left/>
      <right/>
      <top style="thin">
        <color indexed="64"/>
      </top>
      <bottom style="double">
        <color indexed="64"/>
      </bottom>
      <diagonal/>
    </border>
    <border>
      <left/>
      <right/>
      <top style="thin">
        <color indexed="8"/>
      </top>
      <bottom style="double">
        <color indexed="8"/>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817">
    <xf numFmtId="0" fontId="0" fillId="0" borderId="0"/>
    <xf numFmtId="0" fontId="40" fillId="0" borderId="0"/>
    <xf numFmtId="0" fontId="40" fillId="0" borderId="0"/>
    <xf numFmtId="0" fontId="41" fillId="0" borderId="0" applyNumberFormat="0">
      <alignment horizontal="left" vertical="center"/>
    </xf>
    <xf numFmtId="181" fontId="15" fillId="0" borderId="0"/>
    <xf numFmtId="0" fontId="21" fillId="2" borderId="0" applyNumberFormat="0" applyBorder="0" applyProtection="0">
      <alignment vertical="top" wrapText="1"/>
    </xf>
    <xf numFmtId="0" fontId="21" fillId="2" borderId="0" applyNumberFormat="0" applyBorder="0" applyProtection="0">
      <alignment vertical="top" wrapText="1"/>
    </xf>
    <xf numFmtId="0" fontId="21" fillId="4" borderId="0" applyNumberFormat="0" applyBorder="0" applyProtection="0">
      <alignment vertical="top" wrapText="1"/>
    </xf>
    <xf numFmtId="0" fontId="21" fillId="4" borderId="0" applyNumberFormat="0" applyBorder="0" applyProtection="0">
      <alignment vertical="top" wrapText="1"/>
    </xf>
    <xf numFmtId="0" fontId="21" fillId="6" borderId="0" applyNumberFormat="0" applyBorder="0" applyProtection="0">
      <alignment vertical="top" wrapText="1"/>
    </xf>
    <xf numFmtId="0" fontId="21" fillId="6" borderId="0" applyNumberFormat="0" applyBorder="0" applyProtection="0">
      <alignment vertical="top" wrapText="1"/>
    </xf>
    <xf numFmtId="0" fontId="21" fillId="7" borderId="0" applyNumberFormat="0" applyBorder="0" applyProtection="0">
      <alignment vertical="top" wrapText="1"/>
    </xf>
    <xf numFmtId="0" fontId="21" fillId="7" borderId="0" applyNumberFormat="0" applyBorder="0" applyProtection="0">
      <alignment vertical="top" wrapText="1"/>
    </xf>
    <xf numFmtId="0" fontId="21" fillId="9" borderId="0" applyNumberFormat="0" applyBorder="0" applyProtection="0">
      <alignment vertical="top" wrapText="1"/>
    </xf>
    <xf numFmtId="0" fontId="21" fillId="9" borderId="0" applyNumberFormat="0" applyBorder="0" applyProtection="0">
      <alignment vertical="top" wrapText="1"/>
    </xf>
    <xf numFmtId="0" fontId="21" fillId="11" borderId="0" applyNumberFormat="0" applyBorder="0" applyProtection="0">
      <alignment vertical="top" wrapText="1"/>
    </xf>
    <xf numFmtId="0" fontId="21" fillId="11" borderId="0" applyNumberFormat="0" applyBorder="0" applyProtection="0">
      <alignment vertical="top" wrapText="1"/>
    </xf>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5" borderId="0" applyNumberFormat="0" applyBorder="0" applyProtection="0">
      <alignment vertical="top" wrapText="1"/>
    </xf>
    <xf numFmtId="0" fontId="21" fillId="15" borderId="0" applyNumberFormat="0" applyBorder="0" applyProtection="0">
      <alignment vertical="top" wrapText="1"/>
    </xf>
    <xf numFmtId="0" fontId="21" fillId="17" borderId="0" applyNumberFormat="0" applyBorder="0" applyProtection="0">
      <alignment vertical="top" wrapText="1"/>
    </xf>
    <xf numFmtId="0" fontId="21" fillId="17" borderId="0" applyNumberFormat="0" applyBorder="0" applyProtection="0">
      <alignment vertical="top" wrapText="1"/>
    </xf>
    <xf numFmtId="0" fontId="21" fillId="18" borderId="0" applyNumberFormat="0" applyBorder="0" applyProtection="0">
      <alignment vertical="top" wrapText="1"/>
    </xf>
    <xf numFmtId="0" fontId="21" fillId="18" borderId="0" applyNumberFormat="0" applyBorder="0" applyProtection="0">
      <alignment vertical="top" wrapText="1"/>
    </xf>
    <xf numFmtId="0" fontId="21" fillId="7" borderId="0" applyNumberFormat="0" applyBorder="0" applyProtection="0">
      <alignment vertical="top" wrapText="1"/>
    </xf>
    <xf numFmtId="0" fontId="21" fillId="7" borderId="0" applyNumberFormat="0" applyBorder="0" applyProtection="0">
      <alignment vertical="top" wrapText="1"/>
    </xf>
    <xf numFmtId="0" fontId="21" fillId="15" borderId="0" applyNumberFormat="0" applyBorder="0" applyProtection="0">
      <alignment vertical="top" wrapText="1"/>
    </xf>
    <xf numFmtId="0" fontId="21" fillId="15" borderId="0" applyNumberFormat="0" applyBorder="0" applyProtection="0">
      <alignment vertical="top" wrapText="1"/>
    </xf>
    <xf numFmtId="0" fontId="21" fillId="19" borderId="0" applyNumberFormat="0" applyBorder="0" applyProtection="0">
      <alignment vertical="top" wrapText="1"/>
    </xf>
    <xf numFmtId="0" fontId="21" fillId="19" borderId="0" applyNumberFormat="0" applyBorder="0" applyProtection="0">
      <alignment vertical="top" wrapText="1"/>
    </xf>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2" fillId="21" borderId="0" applyNumberFormat="0" applyBorder="0" applyProtection="0">
      <alignment vertical="top" wrapText="1"/>
    </xf>
    <xf numFmtId="0" fontId="22" fillId="21" borderId="0" applyNumberFormat="0" applyBorder="0" applyProtection="0">
      <alignment vertical="top" wrapText="1"/>
    </xf>
    <xf numFmtId="0" fontId="22" fillId="17" borderId="0" applyNumberFormat="0" applyBorder="0" applyProtection="0">
      <alignment vertical="top" wrapText="1"/>
    </xf>
    <xf numFmtId="0" fontId="22" fillId="17" borderId="0" applyNumberFormat="0" applyBorder="0" applyProtection="0">
      <alignment vertical="top" wrapText="1"/>
    </xf>
    <xf numFmtId="0" fontId="22" fillId="18" borderId="0" applyNumberFormat="0" applyBorder="0" applyProtection="0">
      <alignment vertical="top" wrapText="1"/>
    </xf>
    <xf numFmtId="0" fontId="22" fillId="18" borderId="0" applyNumberFormat="0" applyBorder="0" applyProtection="0">
      <alignment vertical="top" wrapText="1"/>
    </xf>
    <xf numFmtId="0" fontId="22" fillId="22" borderId="0" applyNumberFormat="0" applyBorder="0" applyProtection="0">
      <alignment vertical="top" wrapText="1"/>
    </xf>
    <xf numFmtId="0" fontId="22" fillId="22" borderId="0" applyNumberFormat="0" applyBorder="0" applyProtection="0">
      <alignment vertical="top" wrapText="1"/>
    </xf>
    <xf numFmtId="0" fontId="22" fillId="24" borderId="0" applyNumberFormat="0" applyBorder="0" applyProtection="0">
      <alignment vertical="top" wrapText="1"/>
    </xf>
    <xf numFmtId="0" fontId="22" fillId="24" borderId="0" applyNumberFormat="0" applyBorder="0" applyProtection="0">
      <alignment vertical="top" wrapText="1"/>
    </xf>
    <xf numFmtId="0" fontId="22" fillId="25" borderId="0" applyNumberFormat="0" applyBorder="0" applyProtection="0">
      <alignment vertical="top" wrapText="1"/>
    </xf>
    <xf numFmtId="0" fontId="22" fillId="25" borderId="0" applyNumberFormat="0" applyBorder="0" applyProtection="0">
      <alignment vertical="top" wrapText="1"/>
    </xf>
    <xf numFmtId="0" fontId="42" fillId="23" borderId="0" applyNumberFormat="0" applyBorder="0" applyAlignment="0" applyProtection="0"/>
    <xf numFmtId="0" fontId="42" fillId="16" borderId="0" applyNumberFormat="0" applyBorder="0" applyAlignment="0" applyProtection="0"/>
    <xf numFmtId="0" fontId="42" fillId="20" borderId="0" applyNumberFormat="0" applyBorder="0" applyAlignment="0" applyProtection="0"/>
    <xf numFmtId="0" fontId="42" fillId="12" borderId="0" applyNumberFormat="0" applyBorder="0" applyAlignment="0" applyProtection="0"/>
    <xf numFmtId="0" fontId="42" fillId="23" borderId="0" applyNumberFormat="0" applyBorder="0" applyAlignment="0" applyProtection="0"/>
    <xf numFmtId="0" fontId="42" fillId="10" borderId="0" applyNumberFormat="0" applyBorder="0" applyAlignment="0" applyProtection="0"/>
    <xf numFmtId="0" fontId="42" fillId="23" borderId="0" applyNumberFormat="0" applyBorder="0" applyAlignment="0" applyProtection="0"/>
    <xf numFmtId="0" fontId="22" fillId="26" borderId="0" applyNumberFormat="0" applyBorder="0" applyProtection="0">
      <alignment vertical="top" wrapText="1"/>
    </xf>
    <xf numFmtId="0" fontId="42" fillId="27" borderId="0" applyNumberFormat="0" applyBorder="0" applyAlignment="0" applyProtection="0"/>
    <xf numFmtId="0" fontId="22" fillId="28" borderId="0" applyNumberFormat="0" applyBorder="0" applyProtection="0">
      <alignment vertical="top" wrapText="1"/>
    </xf>
    <xf numFmtId="0" fontId="42" fillId="29" borderId="0" applyNumberFormat="0" applyBorder="0" applyAlignment="0" applyProtection="0"/>
    <xf numFmtId="0" fontId="22" fillId="30" borderId="0" applyNumberFormat="0" applyBorder="0" applyProtection="0">
      <alignment vertical="top" wrapText="1"/>
    </xf>
    <xf numFmtId="0" fontId="42" fillId="31" borderId="0" applyNumberFormat="0" applyBorder="0" applyAlignment="0" applyProtection="0"/>
    <xf numFmtId="0" fontId="22" fillId="22" borderId="0" applyNumberFormat="0" applyBorder="0" applyProtection="0">
      <alignment vertical="top" wrapText="1"/>
    </xf>
    <xf numFmtId="0" fontId="42" fillId="23" borderId="0" applyNumberFormat="0" applyBorder="0" applyAlignment="0" applyProtection="0"/>
    <xf numFmtId="0" fontId="22" fillId="24" borderId="0" applyNumberFormat="0" applyBorder="0" applyProtection="0">
      <alignment vertical="top" wrapText="1"/>
    </xf>
    <xf numFmtId="0" fontId="42" fillId="32" borderId="0" applyNumberFormat="0" applyBorder="0" applyAlignment="0" applyProtection="0"/>
    <xf numFmtId="0" fontId="22" fillId="33" borderId="0" applyNumberFormat="0" applyBorder="0" applyProtection="0">
      <alignment vertical="top" wrapText="1"/>
    </xf>
    <xf numFmtId="0" fontId="43" fillId="34" borderId="0" applyBorder="0" applyProtection="0">
      <alignment vertical="center"/>
    </xf>
    <xf numFmtId="0" fontId="43" fillId="34" borderId="0" applyBorder="0" applyProtection="0">
      <alignment vertical="center"/>
    </xf>
    <xf numFmtId="0" fontId="43" fillId="34" borderId="0" applyBorder="0" applyProtection="0">
      <alignment vertical="center"/>
    </xf>
    <xf numFmtId="0" fontId="35" fillId="3" borderId="0" applyNumberFormat="0" applyBorder="0" applyAlignment="0" applyProtection="0"/>
    <xf numFmtId="0" fontId="35" fillId="4" borderId="0" applyNumberFormat="0" applyBorder="0" applyProtection="0">
      <alignment vertical="top" wrapText="1"/>
    </xf>
    <xf numFmtId="0" fontId="34" fillId="12" borderId="1" applyNumberFormat="0" applyAlignment="0" applyProtection="0"/>
    <xf numFmtId="0" fontId="70" fillId="35" borderId="1" applyNumberFormat="0" applyProtection="0">
      <alignment vertical="top" wrapText="1"/>
    </xf>
    <xf numFmtId="0" fontId="70" fillId="35" borderId="1" applyNumberFormat="0" applyProtection="0">
      <alignment vertical="top" wrapText="1"/>
    </xf>
    <xf numFmtId="0" fontId="15" fillId="36" borderId="0" applyBorder="0" applyProtection="0">
      <alignment horizontal="right" vertical="center" wrapText="1"/>
    </xf>
    <xf numFmtId="0" fontId="15" fillId="36" borderId="0" applyBorder="0" applyProtection="0">
      <alignment horizontal="right" vertical="center" wrapText="1"/>
    </xf>
    <xf numFmtId="0" fontId="15" fillId="36" borderId="2" applyProtection="0">
      <alignment horizontal="right" vertical="center" wrapText="1"/>
    </xf>
    <xf numFmtId="0" fontId="15" fillId="36" borderId="2" applyProtection="0">
      <alignment horizontal="right" vertical="center" wrapText="1"/>
    </xf>
    <xf numFmtId="0" fontId="15" fillId="36" borderId="2" applyProtection="0">
      <alignment horizontal="right" vertical="center" wrapText="1"/>
    </xf>
    <xf numFmtId="0" fontId="15" fillId="36" borderId="3" applyProtection="0">
      <alignment horizontal="right" vertical="center" wrapText="1"/>
    </xf>
    <xf numFmtId="0" fontId="15" fillId="36" borderId="3" applyProtection="0">
      <alignment horizontal="right" vertical="center" wrapText="1"/>
    </xf>
    <xf numFmtId="0" fontId="15" fillId="36" borderId="3" applyProtection="0">
      <alignment horizontal="right" vertical="center" wrapText="1"/>
    </xf>
    <xf numFmtId="0" fontId="15" fillId="36" borderId="4" applyProtection="0">
      <alignment horizontal="right" vertical="center" wrapText="1"/>
    </xf>
    <xf numFmtId="0" fontId="15" fillId="36" borderId="4" applyProtection="0">
      <alignment horizontal="right" vertical="center" wrapText="1"/>
    </xf>
    <xf numFmtId="0" fontId="15" fillId="36" borderId="4" applyProtection="0">
      <alignment horizontal="right" vertical="center" wrapText="1"/>
    </xf>
    <xf numFmtId="0" fontId="15" fillId="36" borderId="5" applyProtection="0">
      <alignment horizontal="right" vertical="center" wrapText="1"/>
    </xf>
    <xf numFmtId="0" fontId="15" fillId="36" borderId="5" applyProtection="0">
      <alignment horizontal="right" vertical="center" wrapText="1"/>
    </xf>
    <xf numFmtId="0" fontId="15" fillId="36" borderId="5" applyProtection="0">
      <alignment horizontal="right" vertical="center" wrapText="1"/>
    </xf>
    <xf numFmtId="0" fontId="15" fillId="36" borderId="6" applyProtection="0">
      <alignment horizontal="right" vertical="center" wrapText="1"/>
    </xf>
    <xf numFmtId="0" fontId="15" fillId="36" borderId="6" applyProtection="0">
      <alignment horizontal="right" vertical="center" wrapText="1"/>
    </xf>
    <xf numFmtId="0" fontId="15" fillId="36" borderId="6" applyProtection="0">
      <alignment horizontal="right" vertical="center" wrapText="1"/>
    </xf>
    <xf numFmtId="0" fontId="15" fillId="36" borderId="7" applyProtection="0">
      <alignment horizontal="right" vertical="center" wrapText="1"/>
    </xf>
    <xf numFmtId="0" fontId="15" fillId="36" borderId="7" applyProtection="0">
      <alignment horizontal="right" vertical="center" wrapText="1"/>
    </xf>
    <xf numFmtId="0" fontId="15" fillId="36" borderId="7" applyProtection="0">
      <alignment horizontal="right" vertical="center" wrapText="1"/>
    </xf>
    <xf numFmtId="0" fontId="15" fillId="36" borderId="8" applyProtection="0">
      <alignment horizontal="right" vertical="center" wrapText="1"/>
    </xf>
    <xf numFmtId="0" fontId="15" fillId="36" borderId="8" applyProtection="0">
      <alignment horizontal="right" vertical="center" wrapText="1"/>
    </xf>
    <xf numFmtId="0" fontId="15" fillId="36" borderId="8" applyProtection="0">
      <alignment horizontal="right" vertical="center" wrapText="1"/>
    </xf>
    <xf numFmtId="0" fontId="15" fillId="36" borderId="9" applyProtection="0">
      <alignment horizontal="right" vertical="center" wrapText="1"/>
    </xf>
    <xf numFmtId="0" fontId="15" fillId="36" borderId="9" applyProtection="0">
      <alignment horizontal="right" vertical="center" wrapText="1"/>
    </xf>
    <xf numFmtId="0" fontId="15" fillId="36" borderId="9" applyProtection="0">
      <alignment horizontal="right" vertical="center" wrapText="1"/>
    </xf>
    <xf numFmtId="2" fontId="15" fillId="36" borderId="0" applyProtection="0">
      <alignment horizontal="right" vertical="center" wrapText="1"/>
    </xf>
    <xf numFmtId="0" fontId="44" fillId="37" borderId="10" applyNumberFormat="0" applyAlignment="0" applyProtection="0"/>
    <xf numFmtId="0" fontId="33" fillId="38" borderId="10" applyNumberFormat="0" applyProtection="0">
      <alignment vertical="top" wrapText="1"/>
    </xf>
    <xf numFmtId="0" fontId="15" fillId="36" borderId="11" applyProtection="0">
      <alignment horizontal="center" wrapText="1"/>
    </xf>
    <xf numFmtId="0" fontId="15" fillId="36" borderId="11" applyProtection="0">
      <alignment horizontal="center" wrapText="1"/>
    </xf>
    <xf numFmtId="0" fontId="15" fillId="36" borderId="11" applyProtection="0">
      <alignment horizontal="center" wrapText="1"/>
    </xf>
    <xf numFmtId="48" fontId="39" fillId="0" borderId="0" applyFill="0" applyBorder="0" applyProtection="0">
      <alignment vertical="top" wrapText="1"/>
    </xf>
    <xf numFmtId="48" fontId="39" fillId="0" borderId="0" applyFill="0" applyBorder="0" applyAlignment="0" applyProtection="0"/>
    <xf numFmtId="48" fontId="39" fillId="0" borderId="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9" fontId="14" fillId="0" borderId="0" applyFill="0" applyBorder="0" applyProtection="0">
      <alignment vertical="top" wrapText="1"/>
    </xf>
    <xf numFmtId="182" fontId="14" fillId="0" borderId="0" applyFill="0" applyBorder="0" applyProtection="0">
      <alignment vertical="top" wrapText="1"/>
    </xf>
    <xf numFmtId="168" fontId="45" fillId="0" borderId="0">
      <protection locked="0"/>
    </xf>
    <xf numFmtId="168" fontId="46" fillId="0" borderId="0">
      <protection locked="0"/>
    </xf>
    <xf numFmtId="169" fontId="47" fillId="0" borderId="0">
      <protection locked="0"/>
    </xf>
    <xf numFmtId="168" fontId="46" fillId="0" borderId="0">
      <protection locked="0"/>
    </xf>
    <xf numFmtId="169" fontId="48" fillId="0" borderId="0">
      <protection locked="0"/>
    </xf>
    <xf numFmtId="168" fontId="45" fillId="0" borderId="0">
      <protection locked="0"/>
    </xf>
    <xf numFmtId="0" fontId="23" fillId="6" borderId="0" applyNumberFormat="0" applyBorder="0" applyProtection="0">
      <alignment vertical="top" wrapText="1"/>
    </xf>
    <xf numFmtId="0" fontId="23" fillId="6" borderId="0" applyNumberFormat="0" applyBorder="0" applyProtection="0">
      <alignment vertical="top" wrapText="1"/>
    </xf>
    <xf numFmtId="183" fontId="14" fillId="0" borderId="0" applyFill="0" applyBorder="0" applyProtection="0">
      <alignment vertical="top" wrapText="1"/>
    </xf>
    <xf numFmtId="0" fontId="31" fillId="0" borderId="0" applyNumberFormat="0" applyFill="0" applyBorder="0" applyAlignment="0" applyProtection="0"/>
    <xf numFmtId="0" fontId="31" fillId="0" borderId="0" applyNumberFormat="0" applyFill="0" applyBorder="0" applyProtection="0">
      <alignment vertical="top" wrapText="1"/>
    </xf>
    <xf numFmtId="170" fontId="45" fillId="0" borderId="0">
      <protection locked="0"/>
    </xf>
    <xf numFmtId="170" fontId="46" fillId="0" borderId="0">
      <protection locked="0"/>
    </xf>
    <xf numFmtId="170" fontId="47" fillId="0" borderId="0">
      <protection locked="0"/>
    </xf>
    <xf numFmtId="170" fontId="46" fillId="0" borderId="0">
      <protection locked="0"/>
    </xf>
    <xf numFmtId="170" fontId="48" fillId="0" borderId="0">
      <protection locked="0"/>
    </xf>
    <xf numFmtId="170" fontId="45" fillId="0" borderId="0">
      <protection locked="0"/>
    </xf>
    <xf numFmtId="0" fontId="23" fillId="5" borderId="0" applyNumberFormat="0" applyBorder="0" applyAlignment="0" applyProtection="0"/>
    <xf numFmtId="0" fontId="49" fillId="0" borderId="12" applyNumberFormat="0" applyFill="0" applyAlignment="0" applyProtection="0"/>
    <xf numFmtId="0" fontId="26" fillId="0" borderId="13" applyNumberFormat="0" applyFill="0" applyProtection="0">
      <alignment vertical="top" wrapText="1"/>
    </xf>
    <xf numFmtId="0" fontId="50" fillId="0" borderId="14" applyNumberFormat="0" applyFill="0" applyAlignment="0" applyProtection="0"/>
    <xf numFmtId="0" fontId="27" fillId="0" borderId="14" applyNumberFormat="0" applyFill="0" applyProtection="0">
      <alignment vertical="top" wrapText="1"/>
    </xf>
    <xf numFmtId="0" fontId="51" fillId="0" borderId="15" applyNumberFormat="0" applyFill="0" applyAlignment="0" applyProtection="0"/>
    <xf numFmtId="0" fontId="28" fillId="0" borderId="16" applyNumberFormat="0" applyFill="0" applyProtection="0">
      <alignment vertical="top" wrapText="1"/>
    </xf>
    <xf numFmtId="0" fontId="51" fillId="0" borderId="0" applyNumberFormat="0" applyFill="0" applyBorder="0" applyAlignment="0" applyProtection="0"/>
    <xf numFmtId="0" fontId="28" fillId="0" borderId="0" applyNumberFormat="0" applyFill="0" applyBorder="0" applyProtection="0">
      <alignment vertical="top" wrapText="1"/>
    </xf>
    <xf numFmtId="171" fontId="52" fillId="0" borderId="0">
      <protection locked="0"/>
    </xf>
    <xf numFmtId="171" fontId="53" fillId="0" borderId="0">
      <protection locked="0"/>
    </xf>
    <xf numFmtId="171" fontId="54" fillId="0" borderId="0">
      <protection locked="0"/>
    </xf>
    <xf numFmtId="171" fontId="55" fillId="0" borderId="0">
      <protection locked="0"/>
    </xf>
    <xf numFmtId="171" fontId="54" fillId="0" borderId="0">
      <protection locked="0"/>
    </xf>
    <xf numFmtId="171" fontId="52" fillId="0" borderId="0">
      <protection locked="0"/>
    </xf>
    <xf numFmtId="171" fontId="54" fillId="0" borderId="0">
      <protection locked="0"/>
    </xf>
    <xf numFmtId="171" fontId="55" fillId="0" borderId="0">
      <protection locked="0"/>
    </xf>
    <xf numFmtId="171" fontId="54" fillId="0" borderId="0">
      <protection locked="0"/>
    </xf>
    <xf numFmtId="171" fontId="53" fillId="0" borderId="0">
      <protection locked="0"/>
    </xf>
    <xf numFmtId="171" fontId="52" fillId="0" borderId="0">
      <protection locked="0"/>
    </xf>
    <xf numFmtId="0" fontId="71" fillId="0" borderId="0" applyNumberFormat="0" applyFill="0" applyBorder="0" applyProtection="0">
      <alignment vertical="top" wrapText="1"/>
    </xf>
    <xf numFmtId="0" fontId="72" fillId="0" borderId="0" applyNumberFormat="0" applyFill="0" applyBorder="0" applyProtection="0">
      <alignment vertical="top" wrapText="1"/>
    </xf>
    <xf numFmtId="0" fontId="73" fillId="0" borderId="0" applyNumberFormat="0" applyFill="0" applyBorder="0" applyAlignment="0" applyProtection="0">
      <alignment vertical="top"/>
      <protection locked="0"/>
    </xf>
    <xf numFmtId="172" fontId="15" fillId="0" borderId="17">
      <alignment vertical="center"/>
      <protection locked="0"/>
    </xf>
    <xf numFmtId="172" fontId="15" fillId="0" borderId="17">
      <alignment vertical="center"/>
      <protection locked="0"/>
    </xf>
    <xf numFmtId="0" fontId="36" fillId="11" borderId="1" applyNumberFormat="0" applyProtection="0">
      <alignment vertical="top" wrapText="1"/>
    </xf>
    <xf numFmtId="0" fontId="36" fillId="11" borderId="1" applyNumberFormat="0" applyProtection="0">
      <alignment vertical="top" wrapText="1"/>
    </xf>
    <xf numFmtId="172" fontId="15" fillId="0" borderId="17">
      <alignment vertical="center"/>
      <protection locked="0"/>
    </xf>
    <xf numFmtId="4" fontId="56" fillId="0" borderId="18">
      <alignment horizontal="left" vertical="center" wrapText="1"/>
    </xf>
    <xf numFmtId="4" fontId="57" fillId="0" borderId="19">
      <alignment horizontal="left" vertical="center" wrapText="1"/>
    </xf>
    <xf numFmtId="4" fontId="56" fillId="0" borderId="18">
      <alignment horizontal="left" vertical="center" wrapText="1"/>
    </xf>
    <xf numFmtId="0" fontId="24" fillId="35" borderId="20" applyNumberFormat="0" applyProtection="0">
      <alignment vertical="top" wrapText="1"/>
    </xf>
    <xf numFmtId="0" fontId="24" fillId="35" borderId="20" applyNumberFormat="0" applyProtection="0">
      <alignment vertical="top" wrapText="1"/>
    </xf>
    <xf numFmtId="39" fontId="58" fillId="0" borderId="21">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8" fillId="0" borderId="21">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8" fillId="0" borderId="21">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58" fillId="0" borderId="21">
      <alignment horizontal="right" vertical="top" wrapText="1"/>
    </xf>
    <xf numFmtId="39" fontId="58" fillId="0" borderId="21">
      <alignment horizontal="right" vertical="top" wrapText="1"/>
    </xf>
    <xf numFmtId="39" fontId="58" fillId="0" borderId="21">
      <alignment horizontal="right" vertical="top" wrapText="1"/>
    </xf>
    <xf numFmtId="39" fontId="59"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15" fillId="0" borderId="22">
      <alignment horizontal="right" vertical="top" wrapText="1"/>
    </xf>
    <xf numFmtId="39" fontId="59" fillId="0" borderId="22">
      <alignment horizontal="right" vertical="top" wrapText="1"/>
    </xf>
    <xf numFmtId="39" fontId="59" fillId="0" borderId="22">
      <alignment horizontal="right" vertical="top" wrapText="1"/>
    </xf>
    <xf numFmtId="0" fontId="32" fillId="0" borderId="23" applyNumberFormat="0" applyFill="0" applyAlignment="0" applyProtection="0"/>
    <xf numFmtId="0" fontId="74" fillId="0" borderId="24" applyNumberFormat="0" applyFill="0" applyProtection="0">
      <alignment vertical="top" wrapText="1"/>
    </xf>
    <xf numFmtId="0" fontId="26" fillId="0" borderId="13" applyNumberFormat="0" applyFill="0" applyProtection="0">
      <alignment vertical="top" wrapText="1"/>
    </xf>
    <xf numFmtId="0" fontId="26" fillId="0" borderId="13" applyNumberFormat="0" applyFill="0" applyProtection="0">
      <alignment vertical="top" wrapText="1"/>
    </xf>
    <xf numFmtId="0" fontId="27" fillId="0" borderId="14" applyNumberFormat="0" applyFill="0" applyProtection="0">
      <alignment vertical="top" wrapText="1"/>
    </xf>
    <xf numFmtId="0" fontId="27" fillId="0" borderId="14" applyNumberFormat="0" applyFill="0" applyProtection="0">
      <alignment vertical="top" wrapText="1"/>
    </xf>
    <xf numFmtId="0" fontId="28" fillId="0" borderId="16" applyNumberFormat="0" applyFill="0" applyProtection="0">
      <alignment vertical="top" wrapText="1"/>
    </xf>
    <xf numFmtId="0" fontId="28" fillId="0" borderId="16" applyNumberFormat="0" applyFill="0" applyProtection="0">
      <alignment vertical="top" wrapText="1"/>
    </xf>
    <xf numFmtId="0" fontId="28" fillId="0" borderId="0" applyNumberFormat="0" applyFill="0" applyBorder="0" applyProtection="0">
      <alignment vertical="top" wrapText="1"/>
    </xf>
    <xf numFmtId="0" fontId="28" fillId="0" borderId="0" applyNumberFormat="0" applyFill="0" applyBorder="0" applyProtection="0">
      <alignment vertical="top" wrapText="1"/>
    </xf>
    <xf numFmtId="0" fontId="25" fillId="0" borderId="0" applyNumberFormat="0" applyFill="0" applyBorder="0" applyProtection="0">
      <alignment vertical="top" wrapText="1"/>
    </xf>
    <xf numFmtId="0" fontId="25" fillId="0" borderId="0" applyNumberFormat="0" applyFill="0" applyBorder="0" applyProtection="0">
      <alignment vertical="top" wrapText="1"/>
    </xf>
    <xf numFmtId="0" fontId="15" fillId="0" borderId="0"/>
    <xf numFmtId="0" fontId="15" fillId="0" borderId="0"/>
    <xf numFmtId="0" fontId="20" fillId="0" borderId="0"/>
    <xf numFmtId="0" fontId="20" fillId="0" borderId="0"/>
    <xf numFmtId="0" fontId="20" fillId="0" borderId="0"/>
    <xf numFmtId="0" fontId="80" fillId="0" borderId="0"/>
    <xf numFmtId="0" fontId="80" fillId="0" borderId="0"/>
    <xf numFmtId="0" fontId="21" fillId="0" borderId="0"/>
    <xf numFmtId="0" fontId="2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80" fillId="0" borderId="0"/>
    <xf numFmtId="0" fontId="21" fillId="0" borderId="0"/>
    <xf numFmtId="0" fontId="2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0" fillId="0" borderId="0"/>
    <xf numFmtId="0" fontId="20" fillId="0" borderId="0"/>
    <xf numFmtId="0" fontId="14" fillId="0" borderId="0">
      <alignment vertical="top" wrapText="1"/>
    </xf>
    <xf numFmtId="0" fontId="14" fillId="0" borderId="0">
      <alignment vertical="top" wrapText="1"/>
    </xf>
    <xf numFmtId="0" fontId="60" fillId="0" borderId="0"/>
    <xf numFmtId="0" fontId="61" fillId="0" borderId="0"/>
    <xf numFmtId="183" fontId="21" fillId="0" borderId="0"/>
    <xf numFmtId="183" fontId="21" fillId="0" borderId="0"/>
    <xf numFmtId="183" fontId="21" fillId="0" borderId="0"/>
    <xf numFmtId="0" fontId="14" fillId="0" borderId="0">
      <alignment vertical="top" wrapText="1"/>
    </xf>
    <xf numFmtId="0" fontId="62" fillId="0" borderId="0">
      <alignment vertical="top" wrapText="1"/>
    </xf>
    <xf numFmtId="0" fontId="60" fillId="0" borderId="0"/>
    <xf numFmtId="0" fontId="14" fillId="0" borderId="0">
      <alignment vertical="top" wrapText="1"/>
    </xf>
    <xf numFmtId="0" fontId="14" fillId="0" borderId="0">
      <alignment vertical="top" wrapText="1"/>
    </xf>
    <xf numFmtId="0" fontId="16" fillId="0" borderId="0"/>
    <xf numFmtId="0" fontId="62" fillId="0" borderId="0">
      <alignment vertical="top" wrapText="1"/>
    </xf>
    <xf numFmtId="0" fontId="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61" fillId="0" borderId="0"/>
    <xf numFmtId="0" fontId="62" fillId="0" borderId="0">
      <alignment vertical="top" wrapText="1"/>
    </xf>
    <xf numFmtId="0" fontId="14" fillId="0" borderId="0">
      <alignment vertical="top" wrapText="1"/>
    </xf>
    <xf numFmtId="0" fontId="19"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5" fillId="0" borderId="0"/>
    <xf numFmtId="0" fontId="63" fillId="0" borderId="0"/>
    <xf numFmtId="0" fontId="12" fillId="0" borderId="0"/>
    <xf numFmtId="0" fontId="12" fillId="0" borderId="0"/>
    <xf numFmtId="0" fontId="12" fillId="0" borderId="0"/>
    <xf numFmtId="0" fontId="12" fillId="0" borderId="0"/>
    <xf numFmtId="0" fontId="15" fillId="0" borderId="0"/>
    <xf numFmtId="0" fontId="15" fillId="0" borderId="0"/>
    <xf numFmtId="0" fontId="16" fillId="0" borderId="0"/>
    <xf numFmtId="0" fontId="63" fillId="0" borderId="0"/>
    <xf numFmtId="183" fontId="21" fillId="0" borderId="0"/>
    <xf numFmtId="183" fontId="21" fillId="0" borderId="0"/>
    <xf numFmtId="0" fontId="16" fillId="0" borderId="0"/>
    <xf numFmtId="167" fontId="79" fillId="0" borderId="0"/>
    <xf numFmtId="0" fontId="64" fillId="0" borderId="0"/>
    <xf numFmtId="0" fontId="14" fillId="0" borderId="0"/>
    <xf numFmtId="0" fontId="19" fillId="0" borderId="0"/>
    <xf numFmtId="0" fontId="75" fillId="0" borderId="0"/>
    <xf numFmtId="0" fontId="6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12" fillId="0" borderId="0"/>
    <xf numFmtId="0" fontId="21" fillId="0" borderId="0"/>
    <xf numFmtId="0" fontId="76"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12" fillId="0" borderId="0"/>
    <xf numFmtId="0" fontId="12" fillId="0" borderId="0"/>
    <xf numFmtId="0" fontId="12"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80" fillId="0" borderId="0"/>
    <xf numFmtId="0" fontId="80" fillId="0" borderId="0"/>
    <xf numFmtId="0" fontId="21" fillId="0" borderId="0"/>
    <xf numFmtId="0" fontId="12"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12" fillId="0" borderId="0"/>
    <xf numFmtId="0" fontId="80" fillId="0" borderId="0"/>
    <xf numFmtId="0" fontId="80" fillId="0" borderId="0"/>
    <xf numFmtId="0" fontId="12" fillId="0" borderId="0"/>
    <xf numFmtId="0" fontId="21" fillId="0" borderId="0"/>
    <xf numFmtId="0" fontId="12"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80" fillId="0" borderId="0"/>
    <xf numFmtId="0" fontId="21"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80" fillId="0" borderId="0"/>
    <xf numFmtId="0" fontId="21" fillId="0" borderId="0"/>
    <xf numFmtId="0" fontId="21"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21"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80" fillId="0" borderId="0"/>
    <xf numFmtId="0" fontId="21" fillId="0" borderId="0"/>
    <xf numFmtId="0" fontId="21" fillId="0" borderId="0"/>
    <xf numFmtId="0" fontId="12"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15" fillId="0" borderId="0"/>
    <xf numFmtId="0" fontId="16" fillId="0" borderId="0"/>
    <xf numFmtId="0" fontId="80"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80" fillId="0" borderId="0"/>
    <xf numFmtId="0" fontId="21" fillId="0" borderId="0"/>
    <xf numFmtId="0" fontId="80" fillId="0" borderId="0"/>
    <xf numFmtId="0" fontId="2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67" fontId="7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29" fillId="20" borderId="0" applyNumberFormat="0" applyBorder="0" applyAlignment="0" applyProtection="0"/>
    <xf numFmtId="0" fontId="29" fillId="39" borderId="0" applyNumberFormat="0" applyBorder="0" applyProtection="0">
      <alignment vertical="top" wrapText="1"/>
    </xf>
    <xf numFmtId="0" fontId="29" fillId="39" borderId="0" applyNumberFormat="0" applyBorder="0" applyProtection="0">
      <alignment vertical="top" wrapText="1"/>
    </xf>
    <xf numFmtId="0" fontId="29" fillId="39" borderId="0" applyNumberFormat="0" applyBorder="0" applyProtection="0">
      <alignment vertical="top" wrapText="1"/>
    </xf>
    <xf numFmtId="0" fontId="13" fillId="0" borderId="0">
      <alignment horizontal="left" vertical="top" wrapText="1" readingOrder="1"/>
    </xf>
    <xf numFmtId="0" fontId="39" fillId="0" borderId="0" applyNumberFormat="0" applyFill="0" applyBorder="0" applyProtection="0">
      <alignment vertical="top" wrapText="1"/>
    </xf>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Protection="0">
      <alignment vertical="top" wrapText="1"/>
    </xf>
    <xf numFmtId="0" fontId="62" fillId="0" borderId="0">
      <alignment vertical="top" wrapText="1"/>
    </xf>
    <xf numFmtId="0" fontId="62" fillId="0" borderId="0">
      <alignment vertical="top" wrapText="1"/>
    </xf>
    <xf numFmtId="0" fontId="15" fillId="0" borderId="0" applyFill="0" applyBorder="0"/>
    <xf numFmtId="1" fontId="77" fillId="0" borderId="0"/>
    <xf numFmtId="183" fontId="78" fillId="0" borderId="0"/>
    <xf numFmtId="0" fontId="38" fillId="0" borderId="0"/>
    <xf numFmtId="0" fontId="65" fillId="13" borderId="25" applyNumberFormat="0" applyFont="0" applyAlignment="0" applyProtection="0"/>
    <xf numFmtId="0" fontId="65" fillId="13" borderId="25" applyNumberFormat="0" applyFont="0" applyAlignment="0" applyProtection="0"/>
    <xf numFmtId="0" fontId="14" fillId="40" borderId="25" applyNumberFormat="0" applyProtection="0">
      <alignment vertical="top" wrapText="1"/>
    </xf>
    <xf numFmtId="0" fontId="65" fillId="13" borderId="25" applyNumberFormat="0" applyFont="0" applyAlignment="0" applyProtection="0"/>
    <xf numFmtId="0" fontId="65" fillId="13" borderId="25" applyNumberFormat="0" applyFont="0" applyAlignment="0" applyProtection="0"/>
    <xf numFmtId="0" fontId="14" fillId="40" borderId="25" applyNumberFormat="0" applyProtection="0">
      <alignment vertical="top" wrapText="1"/>
    </xf>
    <xf numFmtId="0" fontId="16" fillId="13" borderId="25" applyNumberFormat="0" applyFont="0" applyAlignment="0" applyProtection="0"/>
    <xf numFmtId="173" fontId="15" fillId="0" borderId="0"/>
    <xf numFmtId="173" fontId="15" fillId="0" borderId="0"/>
    <xf numFmtId="173" fontId="15" fillId="0" borderId="0"/>
    <xf numFmtId="184" fontId="15" fillId="0" borderId="0"/>
    <xf numFmtId="173" fontId="15" fillId="0" borderId="0"/>
    <xf numFmtId="9" fontId="21" fillId="0" borderId="0" applyFont="0" applyFill="0" applyBorder="0" applyAlignment="0" applyProtection="0"/>
    <xf numFmtId="9" fontId="21" fillId="0" borderId="0" applyFont="0" applyFill="0" applyBorder="0" applyAlignment="0" applyProtection="0"/>
    <xf numFmtId="9" fontId="14" fillId="0" borderId="0" applyFill="0" applyBorder="0" applyProtection="0">
      <alignment vertical="top" wrapText="1"/>
    </xf>
    <xf numFmtId="9" fontId="14" fillId="0" borderId="0" applyFill="0" applyBorder="0" applyProtection="0">
      <alignment vertical="top" wrapText="1"/>
    </xf>
    <xf numFmtId="9" fontId="66" fillId="0" borderId="0" applyFill="0" applyBorder="0" applyAlignment="0" applyProtection="0"/>
    <xf numFmtId="9" fontId="21" fillId="0" borderId="0" applyFont="0" applyFill="0" applyBorder="0" applyAlignment="0" applyProtection="0"/>
    <xf numFmtId="9" fontId="14" fillId="0" borderId="0" applyFill="0" applyBorder="0" applyProtection="0">
      <alignment vertical="top" wrapText="1"/>
    </xf>
    <xf numFmtId="9" fontId="15" fillId="0" borderId="0" applyFont="0" applyFill="0" applyBorder="0" applyAlignment="0" applyProtection="0"/>
    <xf numFmtId="9" fontId="14" fillId="0" borderId="0" applyFill="0" applyBorder="0" applyProtection="0">
      <alignment vertical="top" wrapText="1"/>
    </xf>
    <xf numFmtId="9" fontId="14" fillId="0" borderId="0" applyFill="0" applyBorder="0" applyProtection="0">
      <alignment vertical="top" wrapText="1"/>
    </xf>
    <xf numFmtId="9" fontId="14" fillId="0" borderId="0" applyFill="0" applyBorder="0" applyProtection="0">
      <alignment vertical="top" wrapText="1"/>
    </xf>
    <xf numFmtId="9" fontId="14" fillId="0" borderId="0" applyFill="0" applyBorder="0" applyProtection="0">
      <alignment vertical="top" wrapText="1"/>
    </xf>
    <xf numFmtId="9" fontId="14" fillId="0" borderId="0" applyFill="0" applyBorder="0" applyProtection="0">
      <alignment vertical="top" wrapText="1"/>
    </xf>
    <xf numFmtId="9" fontId="14" fillId="0" borderId="0" applyFill="0" applyBorder="0" applyProtection="0">
      <alignment vertical="top" wrapText="1"/>
    </xf>
    <xf numFmtId="9" fontId="14" fillId="0" borderId="0" applyFill="0" applyBorder="0" applyProtection="0">
      <alignment vertical="top" wrapText="1"/>
    </xf>
    <xf numFmtId="0" fontId="65" fillId="13" borderId="25" applyNumberFormat="0" applyFont="0" applyAlignment="0" applyProtection="0"/>
    <xf numFmtId="0" fontId="14" fillId="40" borderId="25" applyNumberFormat="0" applyProtection="0">
      <alignment vertical="top" wrapText="1"/>
    </xf>
    <xf numFmtId="0" fontId="14" fillId="40" borderId="25" applyNumberFormat="0" applyProtection="0">
      <alignment vertical="top" wrapText="1"/>
    </xf>
    <xf numFmtId="0" fontId="65" fillId="13" borderId="25" applyNumberFormat="0" applyFont="0" applyAlignment="0" applyProtection="0"/>
    <xf numFmtId="0" fontId="65" fillId="13" borderId="25" applyNumberFormat="0" applyFont="0" applyAlignment="0" applyProtection="0"/>
    <xf numFmtId="0" fontId="30" fillId="0" borderId="0" applyNumberFormat="0" applyFill="0" applyBorder="0" applyProtection="0">
      <alignment vertical="top" wrapText="1"/>
    </xf>
    <xf numFmtId="0" fontId="30" fillId="0" borderId="0" applyNumberFormat="0" applyFill="0" applyBorder="0" applyProtection="0">
      <alignment vertical="top" wrapText="1"/>
    </xf>
    <xf numFmtId="0" fontId="24" fillId="12" borderId="20" applyNumberFormat="0" applyAlignment="0" applyProtection="0"/>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22" fillId="26" borderId="0" applyNumberFormat="0" applyBorder="0" applyProtection="0">
      <alignment vertical="top" wrapText="1"/>
    </xf>
    <xf numFmtId="0" fontId="22" fillId="26" borderId="0" applyNumberFormat="0" applyBorder="0" applyProtection="0">
      <alignment vertical="top" wrapText="1"/>
    </xf>
    <xf numFmtId="0" fontId="22" fillId="28" borderId="0" applyNumberFormat="0" applyBorder="0" applyProtection="0">
      <alignment vertical="top" wrapText="1"/>
    </xf>
    <xf numFmtId="0" fontId="22" fillId="28" borderId="0" applyNumberFormat="0" applyBorder="0" applyProtection="0">
      <alignment vertical="top" wrapText="1"/>
    </xf>
    <xf numFmtId="0" fontId="22" fillId="30" borderId="0" applyNumberFormat="0" applyBorder="0" applyProtection="0">
      <alignment vertical="top" wrapText="1"/>
    </xf>
    <xf numFmtId="0" fontId="22" fillId="30" borderId="0" applyNumberFormat="0" applyBorder="0" applyProtection="0">
      <alignment vertical="top" wrapText="1"/>
    </xf>
    <xf numFmtId="0" fontId="22" fillId="22" borderId="0" applyNumberFormat="0" applyBorder="0" applyProtection="0">
      <alignment vertical="top" wrapText="1"/>
    </xf>
    <xf numFmtId="0" fontId="22" fillId="22" borderId="0" applyNumberFormat="0" applyBorder="0" applyProtection="0">
      <alignment vertical="top" wrapText="1"/>
    </xf>
    <xf numFmtId="0" fontId="22" fillId="24" borderId="0" applyNumberFormat="0" applyBorder="0" applyProtection="0">
      <alignment vertical="top" wrapText="1"/>
    </xf>
    <xf numFmtId="0" fontId="22" fillId="24" borderId="0" applyNumberFormat="0" applyBorder="0" applyProtection="0">
      <alignment vertical="top" wrapText="1"/>
    </xf>
    <xf numFmtId="0" fontId="22" fillId="33" borderId="0" applyNumberFormat="0" applyBorder="0" applyProtection="0">
      <alignment vertical="top" wrapText="1"/>
    </xf>
    <xf numFmtId="0" fontId="22" fillId="33" borderId="0" applyNumberFormat="0" applyBorder="0" applyProtection="0">
      <alignment vertical="top" wrapText="1"/>
    </xf>
    <xf numFmtId="0" fontId="74" fillId="0" borderId="24" applyNumberFormat="0" applyFill="0" applyProtection="0">
      <alignment vertical="top" wrapText="1"/>
    </xf>
    <xf numFmtId="0" fontId="74" fillId="0" borderId="24" applyNumberFormat="0" applyFill="0" applyProtection="0">
      <alignment vertical="top" wrapText="1"/>
    </xf>
    <xf numFmtId="0" fontId="33" fillId="38" borderId="10" applyNumberFormat="0" applyProtection="0">
      <alignment vertical="top" wrapText="1"/>
    </xf>
    <xf numFmtId="0" fontId="33" fillId="38" borderId="10" applyNumberFormat="0" applyProtection="0">
      <alignment vertical="top" wrapText="1"/>
    </xf>
    <xf numFmtId="0" fontId="70" fillId="35" borderId="1" applyNumberFormat="0" applyProtection="0">
      <alignment vertical="top" wrapText="1"/>
    </xf>
    <xf numFmtId="0" fontId="70" fillId="35" borderId="1" applyNumberFormat="0" applyProtection="0">
      <alignment vertical="top" wrapText="1"/>
    </xf>
    <xf numFmtId="0" fontId="35" fillId="4" borderId="0" applyNumberFormat="0" applyBorder="0" applyProtection="0">
      <alignment vertical="top" wrapText="1"/>
    </xf>
    <xf numFmtId="0" fontId="35" fillId="4" borderId="0" applyNumberFormat="0" applyBorder="0" applyProtection="0">
      <alignment vertical="top" wrapText="1"/>
    </xf>
    <xf numFmtId="0" fontId="14" fillId="0" borderId="0"/>
    <xf numFmtId="0" fontId="14" fillId="0" borderId="0"/>
    <xf numFmtId="0" fontId="67" fillId="0" borderId="0"/>
    <xf numFmtId="0" fontId="14" fillId="0" borderId="0"/>
    <xf numFmtId="0" fontId="58" fillId="0" borderId="26">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15" fillId="0" borderId="27">
      <alignment horizontal="left" vertical="top" wrapText="1"/>
    </xf>
    <xf numFmtId="0" fontId="15" fillId="0" borderId="27">
      <alignment horizontal="left" vertical="top" wrapText="1"/>
    </xf>
    <xf numFmtId="0" fontId="15" fillId="0" borderId="27">
      <alignment horizontal="left" vertical="top" wrapText="1"/>
    </xf>
    <xf numFmtId="0" fontId="15" fillId="0" borderId="27">
      <alignment horizontal="left" vertical="top" wrapText="1"/>
    </xf>
    <xf numFmtId="0" fontId="15" fillId="0" borderId="27">
      <alignment horizontal="left" vertical="top" wrapText="1"/>
    </xf>
    <xf numFmtId="0" fontId="15" fillId="0" borderId="27">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15" fillId="0" borderId="27">
      <alignment horizontal="left" vertical="top" wrapText="1"/>
    </xf>
    <xf numFmtId="0" fontId="15" fillId="0" borderId="27">
      <alignment horizontal="left" vertical="top" wrapText="1"/>
    </xf>
    <xf numFmtId="0" fontId="15"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8" fillId="0" borderId="26">
      <alignment horizontal="left" vertical="top" wrapText="1"/>
    </xf>
    <xf numFmtId="0" fontId="59" fillId="0" borderId="27">
      <alignment horizontal="left" vertical="top" wrapText="1"/>
    </xf>
    <xf numFmtId="0" fontId="59" fillId="0" borderId="27">
      <alignment horizontal="left" vertical="top" wrapText="1"/>
    </xf>
    <xf numFmtId="0" fontId="58" fillId="0" borderId="26">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15" fillId="0" borderId="27">
      <alignment horizontal="left" vertical="top" wrapText="1"/>
    </xf>
    <xf numFmtId="0" fontId="15" fillId="0" borderId="27">
      <alignment horizontal="left" vertical="top" wrapText="1"/>
    </xf>
    <xf numFmtId="0" fontId="15"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9" fillId="0" borderId="27">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8" fillId="0" borderId="26">
      <alignment horizontal="left" vertical="top" wrapText="1"/>
    </xf>
    <xf numFmtId="0" fontId="59" fillId="0" borderId="27">
      <alignment horizontal="left" vertical="top" wrapText="1"/>
    </xf>
    <xf numFmtId="0" fontId="15" fillId="0" borderId="27">
      <alignment horizontal="left" vertical="top" wrapText="1"/>
    </xf>
    <xf numFmtId="0" fontId="15" fillId="0" borderId="27">
      <alignment horizontal="left" vertical="top" wrapText="1"/>
    </xf>
    <xf numFmtId="0" fontId="15" fillId="0" borderId="27">
      <alignment horizontal="left" vertical="top" wrapText="1"/>
    </xf>
    <xf numFmtId="0" fontId="59" fillId="0" borderId="27">
      <alignment horizontal="left" vertical="top" wrapText="1"/>
    </xf>
    <xf numFmtId="0" fontId="59" fillId="0" borderId="27">
      <alignment horizontal="left" vertical="top" wrapText="1"/>
    </xf>
    <xf numFmtId="0" fontId="58" fillId="0" borderId="28">
      <alignment horizontal="left" vertical="top" wrapText="1"/>
    </xf>
    <xf numFmtId="0" fontId="58" fillId="0" borderId="28">
      <alignment horizontal="left" vertical="top" wrapText="1"/>
    </xf>
    <xf numFmtId="0" fontId="59" fillId="0" borderId="29">
      <alignment horizontal="left" vertical="top" wrapText="1"/>
    </xf>
    <xf numFmtId="0" fontId="58" fillId="0" borderId="28">
      <alignment horizontal="left" vertical="top" wrapText="1"/>
    </xf>
    <xf numFmtId="0" fontId="58" fillId="0" borderId="28">
      <alignment horizontal="left" vertical="top" wrapText="1"/>
    </xf>
    <xf numFmtId="0" fontId="59" fillId="0" borderId="29">
      <alignment horizontal="left" vertical="top" wrapText="1"/>
    </xf>
    <xf numFmtId="0" fontId="59" fillId="0" borderId="29">
      <alignment horizontal="left" vertical="top" wrapText="1"/>
    </xf>
    <xf numFmtId="0" fontId="68" fillId="0" borderId="0" applyNumberFormat="0" applyFill="0" applyBorder="0" applyAlignment="0" applyProtection="0"/>
    <xf numFmtId="171" fontId="45" fillId="0" borderId="30">
      <protection locked="0"/>
    </xf>
    <xf numFmtId="171" fontId="46" fillId="0" borderId="30">
      <protection locked="0"/>
    </xf>
    <xf numFmtId="171" fontId="47" fillId="0" borderId="31">
      <protection locked="0"/>
    </xf>
    <xf numFmtId="171" fontId="46" fillId="0" borderId="30">
      <protection locked="0"/>
    </xf>
    <xf numFmtId="171" fontId="48" fillId="0" borderId="31">
      <protection locked="0"/>
    </xf>
    <xf numFmtId="171" fontId="45" fillId="0" borderId="30">
      <protection locked="0"/>
    </xf>
    <xf numFmtId="0" fontId="37" fillId="0" borderId="32" applyNumberFormat="0" applyFill="0" applyAlignment="0" applyProtection="0"/>
    <xf numFmtId="185" fontId="14" fillId="0" borderId="0" applyFill="0" applyBorder="0" applyProtection="0">
      <alignment vertical="top" wrapText="1"/>
    </xf>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4" fontId="66" fillId="0" borderId="0" applyFill="0" applyBorder="0" applyAlignment="0" applyProtection="0"/>
    <xf numFmtId="174" fontId="66" fillId="0" borderId="0" applyFill="0" applyBorder="0" applyAlignment="0" applyProtection="0"/>
    <xf numFmtId="165" fontId="14" fillId="0" borderId="0" applyFont="0" applyFill="0" applyBorder="0" applyAlignment="0" applyProtection="0"/>
    <xf numFmtId="174" fontId="66" fillId="0" borderId="0" applyFill="0" applyBorder="0" applyAlignment="0" applyProtection="0"/>
    <xf numFmtId="165" fontId="14" fillId="0" borderId="0" applyFont="0" applyFill="0" applyBorder="0" applyAlignment="0" applyProtection="0"/>
    <xf numFmtId="174" fontId="66" fillId="0" borderId="0" applyFill="0" applyBorder="0" applyAlignment="0" applyProtection="0"/>
    <xf numFmtId="165" fontId="14" fillId="0" borderId="0" applyFont="0" applyFill="0" applyBorder="0" applyAlignment="0" applyProtection="0"/>
    <xf numFmtId="174" fontId="66" fillId="0" borderId="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6" fontId="66" fillId="0" borderId="0" applyFill="0" applyBorder="0" applyAlignment="0" applyProtection="0"/>
    <xf numFmtId="176" fontId="66" fillId="0" borderId="0" applyFill="0" applyBorder="0" applyAlignment="0" applyProtection="0"/>
    <xf numFmtId="165" fontId="14" fillId="0" borderId="0" applyFont="0" applyFill="0" applyBorder="0" applyAlignment="0" applyProtection="0"/>
    <xf numFmtId="174" fontId="66" fillId="0" borderId="0" applyFill="0" applyBorder="0" applyAlignment="0" applyProtection="0"/>
    <xf numFmtId="165" fontId="14" fillId="0" borderId="0" applyFont="0" applyFill="0" applyBorder="0" applyAlignment="0" applyProtection="0"/>
    <xf numFmtId="174" fontId="66" fillId="0" borderId="0" applyFill="0" applyBorder="0" applyAlignment="0" applyProtection="0"/>
    <xf numFmtId="165" fontId="16"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74" fontId="66" fillId="0" borderId="0" applyFill="0" applyBorder="0" applyAlignment="0" applyProtection="0"/>
    <xf numFmtId="165" fontId="12" fillId="0" borderId="0" applyFont="0" applyFill="0" applyBorder="0" applyAlignment="0" applyProtection="0"/>
    <xf numFmtId="174" fontId="66" fillId="0" borderId="0" applyFill="0" applyBorder="0" applyAlignment="0" applyProtection="0"/>
    <xf numFmtId="165" fontId="12" fillId="0" borderId="0" applyFont="0" applyFill="0" applyBorder="0" applyAlignment="0" applyProtection="0"/>
    <xf numFmtId="174" fontId="66" fillId="0" borderId="0" applyFill="0" applyBorder="0" applyAlignment="0" applyProtection="0"/>
    <xf numFmtId="165" fontId="12" fillId="0" borderId="0" applyFont="0" applyFill="0" applyBorder="0" applyAlignment="0" applyProtection="0"/>
    <xf numFmtId="174" fontId="66" fillId="0" borderId="0" applyFill="0" applyBorder="0" applyAlignment="0" applyProtection="0"/>
    <xf numFmtId="165" fontId="12" fillId="0" borderId="0" applyFont="0" applyFill="0" applyBorder="0" applyAlignment="0" applyProtection="0"/>
    <xf numFmtId="182" fontId="14" fillId="0" borderId="0" applyFill="0" applyBorder="0" applyProtection="0">
      <alignment vertical="top" wrapText="1"/>
    </xf>
    <xf numFmtId="182" fontId="14" fillId="0" borderId="0" applyFill="0" applyBorder="0" applyProtection="0">
      <alignment vertical="top" wrapText="1"/>
    </xf>
    <xf numFmtId="182" fontId="14" fillId="0" borderId="0" applyFill="0" applyBorder="0" applyProtection="0">
      <alignment vertical="top" wrapText="1"/>
    </xf>
    <xf numFmtId="164" fontId="14" fillId="0" borderId="0" applyFont="0" applyFill="0" applyBorder="0" applyAlignment="0" applyProtection="0"/>
    <xf numFmtId="164" fontId="14" fillId="0" borderId="0" applyFont="0" applyFill="0" applyBorder="0" applyAlignment="0" applyProtection="0"/>
    <xf numFmtId="166"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8" fontId="66" fillId="0" borderId="0" applyFill="0" applyBorder="0" applyAlignment="0" applyProtection="0"/>
    <xf numFmtId="178" fontId="66" fillId="0" borderId="0" applyFill="0" applyBorder="0" applyAlignment="0" applyProtection="0"/>
    <xf numFmtId="166" fontId="14" fillId="0" borderId="0" applyFont="0" applyFill="0" applyBorder="0" applyAlignment="0" applyProtection="0"/>
    <xf numFmtId="179" fontId="66" fillId="0" borderId="0" applyFill="0" applyBorder="0" applyAlignment="0" applyProtection="0"/>
    <xf numFmtId="179" fontId="66" fillId="0" borderId="0" applyFill="0" applyBorder="0" applyAlignment="0" applyProtection="0"/>
    <xf numFmtId="166" fontId="1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79" fontId="66" fillId="0" borderId="0" applyFill="0" applyBorder="0" applyAlignment="0" applyProtection="0"/>
    <xf numFmtId="179" fontId="66" fillId="0" borderId="0" applyFill="0" applyBorder="0" applyAlignment="0" applyProtection="0"/>
    <xf numFmtId="166" fontId="14" fillId="0" borderId="0" applyFont="0" applyFill="0" applyBorder="0" applyAlignment="0" applyProtection="0"/>
    <xf numFmtId="179" fontId="66" fillId="0" borderId="0" applyFill="0" applyBorder="0" applyAlignment="0" applyProtection="0"/>
    <xf numFmtId="166" fontId="14" fillId="0" borderId="0" applyFont="0" applyFill="0" applyBorder="0" applyAlignment="0" applyProtection="0"/>
    <xf numFmtId="179" fontId="66" fillId="0" borderId="0" applyFill="0" applyBorder="0" applyAlignment="0" applyProtection="0"/>
    <xf numFmtId="166" fontId="14" fillId="0" borderId="0" applyFont="0" applyFill="0" applyBorder="0" applyAlignment="0" applyProtection="0"/>
    <xf numFmtId="179" fontId="66" fillId="0" borderId="0" applyFill="0" applyBorder="0" applyAlignment="0" applyProtection="0"/>
    <xf numFmtId="166" fontId="15" fillId="0" borderId="0" applyFont="0" applyFill="0" applyBorder="0" applyAlignment="0" applyProtection="0"/>
    <xf numFmtId="179" fontId="66" fillId="0" borderId="0" applyFill="0" applyBorder="0" applyAlignment="0" applyProtection="0"/>
    <xf numFmtId="179" fontId="14" fillId="0" borderId="0" applyFill="0" applyBorder="0" applyProtection="0">
      <alignment vertical="top" wrapText="1"/>
    </xf>
    <xf numFmtId="166" fontId="1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9" fontId="66" fillId="0" borderId="0" applyFill="0" applyBorder="0" applyAlignment="0" applyProtection="0"/>
    <xf numFmtId="166" fontId="12" fillId="0" borderId="0" applyFont="0" applyFill="0" applyBorder="0" applyAlignment="0" applyProtection="0"/>
    <xf numFmtId="179" fontId="66" fillId="0" borderId="0" applyFill="0" applyBorder="0" applyAlignment="0" applyProtection="0"/>
    <xf numFmtId="166" fontId="12" fillId="0" borderId="0" applyFont="0" applyFill="0" applyBorder="0" applyAlignment="0" applyProtection="0"/>
    <xf numFmtId="179" fontId="66" fillId="0" borderId="0" applyFill="0" applyBorder="0" applyAlignment="0" applyProtection="0"/>
    <xf numFmtId="179" fontId="66" fillId="0" borderId="0" applyFill="0" applyBorder="0" applyAlignment="0" applyProtection="0"/>
    <xf numFmtId="166" fontId="12" fillId="0" borderId="0" applyFont="0" applyFill="0" applyBorder="0" applyAlignment="0" applyProtection="0"/>
    <xf numFmtId="39" fontId="14" fillId="0" borderId="0" applyFill="0" applyBorder="0" applyProtection="0">
      <alignment vertical="top" wrapText="1"/>
    </xf>
    <xf numFmtId="166" fontId="16"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6" fontId="62"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36" fillId="11" borderId="1" applyNumberFormat="0" applyProtection="0">
      <alignment vertical="top" wrapText="1"/>
    </xf>
    <xf numFmtId="0" fontId="36" fillId="11" borderId="1" applyNumberFormat="0" applyProtection="0">
      <alignment vertical="top" wrapText="1"/>
    </xf>
    <xf numFmtId="0" fontId="37" fillId="0" borderId="32" applyNumberFormat="0" applyFill="0" applyProtection="0">
      <alignment vertical="top" wrapText="1"/>
    </xf>
    <xf numFmtId="0" fontId="37" fillId="0" borderId="32" applyNumberFormat="0" applyFill="0" applyProtection="0">
      <alignment vertical="top" wrapText="1"/>
    </xf>
    <xf numFmtId="180" fontId="69" fillId="0" borderId="0" applyFont="0" applyFill="0" applyBorder="0" applyAlignment="0" applyProtection="0"/>
    <xf numFmtId="0" fontId="30" fillId="0" borderId="0" applyNumberFormat="0" applyFill="0" applyBorder="0" applyAlignment="0" applyProtection="0"/>
    <xf numFmtId="0" fontId="10" fillId="0" borderId="0"/>
    <xf numFmtId="0" fontId="10" fillId="0" borderId="0"/>
    <xf numFmtId="0" fontId="11" fillId="0" borderId="0"/>
    <xf numFmtId="164" fontId="14" fillId="0" borderId="0" applyFont="0" applyFill="0" applyBorder="0" applyAlignment="0" applyProtection="0"/>
    <xf numFmtId="164" fontId="14"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1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9" fillId="0" borderId="0"/>
    <xf numFmtId="0" fontId="9" fillId="0" borderId="0"/>
    <xf numFmtId="0" fontId="83" fillId="0" borderId="0"/>
    <xf numFmtId="0" fontId="62" fillId="0" borderId="0"/>
    <xf numFmtId="0" fontId="8" fillId="0" borderId="0"/>
    <xf numFmtId="0" fontId="8" fillId="0" borderId="0"/>
    <xf numFmtId="0" fontId="11" fillId="0" borderId="0"/>
    <xf numFmtId="0" fontId="87" fillId="0" borderId="0"/>
    <xf numFmtId="164" fontId="14" fillId="0" borderId="0" applyFont="0" applyFill="0" applyBorder="0" applyAlignment="0" applyProtection="0"/>
    <xf numFmtId="164" fontId="14"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7" fillId="0" borderId="0"/>
    <xf numFmtId="0" fontId="7" fillId="0" borderId="0"/>
    <xf numFmtId="164" fontId="14" fillId="0" borderId="0" applyFont="0" applyFill="0" applyBorder="0" applyAlignment="0" applyProtection="0"/>
    <xf numFmtId="164" fontId="14"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7" fillId="0" borderId="0"/>
    <xf numFmtId="0" fontId="7" fillId="0" borderId="0"/>
    <xf numFmtId="0" fontId="7" fillId="0" borderId="0"/>
    <xf numFmtId="0" fontId="7" fillId="0" borderId="0"/>
    <xf numFmtId="0" fontId="39" fillId="0" borderId="0"/>
    <xf numFmtId="164" fontId="14" fillId="0" borderId="0" applyFont="0" applyFill="0" applyBorder="0" applyAlignment="0" applyProtection="0"/>
    <xf numFmtId="164" fontId="14"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6" fillId="0" borderId="0"/>
    <xf numFmtId="0" fontId="6" fillId="0" borderId="0"/>
    <xf numFmtId="164" fontId="14" fillId="0" borderId="0" applyFont="0" applyFill="0" applyBorder="0" applyAlignment="0" applyProtection="0"/>
    <xf numFmtId="164" fontId="14"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6" fillId="0" borderId="0"/>
    <xf numFmtId="0" fontId="6" fillId="0" borderId="0"/>
    <xf numFmtId="0" fontId="6" fillId="0" borderId="0"/>
    <xf numFmtId="0" fontId="6" fillId="0" borderId="0"/>
    <xf numFmtId="0" fontId="90" fillId="0" borderId="0"/>
    <xf numFmtId="0" fontId="5" fillId="0" borderId="0"/>
    <xf numFmtId="0" fontId="5" fillId="0" borderId="0"/>
    <xf numFmtId="166" fontId="62" fillId="0" borderId="0" applyFont="0" applyFill="0" applyBorder="0" applyAlignment="0" applyProtection="0"/>
    <xf numFmtId="0" fontId="11" fillId="0" borderId="0"/>
    <xf numFmtId="0" fontId="4" fillId="0" borderId="0"/>
    <xf numFmtId="0" fontId="4" fillId="0" borderId="0"/>
    <xf numFmtId="0" fontId="4" fillId="0" borderId="0"/>
    <xf numFmtId="0" fontId="11" fillId="0" borderId="0"/>
    <xf numFmtId="0" fontId="11" fillId="42" borderId="35" applyNumberFormat="0" applyFont="0" applyAlignment="0" applyProtection="0"/>
    <xf numFmtId="0" fontId="3" fillId="0" borderId="0"/>
    <xf numFmtId="0" fontId="11" fillId="0" borderId="0"/>
    <xf numFmtId="9" fontId="11" fillId="0" borderId="0" applyFont="0" applyFill="0" applyBorder="0" applyAlignment="0" applyProtection="0"/>
    <xf numFmtId="0" fontId="2" fillId="0" borderId="0"/>
    <xf numFmtId="0" fontId="2" fillId="0" borderId="0"/>
    <xf numFmtId="0" fontId="1" fillId="0" borderId="0"/>
    <xf numFmtId="0" fontId="99" fillId="0" borderId="0"/>
  </cellStyleXfs>
  <cellXfs count="230">
    <xf numFmtId="0" fontId="0" fillId="0" borderId="0" xfId="0"/>
    <xf numFmtId="0" fontId="12" fillId="0" borderId="0" xfId="0" applyFont="1"/>
    <xf numFmtId="0" fontId="0" fillId="0" borderId="0" xfId="0" applyBorder="1"/>
    <xf numFmtId="0" fontId="0" fillId="0" borderId="0" xfId="0" applyFont="1"/>
    <xf numFmtId="49" fontId="0" fillId="0" borderId="0" xfId="0" applyNumberFormat="1"/>
    <xf numFmtId="49" fontId="12" fillId="0" borderId="0" xfId="0" applyNumberFormat="1" applyFont="1"/>
    <xf numFmtId="4" fontId="0" fillId="0" borderId="0" xfId="0" applyNumberFormat="1"/>
    <xf numFmtId="0" fontId="0" fillId="0" borderId="0" xfId="0"/>
    <xf numFmtId="4" fontId="18" fillId="0" borderId="0" xfId="0" applyNumberFormat="1" applyFont="1"/>
    <xf numFmtId="0" fontId="0" fillId="0" borderId="0" xfId="0" applyAlignment="1">
      <alignment wrapText="1"/>
    </xf>
    <xf numFmtId="4" fontId="15" fillId="0" borderId="0" xfId="0" applyNumberFormat="1" applyFont="1"/>
    <xf numFmtId="0" fontId="18" fillId="0" borderId="0" xfId="0" applyFont="1" applyAlignment="1">
      <alignment wrapText="1"/>
    </xf>
    <xf numFmtId="0" fontId="18" fillId="0" borderId="0" xfId="0" applyFont="1"/>
    <xf numFmtId="49" fontId="18" fillId="0" borderId="0" xfId="0" applyNumberFormat="1" applyFont="1"/>
    <xf numFmtId="2" fontId="15" fillId="0" borderId="21" xfId="0" applyNumberFormat="1" applyFont="1" applyBorder="1" applyAlignment="1">
      <alignment horizontal="right"/>
    </xf>
    <xf numFmtId="0" fontId="18" fillId="0" borderId="0" xfId="0" applyFont="1" applyAlignment="1">
      <alignment wrapText="1"/>
    </xf>
    <xf numFmtId="49" fontId="0" fillId="0" borderId="0" xfId="0" applyNumberFormat="1" applyFont="1"/>
    <xf numFmtId="0" fontId="0" fillId="0" borderId="0" xfId="0" applyFont="1" applyAlignment="1">
      <alignment wrapText="1"/>
    </xf>
    <xf numFmtId="2" fontId="0" fillId="0" borderId="0" xfId="0" applyNumberFormat="1" applyAlignment="1">
      <alignment horizontal="right"/>
    </xf>
    <xf numFmtId="4" fontId="15" fillId="0" borderId="0" xfId="0" applyNumberFormat="1" applyFont="1" applyBorder="1" applyAlignment="1">
      <alignment horizontal="right"/>
    </xf>
    <xf numFmtId="0" fontId="15" fillId="0" borderId="0" xfId="0" applyFont="1"/>
    <xf numFmtId="4" fontId="14" fillId="0" borderId="0" xfId="0" applyNumberFormat="1" applyFont="1" applyBorder="1"/>
    <xf numFmtId="0" fontId="15" fillId="0" borderId="0" xfId="0" applyFont="1" applyBorder="1" applyAlignment="1">
      <alignment horizontal="center" vertical="top"/>
    </xf>
    <xf numFmtId="0" fontId="15" fillId="0" borderId="0" xfId="0" applyFont="1" applyBorder="1" applyAlignment="1">
      <alignment vertical="top"/>
    </xf>
    <xf numFmtId="49" fontId="15" fillId="0" borderId="21" xfId="0" applyNumberFormat="1" applyFont="1" applyBorder="1" applyAlignment="1">
      <alignment vertical="top"/>
    </xf>
    <xf numFmtId="49" fontId="85" fillId="41" borderId="18" xfId="0" applyNumberFormat="1" applyFont="1" applyFill="1" applyBorder="1" applyAlignment="1">
      <alignment horizontal="center" vertical="center" wrapText="1"/>
    </xf>
    <xf numFmtId="49" fontId="15" fillId="0" borderId="33" xfId="0" applyNumberFormat="1" applyFont="1" applyBorder="1" applyAlignment="1">
      <alignment horizontal="center" vertical="top"/>
    </xf>
    <xf numFmtId="4" fontId="15" fillId="0" borderId="33" xfId="0" applyNumberFormat="1" applyFont="1" applyBorder="1" applyAlignment="1">
      <alignment horizontal="right"/>
    </xf>
    <xf numFmtId="49" fontId="81" fillId="0" borderId="21" xfId="0" applyNumberFormat="1" applyFont="1" applyBorder="1" applyAlignment="1">
      <alignment horizontal="center" vertical="top"/>
    </xf>
    <xf numFmtId="4" fontId="15" fillId="0" borderId="21" xfId="0" applyNumberFormat="1" applyFont="1" applyBorder="1" applyAlignment="1">
      <alignment horizontal="right"/>
    </xf>
    <xf numFmtId="4" fontId="81" fillId="0" borderId="21" xfId="0" applyNumberFormat="1" applyFont="1" applyBorder="1" applyAlignment="1">
      <alignment horizontal="right"/>
    </xf>
    <xf numFmtId="49" fontId="81" fillId="0" borderId="34" xfId="0" applyNumberFormat="1" applyFont="1" applyBorder="1" applyAlignment="1">
      <alignment horizontal="center" vertical="center" shrinkToFit="1"/>
    </xf>
    <xf numFmtId="4" fontId="15" fillId="0" borderId="34" xfId="0" applyNumberFormat="1" applyFont="1" applyBorder="1" applyAlignment="1">
      <alignment horizontal="right" shrinkToFit="1"/>
    </xf>
    <xf numFmtId="4" fontId="81" fillId="0" borderId="34" xfId="0" applyNumberFormat="1" applyFont="1" applyFill="1" applyBorder="1" applyAlignment="1">
      <alignment horizontal="right" shrinkToFit="1"/>
    </xf>
    <xf numFmtId="4" fontId="81" fillId="0" borderId="34" xfId="0" applyNumberFormat="1" applyFont="1" applyBorder="1" applyAlignment="1">
      <alignment horizontal="right" shrinkToFit="1"/>
    </xf>
    <xf numFmtId="0" fontId="88" fillId="0" borderId="0" xfId="0" applyFont="1" applyBorder="1" applyAlignment="1">
      <alignment horizontal="center"/>
    </xf>
    <xf numFmtId="49" fontId="15" fillId="0" borderId="0" xfId="0" applyNumberFormat="1" applyFont="1" applyBorder="1" applyAlignment="1">
      <alignment horizontal="center" vertical="top"/>
    </xf>
    <xf numFmtId="0" fontId="15" fillId="0" borderId="0" xfId="0" applyFont="1" applyBorder="1" applyAlignment="1">
      <alignment horizontal="center"/>
    </xf>
    <xf numFmtId="49" fontId="15" fillId="0" borderId="0" xfId="0" applyNumberFormat="1" applyFont="1" applyBorder="1" applyAlignment="1">
      <alignment vertical="top"/>
    </xf>
    <xf numFmtId="4" fontId="86" fillId="0" borderId="0" xfId="0" applyNumberFormat="1" applyFont="1" applyBorder="1" applyAlignment="1">
      <alignment horizontal="right"/>
    </xf>
    <xf numFmtId="4" fontId="89" fillId="0" borderId="0" xfId="0" applyNumberFormat="1" applyFont="1" applyBorder="1" applyAlignment="1">
      <alignment horizontal="right"/>
    </xf>
    <xf numFmtId="0" fontId="15" fillId="0" borderId="0" xfId="0" applyFont="1" applyBorder="1" applyAlignment="1">
      <alignment horizontal="right"/>
    </xf>
    <xf numFmtId="49" fontId="85" fillId="41" borderId="18" xfId="0" applyNumberFormat="1" applyFont="1" applyFill="1" applyBorder="1" applyAlignment="1">
      <alignment horizontal="center" vertical="center"/>
    </xf>
    <xf numFmtId="4" fontId="85" fillId="41" borderId="18" xfId="0" applyNumberFormat="1" applyFont="1" applyFill="1" applyBorder="1" applyAlignment="1">
      <alignment horizontal="center" vertical="center"/>
    </xf>
    <xf numFmtId="4" fontId="85" fillId="41" borderId="18" xfId="0" applyNumberFormat="1" applyFont="1" applyFill="1" applyBorder="1" applyAlignment="1">
      <alignment horizontal="center" vertical="center" wrapText="1"/>
    </xf>
    <xf numFmtId="49" fontId="15" fillId="0" borderId="33" xfId="0" applyNumberFormat="1" applyFont="1" applyBorder="1" applyAlignment="1">
      <alignment vertical="top"/>
    </xf>
    <xf numFmtId="0" fontId="88" fillId="0" borderId="33" xfId="0" applyFont="1" applyBorder="1" applyAlignment="1">
      <alignment horizontal="center"/>
    </xf>
    <xf numFmtId="4" fontId="88" fillId="0" borderId="33" xfId="0" applyNumberFormat="1" applyFont="1" applyBorder="1" applyAlignment="1">
      <alignment horizontal="right" vertical="top"/>
    </xf>
    <xf numFmtId="49" fontId="81" fillId="0" borderId="21" xfId="0" applyNumberFormat="1" applyFont="1" applyBorder="1" applyAlignment="1">
      <alignment vertical="top" wrapText="1"/>
    </xf>
    <xf numFmtId="0" fontId="88" fillId="0" borderId="21" xfId="0" applyFont="1" applyBorder="1" applyAlignment="1">
      <alignment horizontal="center"/>
    </xf>
    <xf numFmtId="4" fontId="88" fillId="0" borderId="21" xfId="0" applyNumberFormat="1" applyFont="1" applyBorder="1" applyAlignment="1">
      <alignment horizontal="right" vertical="top"/>
    </xf>
    <xf numFmtId="49" fontId="81" fillId="0" borderId="21" xfId="0" applyNumberFormat="1" applyFont="1" applyBorder="1" applyAlignment="1">
      <alignment horizontal="left" vertical="top"/>
    </xf>
    <xf numFmtId="4" fontId="88" fillId="0" borderId="21" xfId="0" applyNumberFormat="1" applyFont="1" applyBorder="1" applyAlignment="1">
      <alignment horizontal="right"/>
    </xf>
    <xf numFmtId="49" fontId="15" fillId="0" borderId="21" xfId="0" applyNumberFormat="1" applyFont="1" applyBorder="1" applyAlignment="1">
      <alignment horizontal="left" vertical="top" wrapText="1"/>
    </xf>
    <xf numFmtId="4" fontId="15" fillId="0" borderId="21" xfId="0" applyNumberFormat="1" applyFont="1" applyFill="1" applyBorder="1" applyAlignment="1">
      <alignment horizontal="right"/>
    </xf>
    <xf numFmtId="0" fontId="38" fillId="0" borderId="21" xfId="0" applyFont="1" applyBorder="1" applyAlignment="1">
      <alignment horizontal="center"/>
    </xf>
    <xf numFmtId="49" fontId="81" fillId="0" borderId="34" xfId="0" applyNumberFormat="1" applyFont="1" applyBorder="1" applyAlignment="1">
      <alignment vertical="top"/>
    </xf>
    <xf numFmtId="0" fontId="15" fillId="0" borderId="21" xfId="670" applyFont="1" applyFill="1" applyBorder="1" applyAlignment="1">
      <alignment horizontal="left" vertical="top" wrapText="1"/>
    </xf>
    <xf numFmtId="2" fontId="15" fillId="0" borderId="21" xfId="0" applyNumberFormat="1" applyFont="1" applyFill="1" applyBorder="1" applyAlignment="1">
      <alignment horizontal="right"/>
    </xf>
    <xf numFmtId="0" fontId="17" fillId="0" borderId="21" xfId="0" applyFont="1" applyBorder="1" applyAlignment="1">
      <alignment vertical="top"/>
    </xf>
    <xf numFmtId="49" fontId="15" fillId="0" borderId="21" xfId="374" applyNumberFormat="1" applyFont="1" applyBorder="1" applyAlignment="1">
      <alignment vertical="top" wrapText="1"/>
    </xf>
    <xf numFmtId="0" fontId="15" fillId="0" borderId="21" xfId="0" applyNumberFormat="1" applyFont="1" applyBorder="1" applyAlignment="1">
      <alignment vertical="top" wrapText="1"/>
    </xf>
    <xf numFmtId="2" fontId="82" fillId="0" borderId="21" xfId="0" applyNumberFormat="1" applyFont="1" applyBorder="1" applyAlignment="1">
      <alignment horizontal="right"/>
    </xf>
    <xf numFmtId="4" fontId="82" fillId="0" borderId="21" xfId="0" applyNumberFormat="1" applyFont="1" applyBorder="1" applyAlignment="1">
      <alignment horizontal="right"/>
    </xf>
    <xf numFmtId="49" fontId="81" fillId="0" borderId="21" xfId="0" applyNumberFormat="1" applyFont="1" applyBorder="1" applyAlignment="1">
      <alignment horizontal="center" vertical="center" shrinkToFit="1"/>
    </xf>
    <xf numFmtId="49" fontId="81" fillId="0" borderId="21" xfId="0" applyNumberFormat="1" applyFont="1" applyBorder="1" applyAlignment="1">
      <alignment vertical="top"/>
    </xf>
    <xf numFmtId="4" fontId="15" fillId="0" borderId="21" xfId="0" applyNumberFormat="1" applyFont="1" applyBorder="1" applyAlignment="1">
      <alignment horizontal="right" shrinkToFit="1"/>
    </xf>
    <xf numFmtId="4" fontId="81" fillId="0" borderId="21" xfId="0" applyNumberFormat="1" applyFont="1" applyFill="1" applyBorder="1" applyAlignment="1">
      <alignment horizontal="right" shrinkToFit="1"/>
    </xf>
    <xf numFmtId="4" fontId="81" fillId="0" borderId="21" xfId="0" applyNumberFormat="1" applyFont="1" applyBorder="1" applyAlignment="1">
      <alignment horizontal="right" shrinkToFit="1"/>
    </xf>
    <xf numFmtId="4" fontId="86" fillId="0" borderId="34" xfId="0" applyNumberFormat="1" applyFont="1" applyBorder="1" applyAlignment="1">
      <alignment horizontal="right" shrinkToFit="1"/>
    </xf>
    <xf numFmtId="4" fontId="86" fillId="0" borderId="34" xfId="0" applyNumberFormat="1" applyFont="1" applyFill="1" applyBorder="1" applyAlignment="1">
      <alignment horizontal="right" shrinkToFit="1"/>
    </xf>
    <xf numFmtId="49" fontId="81" fillId="0" borderId="30" xfId="0" applyNumberFormat="1" applyFont="1" applyBorder="1" applyAlignment="1">
      <alignment vertical="top" wrapText="1"/>
    </xf>
    <xf numFmtId="0" fontId="85" fillId="41" borderId="18" xfId="0" applyFont="1" applyFill="1" applyBorder="1" applyAlignment="1">
      <alignment horizontal="center" vertical="center" wrapText="1"/>
    </xf>
    <xf numFmtId="4" fontId="82" fillId="0" borderId="21" xfId="0" applyNumberFormat="1" applyFont="1" applyBorder="1" applyAlignment="1"/>
    <xf numFmtId="2" fontId="82" fillId="0" borderId="21" xfId="0" applyNumberFormat="1" applyFont="1" applyFill="1" applyBorder="1" applyAlignment="1">
      <alignment horizontal="right"/>
    </xf>
    <xf numFmtId="4" fontId="82" fillId="0" borderId="21" xfId="0" applyNumberFormat="1" applyFont="1" applyFill="1" applyBorder="1" applyAlignment="1"/>
    <xf numFmtId="0" fontId="15" fillId="0" borderId="21" xfId="0" applyNumberFormat="1" applyFont="1" applyBorder="1" applyAlignment="1">
      <alignment horizontal="left" vertical="top" wrapText="1"/>
    </xf>
    <xf numFmtId="0" fontId="15" fillId="0" borderId="21" xfId="0" applyNumberFormat="1" applyFont="1" applyBorder="1" applyAlignment="1">
      <alignment horizontal="center" wrapText="1"/>
    </xf>
    <xf numFmtId="2" fontId="82" fillId="0" borderId="21" xfId="0" applyNumberFormat="1" applyFont="1" applyBorder="1" applyAlignment="1"/>
    <xf numFmtId="49" fontId="15" fillId="0" borderId="21" xfId="0" applyNumberFormat="1" applyFont="1" applyFill="1" applyBorder="1" applyAlignment="1">
      <alignment horizontal="left" vertical="top" wrapText="1"/>
    </xf>
    <xf numFmtId="0" fontId="15" fillId="0" borderId="21" xfId="0" applyFont="1" applyFill="1" applyBorder="1" applyAlignment="1">
      <alignment horizontal="center"/>
    </xf>
    <xf numFmtId="0" fontId="81" fillId="0" borderId="34" xfId="0" applyFont="1" applyBorder="1" applyAlignment="1">
      <alignment horizontal="center" vertical="top" shrinkToFit="1"/>
    </xf>
    <xf numFmtId="0" fontId="0" fillId="0" borderId="0" xfId="0"/>
    <xf numFmtId="0" fontId="12" fillId="0" borderId="0" xfId="0" applyFont="1"/>
    <xf numFmtId="49" fontId="15" fillId="0" borderId="21" xfId="0" applyNumberFormat="1" applyFont="1" applyBorder="1" applyAlignment="1">
      <alignment horizontal="center" vertical="top"/>
    </xf>
    <xf numFmtId="49" fontId="15" fillId="0" borderId="21" xfId="0" applyNumberFormat="1" applyFont="1" applyBorder="1" applyAlignment="1">
      <alignment vertical="top" wrapText="1"/>
    </xf>
    <xf numFmtId="0" fontId="15" fillId="0" borderId="21" xfId="0" applyFont="1" applyBorder="1" applyAlignment="1">
      <alignment horizontal="center"/>
    </xf>
    <xf numFmtId="0" fontId="15" fillId="0" borderId="26" xfId="0" applyFont="1" applyBorder="1" applyAlignment="1">
      <alignment horizontal="center"/>
    </xf>
    <xf numFmtId="0" fontId="15" fillId="0" borderId="0" xfId="0" applyFont="1" applyAlignment="1">
      <alignment horizontal="right" vertical="top"/>
    </xf>
    <xf numFmtId="49" fontId="84" fillId="0" borderId="0" xfId="0" applyNumberFormat="1" applyFont="1" applyFill="1" applyBorder="1" applyAlignment="1">
      <alignment horizontal="left" vertical="center"/>
    </xf>
    <xf numFmtId="0" fontId="17" fillId="0" borderId="0" xfId="0" applyFont="1" applyBorder="1" applyAlignment="1">
      <alignment horizontal="center" vertical="center" wrapText="1"/>
    </xf>
    <xf numFmtId="49" fontId="17" fillId="0" borderId="0" xfId="0" applyNumberFormat="1" applyFont="1" applyFill="1" applyBorder="1" applyAlignment="1">
      <alignment horizontal="left"/>
    </xf>
    <xf numFmtId="49" fontId="15" fillId="0" borderId="0" xfId="0" applyNumberFormat="1" applyFont="1" applyBorder="1" applyAlignment="1">
      <alignment horizontal="right" vertical="top"/>
    </xf>
    <xf numFmtId="49" fontId="15" fillId="0" borderId="0" xfId="0" applyNumberFormat="1" applyFont="1" applyFill="1" applyBorder="1" applyAlignment="1">
      <alignment horizontal="left" vertical="top"/>
    </xf>
    <xf numFmtId="4" fontId="0" fillId="0" borderId="0" xfId="0" applyNumberFormat="1" applyFont="1"/>
    <xf numFmtId="0" fontId="15" fillId="0" borderId="0" xfId="0" applyFont="1" applyFill="1"/>
    <xf numFmtId="49" fontId="39" fillId="0" borderId="30" xfId="0" applyNumberFormat="1" applyFont="1" applyBorder="1" applyAlignment="1">
      <alignment horizontal="right" vertical="top"/>
    </xf>
    <xf numFmtId="49" fontId="84" fillId="0" borderId="30" xfId="0" applyNumberFormat="1" applyFont="1" applyFill="1" applyBorder="1" applyAlignment="1">
      <alignment horizontal="left" vertical="top"/>
    </xf>
    <xf numFmtId="4" fontId="84" fillId="0" borderId="30" xfId="0" applyNumberFormat="1" applyFont="1" applyBorder="1" applyAlignment="1"/>
    <xf numFmtId="4" fontId="15" fillId="0" borderId="28" xfId="0" applyNumberFormat="1" applyFont="1" applyBorder="1" applyAlignment="1">
      <alignment horizontal="right"/>
    </xf>
    <xf numFmtId="4" fontId="0" fillId="0" borderId="0" xfId="0" applyNumberFormat="1"/>
    <xf numFmtId="0" fontId="14" fillId="0" borderId="26" xfId="0" applyFont="1" applyBorder="1" applyAlignment="1">
      <alignment horizontal="left" vertical="top" wrapText="1"/>
    </xf>
    <xf numFmtId="0" fontId="82" fillId="0" borderId="0" xfId="0" applyFont="1" applyAlignment="1">
      <alignment vertical="top" wrapText="1"/>
    </xf>
    <xf numFmtId="0" fontId="15" fillId="0" borderId="21" xfId="0" applyFont="1" applyBorder="1" applyAlignment="1">
      <alignment vertical="top" wrapText="1"/>
    </xf>
    <xf numFmtId="0" fontId="15" fillId="0" borderId="21" xfId="0" applyFont="1" applyBorder="1" applyAlignment="1">
      <alignment vertical="top"/>
    </xf>
    <xf numFmtId="0" fontId="15" fillId="0" borderId="0" xfId="670" applyFont="1" applyFill="1" applyBorder="1" applyAlignment="1">
      <alignment horizontal="left" vertical="top" wrapText="1"/>
    </xf>
    <xf numFmtId="0" fontId="15" fillId="0" borderId="21" xfId="373" applyFont="1" applyFill="1" applyBorder="1" applyAlignment="1" applyProtection="1">
      <alignment vertical="top" wrapText="1"/>
    </xf>
    <xf numFmtId="0" fontId="88" fillId="0" borderId="21" xfId="0" applyFont="1" applyBorder="1" applyAlignment="1">
      <alignment horizontal="right"/>
    </xf>
    <xf numFmtId="0" fontId="15" fillId="0" borderId="21" xfId="373" quotePrefix="1" applyFont="1" applyFill="1" applyBorder="1" applyAlignment="1" applyProtection="1">
      <alignment horizontal="left"/>
    </xf>
    <xf numFmtId="0" fontId="15" fillId="0" borderId="28" xfId="0" applyFont="1" applyBorder="1" applyAlignment="1">
      <alignment horizontal="center"/>
    </xf>
    <xf numFmtId="0" fontId="0" fillId="0" borderId="0" xfId="0" applyAlignment="1">
      <alignment horizontal="center"/>
    </xf>
    <xf numFmtId="0" fontId="81" fillId="0" borderId="21" xfId="0" applyNumberFormat="1" applyFont="1" applyBorder="1" applyAlignment="1">
      <alignment vertical="top" wrapText="1"/>
    </xf>
    <xf numFmtId="49" fontId="14" fillId="0" borderId="26" xfId="0" applyNumberFormat="1" applyFont="1" applyBorder="1" applyAlignment="1">
      <alignment horizontal="left" vertical="top" wrapText="1"/>
    </xf>
    <xf numFmtId="49" fontId="14" fillId="0" borderId="26" xfId="0" applyNumberFormat="1" applyFont="1" applyBorder="1" applyAlignment="1">
      <alignment horizontal="center" vertical="top"/>
    </xf>
    <xf numFmtId="0" fontId="14" fillId="0" borderId="26" xfId="997" applyNumberFormat="1" applyFont="1" applyBorder="1" applyAlignment="1">
      <alignment vertical="top" wrapText="1"/>
    </xf>
    <xf numFmtId="2" fontId="93" fillId="0" borderId="26" xfId="0" applyNumberFormat="1" applyFont="1" applyBorder="1"/>
    <xf numFmtId="4" fontId="11" fillId="0" borderId="26" xfId="0" applyNumberFormat="1" applyFont="1" applyBorder="1"/>
    <xf numFmtId="0" fontId="14" fillId="0" borderId="21" xfId="0" applyFont="1" applyBorder="1" applyAlignment="1"/>
    <xf numFmtId="49" fontId="14" fillId="0" borderId="21" xfId="0" applyNumberFormat="1" applyFont="1" applyBorder="1" applyAlignment="1">
      <alignment horizontal="center" vertical="top"/>
    </xf>
    <xf numFmtId="0" fontId="14" fillId="0" borderId="21" xfId="0" applyFont="1" applyBorder="1" applyAlignment="1">
      <alignment horizontal="center"/>
    </xf>
    <xf numFmtId="2" fontId="14" fillId="0" borderId="21" xfId="0" applyNumberFormat="1" applyFont="1" applyFill="1" applyBorder="1" applyAlignment="1">
      <alignment horizontal="right"/>
    </xf>
    <xf numFmtId="4" fontId="14" fillId="0" borderId="21" xfId="0" applyNumberFormat="1" applyFont="1" applyBorder="1" applyAlignment="1"/>
    <xf numFmtId="4" fontId="14" fillId="0" borderId="21" xfId="0" applyNumberFormat="1" applyFont="1" applyBorder="1" applyAlignment="1">
      <alignment horizontal="right"/>
    </xf>
    <xf numFmtId="49" fontId="14" fillId="0" borderId="21" xfId="0" applyNumberFormat="1" applyFont="1" applyBorder="1" applyAlignment="1">
      <alignment horizontal="left" vertical="top" wrapText="1"/>
    </xf>
    <xf numFmtId="0" fontId="15" fillId="0" borderId="34" xfId="0" applyFont="1" applyBorder="1" applyAlignment="1">
      <alignment horizontal="center" shrinkToFit="1"/>
    </xf>
    <xf numFmtId="0" fontId="15" fillId="0" borderId="21" xfId="0" applyFont="1" applyBorder="1" applyAlignment="1">
      <alignment horizontal="center" shrinkToFit="1"/>
    </xf>
    <xf numFmtId="0" fontId="14" fillId="0" borderId="26" xfId="0" applyFont="1" applyBorder="1" applyAlignment="1">
      <alignment horizontal="center"/>
    </xf>
    <xf numFmtId="49" fontId="14" fillId="0" borderId="26" xfId="0" applyNumberFormat="1" applyFont="1" applyBorder="1" applyAlignment="1">
      <alignment horizontal="justify" vertical="top" wrapText="1"/>
    </xf>
    <xf numFmtId="2" fontId="93" fillId="0" borderId="26" xfId="0" applyNumberFormat="1" applyFont="1" applyFill="1" applyBorder="1" applyAlignment="1">
      <alignment horizontal="right"/>
    </xf>
    <xf numFmtId="2" fontId="14" fillId="0" borderId="21" xfId="0" applyNumberFormat="1" applyFont="1" applyBorder="1" applyAlignment="1">
      <alignment horizontal="right"/>
    </xf>
    <xf numFmtId="0" fontId="15" fillId="0" borderId="28" xfId="0" applyFont="1" applyBorder="1" applyAlignment="1">
      <alignment horizontal="center" shrinkToFit="1"/>
    </xf>
    <xf numFmtId="0" fontId="0" fillId="0" borderId="0" xfId="0" applyFont="1" applyAlignment="1">
      <alignment horizontal="center"/>
    </xf>
    <xf numFmtId="49" fontId="15" fillId="0" borderId="26" xfId="0" applyNumberFormat="1" applyFont="1" applyBorder="1" applyAlignment="1">
      <alignment horizontal="center" vertical="top"/>
    </xf>
    <xf numFmtId="0" fontId="15" fillId="0" borderId="26" xfId="0" applyFont="1" applyBorder="1" applyAlignment="1">
      <alignment vertical="top" wrapText="1"/>
    </xf>
    <xf numFmtId="2" fontId="15" fillId="0" borderId="26" xfId="0" applyNumberFormat="1" applyFont="1" applyBorder="1" applyAlignment="1">
      <alignment horizontal="right"/>
    </xf>
    <xf numFmtId="4" fontId="0" fillId="0" borderId="0" xfId="0" applyNumberFormat="1" applyAlignment="1">
      <alignment horizontal="center"/>
    </xf>
    <xf numFmtId="4" fontId="0" fillId="0" borderId="0" xfId="0" applyNumberFormat="1" applyProtection="1">
      <protection locked="0"/>
    </xf>
    <xf numFmtId="0" fontId="15" fillId="0" borderId="21" xfId="670" applyFill="1" applyBorder="1" applyAlignment="1">
      <alignment horizontal="left" vertical="top" wrapText="1"/>
    </xf>
    <xf numFmtId="49" fontId="15" fillId="0" borderId="21" xfId="0" applyNumberFormat="1" applyFont="1" applyBorder="1" applyAlignment="1">
      <alignment horizontal="center" vertical="center" shrinkToFit="1"/>
    </xf>
    <xf numFmtId="4" fontId="0" fillId="0" borderId="0" xfId="0" applyNumberFormat="1" applyBorder="1" applyAlignment="1">
      <alignment horizontal="center"/>
    </xf>
    <xf numFmtId="4" fontId="0" fillId="0" borderId="0" xfId="0" applyNumberFormat="1" applyBorder="1" applyProtection="1">
      <protection locked="0"/>
    </xf>
    <xf numFmtId="4" fontId="95" fillId="0" borderId="0" xfId="0" applyNumberFormat="1" applyFont="1" applyBorder="1" applyAlignment="1">
      <alignment horizontal="center"/>
    </xf>
    <xf numFmtId="4" fontId="95" fillId="0" borderId="0" xfId="0" applyNumberFormat="1" applyFont="1" applyBorder="1" applyProtection="1">
      <protection locked="0"/>
    </xf>
    <xf numFmtId="49" fontId="0" fillId="0" borderId="21" xfId="0" applyNumberFormat="1" applyBorder="1" applyAlignment="1">
      <alignment horizontal="justify" vertical="justify"/>
    </xf>
    <xf numFmtId="49" fontId="0" fillId="0" borderId="21" xfId="0" applyNumberFormat="1" applyBorder="1" applyAlignment="1">
      <alignment horizontal="justify" vertical="justify" wrapText="1"/>
    </xf>
    <xf numFmtId="49" fontId="18" fillId="0" borderId="21" xfId="0" applyNumberFormat="1" applyFont="1" applyBorder="1" applyAlignment="1">
      <alignment horizontal="justify" vertical="justify"/>
    </xf>
    <xf numFmtId="49" fontId="0" fillId="0" borderId="21" xfId="0" applyNumberFormat="1" applyBorder="1" applyAlignment="1">
      <alignment horizontal="justify"/>
    </xf>
    <xf numFmtId="4" fontId="0" fillId="0" borderId="21" xfId="0" applyNumberFormat="1" applyBorder="1"/>
    <xf numFmtId="0" fontId="0" fillId="0" borderId="21" xfId="0" applyBorder="1"/>
    <xf numFmtId="49" fontId="81" fillId="0" borderId="26" xfId="0" applyNumberFormat="1" applyFont="1" applyBorder="1" applyAlignment="1">
      <alignment horizontal="center" vertical="top"/>
    </xf>
    <xf numFmtId="4" fontId="95" fillId="0" borderId="0" xfId="0" applyNumberFormat="1" applyFont="1" applyAlignment="1">
      <alignment horizontal="center"/>
    </xf>
    <xf numFmtId="4" fontId="95" fillId="0" borderId="0" xfId="0" applyNumberFormat="1" applyFont="1" applyProtection="1">
      <protection locked="0"/>
    </xf>
    <xf numFmtId="49" fontId="81" fillId="0" borderId="36" xfId="0" applyNumberFormat="1" applyFont="1" applyBorder="1" applyAlignment="1">
      <alignment horizontal="center" vertical="center" shrinkToFit="1"/>
    </xf>
    <xf numFmtId="49" fontId="81" fillId="0" borderId="26" xfId="0" applyNumberFormat="1" applyFont="1" applyBorder="1" applyAlignment="1">
      <alignment horizontal="center" vertical="center" shrinkToFit="1"/>
    </xf>
    <xf numFmtId="49" fontId="15" fillId="0" borderId="26" xfId="0" applyNumberFormat="1" applyFont="1" applyBorder="1" applyAlignment="1">
      <alignment horizontal="center" vertical="center" shrinkToFit="1"/>
    </xf>
    <xf numFmtId="0" fontId="82" fillId="0" borderId="21" xfId="0" applyFont="1" applyBorder="1" applyAlignment="1">
      <alignment vertical="top" wrapText="1"/>
    </xf>
    <xf numFmtId="0" fontId="15" fillId="0" borderId="21" xfId="0" applyFont="1" applyBorder="1" applyAlignment="1">
      <alignment horizontal="justify" vertical="center" wrapText="1"/>
    </xf>
    <xf numFmtId="0" fontId="15" fillId="0" borderId="30" xfId="0" applyFont="1" applyBorder="1" applyAlignment="1">
      <alignment horizontal="center" shrinkToFit="1"/>
    </xf>
    <xf numFmtId="0" fontId="15" fillId="0" borderId="0" xfId="0" applyFont="1" applyBorder="1" applyAlignment="1">
      <alignment horizontal="center" shrinkToFit="1"/>
    </xf>
    <xf numFmtId="0" fontId="0" fillId="0" borderId="26" xfId="0" applyBorder="1"/>
    <xf numFmtId="4" fontId="15" fillId="0" borderId="37" xfId="0" applyNumberFormat="1" applyFont="1" applyBorder="1" applyAlignment="1">
      <alignment horizontal="right"/>
    </xf>
    <xf numFmtId="4" fontId="81" fillId="0" borderId="30" xfId="0" applyNumberFormat="1" applyFont="1" applyFill="1" applyBorder="1" applyAlignment="1">
      <alignment horizontal="right" shrinkToFit="1"/>
    </xf>
    <xf numFmtId="4" fontId="81" fillId="0" borderId="0" xfId="0" applyNumberFormat="1" applyFont="1" applyFill="1" applyBorder="1" applyAlignment="1">
      <alignment horizontal="right" shrinkToFit="1"/>
    </xf>
    <xf numFmtId="4" fontId="81" fillId="0" borderId="36" xfId="0" applyNumberFormat="1" applyFont="1" applyFill="1" applyBorder="1" applyAlignment="1">
      <alignment horizontal="right" shrinkToFit="1"/>
    </xf>
    <xf numFmtId="4" fontId="81" fillId="0" borderId="26" xfId="0" applyNumberFormat="1" applyFont="1" applyFill="1" applyBorder="1" applyAlignment="1">
      <alignment horizontal="right" shrinkToFit="1"/>
    </xf>
    <xf numFmtId="4" fontId="86" fillId="0" borderId="36" xfId="0" applyNumberFormat="1" applyFont="1" applyFill="1" applyBorder="1" applyAlignment="1">
      <alignment horizontal="right" shrinkToFit="1"/>
    </xf>
    <xf numFmtId="4" fontId="95" fillId="0" borderId="21" xfId="0" applyNumberFormat="1" applyFont="1" applyBorder="1"/>
    <xf numFmtId="49" fontId="15" fillId="0" borderId="37" xfId="0" applyNumberFormat="1" applyFont="1" applyBorder="1" applyAlignment="1">
      <alignment horizontal="left" vertical="top" wrapText="1"/>
    </xf>
    <xf numFmtId="0" fontId="15" fillId="0" borderId="0" xfId="997" applyFont="1" applyAlignment="1">
      <alignment horizontal="left" vertical="top"/>
    </xf>
    <xf numFmtId="0" fontId="15" fillId="0" borderId="0" xfId="997" applyFont="1"/>
    <xf numFmtId="4" fontId="15" fillId="0" borderId="0" xfId="997" applyNumberFormat="1" applyFont="1"/>
    <xf numFmtId="0" fontId="81" fillId="0" borderId="0" xfId="997" applyFont="1" applyAlignment="1">
      <alignment horizontal="left" vertical="top"/>
    </xf>
    <xf numFmtId="0" fontId="15" fillId="44" borderId="0" xfId="997" applyFont="1" applyFill="1" applyAlignment="1">
      <alignment horizontal="right" vertical="top"/>
    </xf>
    <xf numFmtId="4" fontId="17" fillId="44" borderId="0" xfId="997" applyNumberFormat="1" applyFont="1" applyFill="1" applyAlignment="1">
      <alignment horizontal="center" vertical="center" wrapText="1"/>
    </xf>
    <xf numFmtId="0" fontId="15" fillId="0" borderId="0" xfId="997" applyFont="1" applyAlignment="1">
      <alignment horizontal="right" vertical="top"/>
    </xf>
    <xf numFmtId="49" fontId="84" fillId="0" borderId="0" xfId="997" applyNumberFormat="1" applyFont="1" applyAlignment="1">
      <alignment horizontal="left" vertical="center"/>
    </xf>
    <xf numFmtId="4" fontId="17" fillId="0" borderId="0" xfId="997" applyNumberFormat="1" applyFont="1" applyAlignment="1">
      <alignment horizontal="center" vertical="center" wrapText="1"/>
    </xf>
    <xf numFmtId="0" fontId="81" fillId="44" borderId="0" xfId="997" applyFont="1" applyFill="1" applyAlignment="1">
      <alignment horizontal="right" vertical="top"/>
    </xf>
    <xf numFmtId="49" fontId="81" fillId="44" borderId="0" xfId="997" applyNumberFormat="1" applyFont="1" applyFill="1" applyAlignment="1">
      <alignment horizontal="left"/>
    </xf>
    <xf numFmtId="0" fontId="81" fillId="44" borderId="0" xfId="997" applyFont="1" applyFill="1"/>
    <xf numFmtId="49" fontId="17" fillId="0" borderId="0" xfId="997" applyNumberFormat="1" applyFont="1" applyAlignment="1">
      <alignment horizontal="left"/>
    </xf>
    <xf numFmtId="49" fontId="15" fillId="0" borderId="0" xfId="997" applyNumberFormat="1" applyFont="1" applyAlignment="1">
      <alignment horizontal="left" vertical="top"/>
    </xf>
    <xf numFmtId="49" fontId="39" fillId="0" borderId="30" xfId="997" applyNumberFormat="1" applyFont="1" applyBorder="1" applyAlignment="1">
      <alignment horizontal="right" vertical="top"/>
    </xf>
    <xf numFmtId="49" fontId="84" fillId="0" borderId="30" xfId="997" applyNumberFormat="1" applyFont="1" applyBorder="1" applyAlignment="1">
      <alignment horizontal="left" vertical="top"/>
    </xf>
    <xf numFmtId="4" fontId="84" fillId="0" borderId="30" xfId="997" applyNumberFormat="1" applyFont="1" applyBorder="1"/>
    <xf numFmtId="49" fontId="81" fillId="0" borderId="0" xfId="997" applyNumberFormat="1" applyFont="1" applyAlignment="1">
      <alignment horizontal="left" vertical="top"/>
    </xf>
    <xf numFmtId="4" fontId="81" fillId="0" borderId="0" xfId="997" applyNumberFormat="1" applyFont="1"/>
    <xf numFmtId="49" fontId="15" fillId="0" borderId="0" xfId="997" applyNumberFormat="1" applyFont="1" applyAlignment="1">
      <alignment horizontal="center" vertical="top"/>
    </xf>
    <xf numFmtId="0" fontId="1" fillId="0" borderId="0" xfId="1815"/>
    <xf numFmtId="0" fontId="82" fillId="43" borderId="0" xfId="1815" applyFont="1" applyFill="1" applyAlignment="1">
      <alignment horizontal="left" vertical="center"/>
    </xf>
    <xf numFmtId="0" fontId="82" fillId="0" borderId="0" xfId="1815" applyFont="1" applyAlignment="1">
      <alignment horizontal="right" vertical="center"/>
    </xf>
    <xf numFmtId="0" fontId="98" fillId="0" borderId="0" xfId="1815" applyFont="1" applyAlignment="1">
      <alignment horizontal="center"/>
    </xf>
    <xf numFmtId="0" fontId="100" fillId="0" borderId="0" xfId="1815" quotePrefix="1" applyFont="1" applyAlignment="1">
      <alignment horizontal="right" vertical="center"/>
    </xf>
    <xf numFmtId="0" fontId="100" fillId="0" borderId="0" xfId="1816" applyFont="1"/>
    <xf numFmtId="0" fontId="100" fillId="0" borderId="0" xfId="1815" applyFont="1" applyAlignment="1">
      <alignment horizontal="justify" vertical="center"/>
    </xf>
    <xf numFmtId="0" fontId="100" fillId="0" borderId="0" xfId="1815" applyFont="1" applyAlignment="1">
      <alignment vertical="center"/>
    </xf>
    <xf numFmtId="0" fontId="82" fillId="0" borderId="0" xfId="1815" quotePrefix="1" applyFont="1" applyAlignment="1">
      <alignment horizontal="right" vertical="center"/>
    </xf>
    <xf numFmtId="0" fontId="82" fillId="0" borderId="0" xfId="1816" applyFont="1"/>
    <xf numFmtId="0" fontId="100" fillId="0" borderId="0" xfId="1815" applyFont="1" applyAlignment="1">
      <alignment horizontal="right" vertical="center"/>
    </xf>
    <xf numFmtId="0" fontId="100" fillId="0" borderId="0" xfId="1816" applyFont="1" applyAlignment="1">
      <alignment horizontal="left" wrapText="1"/>
    </xf>
    <xf numFmtId="0" fontId="101" fillId="0" borderId="0" xfId="1816" applyFont="1"/>
    <xf numFmtId="0" fontId="104" fillId="0" borderId="0" xfId="1815" applyFont="1" applyAlignment="1">
      <alignment horizontal="justify" vertical="center"/>
    </xf>
    <xf numFmtId="0" fontId="82" fillId="0" borderId="0" xfId="1815" applyFont="1" applyAlignment="1">
      <alignment horizontal="justify" vertical="center"/>
    </xf>
    <xf numFmtId="0" fontId="105" fillId="0" borderId="0" xfId="1815" applyFont="1" applyAlignment="1">
      <alignment horizontal="justify" vertical="center"/>
    </xf>
    <xf numFmtId="0" fontId="82" fillId="0" borderId="0" xfId="1815" applyFont="1" applyAlignment="1">
      <alignment wrapText="1"/>
    </xf>
    <xf numFmtId="4" fontId="11" fillId="0" borderId="0" xfId="0" applyNumberFormat="1" applyFont="1" applyBorder="1"/>
    <xf numFmtId="0" fontId="91" fillId="0" borderId="0" xfId="0" applyFont="1" applyBorder="1" applyAlignment="1">
      <alignment vertical="top" wrapText="1"/>
    </xf>
    <xf numFmtId="0" fontId="82" fillId="0" borderId="0" xfId="0" applyFont="1" applyBorder="1" applyAlignment="1">
      <alignment vertical="top" wrapText="1"/>
    </xf>
    <xf numFmtId="4" fontId="94" fillId="0" borderId="21" xfId="0" applyNumberFormat="1" applyFont="1" applyBorder="1" applyAlignment="1">
      <alignment horizontal="right"/>
    </xf>
    <xf numFmtId="4" fontId="93" fillId="0" borderId="21" xfId="0" applyNumberFormat="1" applyFont="1" applyFill="1" applyBorder="1" applyAlignment="1">
      <alignment horizontal="right"/>
    </xf>
    <xf numFmtId="0" fontId="81" fillId="0" borderId="18" xfId="0" applyFont="1" applyBorder="1" applyAlignment="1">
      <alignment horizontal="center" vertical="top" shrinkToFit="1"/>
    </xf>
    <xf numFmtId="49" fontId="81" fillId="0" borderId="38" xfId="0" applyNumberFormat="1" applyFont="1" applyBorder="1" applyAlignment="1">
      <alignment vertical="top" wrapText="1"/>
    </xf>
    <xf numFmtId="0" fontId="15" fillId="0" borderId="18" xfId="0" applyFont="1" applyBorder="1" applyAlignment="1">
      <alignment horizontal="center" shrinkToFit="1"/>
    </xf>
    <xf numFmtId="4" fontId="86" fillId="0" borderId="18" xfId="0" applyNumberFormat="1" applyFont="1" applyBorder="1" applyAlignment="1">
      <alignment horizontal="right" shrinkToFit="1"/>
    </xf>
    <xf numFmtId="4" fontId="86" fillId="0" borderId="18" xfId="0" applyNumberFormat="1" applyFont="1" applyFill="1" applyBorder="1" applyAlignment="1">
      <alignment horizontal="right" shrinkToFit="1"/>
    </xf>
    <xf numFmtId="4" fontId="81" fillId="0" borderId="18" xfId="0" applyNumberFormat="1" applyFont="1" applyBorder="1" applyAlignment="1">
      <alignment horizontal="right" shrinkToFit="1"/>
    </xf>
    <xf numFmtId="4" fontId="15" fillId="0" borderId="0" xfId="997" applyNumberFormat="1" applyFont="1" applyFill="1"/>
    <xf numFmtId="49" fontId="84" fillId="44" borderId="0" xfId="997" applyNumberFormat="1" applyFont="1" applyFill="1" applyAlignment="1">
      <alignment horizontal="center" vertical="center"/>
    </xf>
    <xf numFmtId="49" fontId="14" fillId="0" borderId="26" xfId="0" applyNumberFormat="1" applyFont="1" applyFill="1" applyBorder="1" applyAlignment="1">
      <alignment horizontal="left" vertical="top" wrapText="1"/>
    </xf>
    <xf numFmtId="0" fontId="17" fillId="0" borderId="26" xfId="0" applyFont="1" applyFill="1" applyBorder="1" applyAlignment="1">
      <alignment vertical="top"/>
    </xf>
    <xf numFmtId="0" fontId="106" fillId="0" borderId="0" xfId="1815" applyFont="1" applyFill="1" applyAlignment="1">
      <alignment horizontal="left" vertical="center"/>
    </xf>
    <xf numFmtId="0" fontId="81" fillId="0" borderId="0" xfId="0" applyFont="1" applyAlignment="1">
      <alignment wrapText="1"/>
    </xf>
    <xf numFmtId="0" fontId="18" fillId="0" borderId="0" xfId="0" applyFont="1" applyAlignment="1">
      <alignment wrapText="1"/>
    </xf>
    <xf numFmtId="0" fontId="100" fillId="0" borderId="0" xfId="1816" applyFont="1" applyAlignment="1">
      <alignment horizontal="left" wrapText="1"/>
    </xf>
    <xf numFmtId="0" fontId="102" fillId="0" borderId="0" xfId="1815" applyFont="1" applyAlignment="1">
      <alignment horizontal="left" vertical="center" wrapText="1"/>
    </xf>
    <xf numFmtId="0" fontId="105" fillId="43" borderId="0" xfId="1815" applyFont="1" applyFill="1" applyAlignment="1">
      <alignment horizontal="left" vertical="center"/>
    </xf>
    <xf numFmtId="0" fontId="100" fillId="0" borderId="0" xfId="1816" applyFont="1" applyAlignment="1">
      <alignment horizontal="left"/>
    </xf>
    <xf numFmtId="0" fontId="15" fillId="0" borderId="0" xfId="1815" applyFont="1" applyFill="1" applyAlignment="1">
      <alignment horizontal="justify" vertical="center" wrapText="1"/>
    </xf>
    <xf numFmtId="49" fontId="15" fillId="0" borderId="0" xfId="0" applyNumberFormat="1" applyFont="1" applyFill="1" applyBorder="1" applyAlignment="1">
      <alignment horizontal="center" vertical="top"/>
    </xf>
    <xf numFmtId="4" fontId="0" fillId="0" borderId="0" xfId="0" applyNumberFormat="1" applyFont="1" applyFill="1"/>
  </cellXfs>
  <cellStyles count="1817">
    <cellStyle name="_Pred100  lexys pro 75  kva" xfId="1" xr:uid="{00000000-0005-0000-0000-000000000000}"/>
    <cellStyle name="_Stikalni bloki" xfId="2" xr:uid="{00000000-0005-0000-0000-000001000000}"/>
    <cellStyle name="06b-Tabulazione" xfId="3" xr:uid="{00000000-0005-0000-0000-000002000000}"/>
    <cellStyle name="1.000" xfId="4" xr:uid="{00000000-0005-0000-0000-000003000000}"/>
    <cellStyle name="20 % – Poudarek1 2" xfId="5" xr:uid="{00000000-0005-0000-0000-000004000000}"/>
    <cellStyle name="20 % – Poudarek1 2 2" xfId="6" xr:uid="{00000000-0005-0000-0000-000005000000}"/>
    <cellStyle name="20 % – Poudarek2 2" xfId="7" xr:uid="{00000000-0005-0000-0000-000006000000}"/>
    <cellStyle name="20 % – Poudarek2 2 2" xfId="8" xr:uid="{00000000-0005-0000-0000-000007000000}"/>
    <cellStyle name="20 % – Poudarek3 2" xfId="9" xr:uid="{00000000-0005-0000-0000-000008000000}"/>
    <cellStyle name="20 % – Poudarek3 2 2" xfId="10" xr:uid="{00000000-0005-0000-0000-000009000000}"/>
    <cellStyle name="20 % – Poudarek4 2" xfId="11" xr:uid="{00000000-0005-0000-0000-00000A000000}"/>
    <cellStyle name="20 % – Poudarek4 2 2" xfId="12" xr:uid="{00000000-0005-0000-0000-00000B000000}"/>
    <cellStyle name="20 % – Poudarek5 2" xfId="13" xr:uid="{00000000-0005-0000-0000-00000C000000}"/>
    <cellStyle name="20 % – Poudarek5 2 2" xfId="14" xr:uid="{00000000-0005-0000-0000-00000D000000}"/>
    <cellStyle name="20 % – Poudarek6 2" xfId="15" xr:uid="{00000000-0005-0000-0000-00000E000000}"/>
    <cellStyle name="20 % – Poudarek6 2 2" xfId="16" xr:uid="{00000000-0005-0000-0000-00000F000000}"/>
    <cellStyle name="20% - Accent1" xfId="17" xr:uid="{00000000-0005-0000-0000-000010000000}"/>
    <cellStyle name="20% - Accent1 2" xfId="18" xr:uid="{00000000-0005-0000-0000-000011000000}"/>
    <cellStyle name="20% - Accent1_infrastruktura Hozjan- predračun1-popravljen" xfId="19" xr:uid="{00000000-0005-0000-0000-000012000000}"/>
    <cellStyle name="20% - Accent2" xfId="20" xr:uid="{00000000-0005-0000-0000-000013000000}"/>
    <cellStyle name="20% - Accent2 2" xfId="21" xr:uid="{00000000-0005-0000-0000-000014000000}"/>
    <cellStyle name="20% - Accent2_infrastruktura Hozjan- predračun1-popravljen" xfId="22" xr:uid="{00000000-0005-0000-0000-000015000000}"/>
    <cellStyle name="20% - Accent3" xfId="23" xr:uid="{00000000-0005-0000-0000-000016000000}"/>
    <cellStyle name="20% - Accent3 2" xfId="24" xr:uid="{00000000-0005-0000-0000-000017000000}"/>
    <cellStyle name="20% - Accent3_infrastruktura Hozjan- predračun1-popravljen" xfId="25" xr:uid="{00000000-0005-0000-0000-000018000000}"/>
    <cellStyle name="20% - Accent4" xfId="26" xr:uid="{00000000-0005-0000-0000-000019000000}"/>
    <cellStyle name="20% - Accent4 2" xfId="27" xr:uid="{00000000-0005-0000-0000-00001A000000}"/>
    <cellStyle name="20% - Accent4_infrastruktura Hozjan- predračun1-popravljen" xfId="28" xr:uid="{00000000-0005-0000-0000-00001B000000}"/>
    <cellStyle name="20% - Accent5" xfId="29" xr:uid="{00000000-0005-0000-0000-00001C000000}"/>
    <cellStyle name="20% - Accent5 2" xfId="30" xr:uid="{00000000-0005-0000-0000-00001D000000}"/>
    <cellStyle name="20% - Accent5_infrastruktura Hozjan- predračun1-popravljen" xfId="31" xr:uid="{00000000-0005-0000-0000-00001E000000}"/>
    <cellStyle name="20% - Accent6" xfId="32" xr:uid="{00000000-0005-0000-0000-00001F000000}"/>
    <cellStyle name="20% - Accent6 2" xfId="33" xr:uid="{00000000-0005-0000-0000-000020000000}"/>
    <cellStyle name="20% - Accent6_infrastruktura Hozjan- predračun1-popravljen" xfId="34" xr:uid="{00000000-0005-0000-0000-000021000000}"/>
    <cellStyle name="40 % – Poudarek1 2" xfId="35" xr:uid="{00000000-0005-0000-0000-000022000000}"/>
    <cellStyle name="40 % – Poudarek1 2 2" xfId="36" xr:uid="{00000000-0005-0000-0000-000023000000}"/>
    <cellStyle name="40 % – Poudarek2 2" xfId="37" xr:uid="{00000000-0005-0000-0000-000024000000}"/>
    <cellStyle name="40 % – Poudarek2 2 2" xfId="38" xr:uid="{00000000-0005-0000-0000-000025000000}"/>
    <cellStyle name="40 % – Poudarek3 2" xfId="39" xr:uid="{00000000-0005-0000-0000-000026000000}"/>
    <cellStyle name="40 % – Poudarek3 2 2" xfId="40" xr:uid="{00000000-0005-0000-0000-000027000000}"/>
    <cellStyle name="40 % – Poudarek4 2" xfId="41" xr:uid="{00000000-0005-0000-0000-000028000000}"/>
    <cellStyle name="40 % – Poudarek4 2 2" xfId="42" xr:uid="{00000000-0005-0000-0000-000029000000}"/>
    <cellStyle name="40 % – Poudarek5 2" xfId="43" xr:uid="{00000000-0005-0000-0000-00002A000000}"/>
    <cellStyle name="40 % – Poudarek5 2 2" xfId="44" xr:uid="{00000000-0005-0000-0000-00002B000000}"/>
    <cellStyle name="40 % – Poudarek6 2" xfId="45" xr:uid="{00000000-0005-0000-0000-00002C000000}"/>
    <cellStyle name="40 % – Poudarek6 2 2" xfId="46" xr:uid="{00000000-0005-0000-0000-00002D000000}"/>
    <cellStyle name="40% - Accent1" xfId="47" xr:uid="{00000000-0005-0000-0000-00002E000000}"/>
    <cellStyle name="40% - Accent1 2" xfId="48" xr:uid="{00000000-0005-0000-0000-00002F000000}"/>
    <cellStyle name="40% - Accent1_infrastruktura Hozjan- predračun1-popravljen" xfId="49" xr:uid="{00000000-0005-0000-0000-000030000000}"/>
    <cellStyle name="40% - Accent2" xfId="50" xr:uid="{00000000-0005-0000-0000-000031000000}"/>
    <cellStyle name="40% - Accent2 2" xfId="51" xr:uid="{00000000-0005-0000-0000-000032000000}"/>
    <cellStyle name="40% - Accent2_infrastruktura Hozjan- predračun1-popravljen" xfId="52" xr:uid="{00000000-0005-0000-0000-000033000000}"/>
    <cellStyle name="40% - Accent3" xfId="53" xr:uid="{00000000-0005-0000-0000-000034000000}"/>
    <cellStyle name="40% - Accent3 2" xfId="54" xr:uid="{00000000-0005-0000-0000-000035000000}"/>
    <cellStyle name="40% - Accent3_infrastruktura Hozjan- predračun1-popravljen" xfId="55" xr:uid="{00000000-0005-0000-0000-000036000000}"/>
    <cellStyle name="40% - Accent4" xfId="56" xr:uid="{00000000-0005-0000-0000-000037000000}"/>
    <cellStyle name="40% - Accent4 2" xfId="57" xr:uid="{00000000-0005-0000-0000-000038000000}"/>
    <cellStyle name="40% - Accent4_infrastruktura Hozjan- predračun1-popravljen" xfId="58" xr:uid="{00000000-0005-0000-0000-000039000000}"/>
    <cellStyle name="40% - Accent5" xfId="59" xr:uid="{00000000-0005-0000-0000-00003A000000}"/>
    <cellStyle name="40% - Accent5 2" xfId="60" xr:uid="{00000000-0005-0000-0000-00003B000000}"/>
    <cellStyle name="40% - Accent5_infrastruktura Hozjan- predračun1-popravljen" xfId="61" xr:uid="{00000000-0005-0000-0000-00003C000000}"/>
    <cellStyle name="40% - Accent6" xfId="62" xr:uid="{00000000-0005-0000-0000-00003D000000}"/>
    <cellStyle name="40% - Accent6 2" xfId="63" xr:uid="{00000000-0005-0000-0000-00003E000000}"/>
    <cellStyle name="40% - Accent6_infrastruktura Hozjan- predračun1-popravljen" xfId="64" xr:uid="{00000000-0005-0000-0000-00003F000000}"/>
    <cellStyle name="60 % – Poudarek1 2" xfId="65" xr:uid="{00000000-0005-0000-0000-000040000000}"/>
    <cellStyle name="60 % – Poudarek1 2 2" xfId="66" xr:uid="{00000000-0005-0000-0000-000041000000}"/>
    <cellStyle name="60 % – Poudarek2 2" xfId="67" xr:uid="{00000000-0005-0000-0000-000042000000}"/>
    <cellStyle name="60 % – Poudarek2 2 2" xfId="68" xr:uid="{00000000-0005-0000-0000-000043000000}"/>
    <cellStyle name="60 % – Poudarek3 2" xfId="69" xr:uid="{00000000-0005-0000-0000-000044000000}"/>
    <cellStyle name="60 % – Poudarek3 2 2" xfId="70" xr:uid="{00000000-0005-0000-0000-000045000000}"/>
    <cellStyle name="60 % – Poudarek4 2" xfId="71" xr:uid="{00000000-0005-0000-0000-000046000000}"/>
    <cellStyle name="60 % – Poudarek4 2 2" xfId="72" xr:uid="{00000000-0005-0000-0000-000047000000}"/>
    <cellStyle name="60 % – Poudarek5 2" xfId="73" xr:uid="{00000000-0005-0000-0000-000048000000}"/>
    <cellStyle name="60 % – Poudarek5 2 2" xfId="74" xr:uid="{00000000-0005-0000-0000-000049000000}"/>
    <cellStyle name="60 % – Poudarek6 2" xfId="75" xr:uid="{00000000-0005-0000-0000-00004A000000}"/>
    <cellStyle name="60 % – Poudarek6 2 2" xfId="76" xr:uid="{00000000-0005-0000-0000-00004B000000}"/>
    <cellStyle name="60% - Accent1" xfId="77" xr:uid="{00000000-0005-0000-0000-00004C000000}"/>
    <cellStyle name="60% - Accent2" xfId="78" xr:uid="{00000000-0005-0000-0000-00004D000000}"/>
    <cellStyle name="60% - Accent3" xfId="79" xr:uid="{00000000-0005-0000-0000-00004E000000}"/>
    <cellStyle name="60% - Accent4" xfId="80" xr:uid="{00000000-0005-0000-0000-00004F000000}"/>
    <cellStyle name="60% - Accent5" xfId="81" xr:uid="{00000000-0005-0000-0000-000050000000}"/>
    <cellStyle name="60% - Accent6" xfId="82" xr:uid="{00000000-0005-0000-0000-000051000000}"/>
    <cellStyle name="Accent1" xfId="83" xr:uid="{00000000-0005-0000-0000-000052000000}"/>
    <cellStyle name="Accent1 2" xfId="84" xr:uid="{00000000-0005-0000-0000-000053000000}"/>
    <cellStyle name="Accent2" xfId="85" xr:uid="{00000000-0005-0000-0000-000054000000}"/>
    <cellStyle name="Accent2 2" xfId="86" xr:uid="{00000000-0005-0000-0000-000055000000}"/>
    <cellStyle name="Accent3" xfId="87" xr:uid="{00000000-0005-0000-0000-000056000000}"/>
    <cellStyle name="Accent3 2" xfId="88" xr:uid="{00000000-0005-0000-0000-000057000000}"/>
    <cellStyle name="Accent4" xfId="89" xr:uid="{00000000-0005-0000-0000-000058000000}"/>
    <cellStyle name="Accent4 2" xfId="90" xr:uid="{00000000-0005-0000-0000-000059000000}"/>
    <cellStyle name="Accent5" xfId="91" xr:uid="{00000000-0005-0000-0000-00005A000000}"/>
    <cellStyle name="Accent5 2" xfId="92" xr:uid="{00000000-0005-0000-0000-00005B000000}"/>
    <cellStyle name="Accent6" xfId="93" xr:uid="{00000000-0005-0000-0000-00005C000000}"/>
    <cellStyle name="Accent6 2" xfId="94" xr:uid="{00000000-0005-0000-0000-00005D000000}"/>
    <cellStyle name="Background" xfId="95" xr:uid="{00000000-0005-0000-0000-00005E000000}"/>
    <cellStyle name="Background 2" xfId="96" xr:uid="{00000000-0005-0000-0000-00005F000000}"/>
    <cellStyle name="Background_El. inštalacije" xfId="97" xr:uid="{00000000-0005-0000-0000-000060000000}"/>
    <cellStyle name="Bad" xfId="98" xr:uid="{00000000-0005-0000-0000-000061000000}"/>
    <cellStyle name="Bad 2" xfId="99" xr:uid="{00000000-0005-0000-0000-000062000000}"/>
    <cellStyle name="Calculation" xfId="100" xr:uid="{00000000-0005-0000-0000-000063000000}"/>
    <cellStyle name="Calculation 2" xfId="101" xr:uid="{00000000-0005-0000-0000-000064000000}"/>
    <cellStyle name="Calculation 3" xfId="102" xr:uid="{00000000-0005-0000-0000-000065000000}"/>
    <cellStyle name="Card" xfId="103" xr:uid="{00000000-0005-0000-0000-000066000000}"/>
    <cellStyle name="Card 2" xfId="104" xr:uid="{00000000-0005-0000-0000-000067000000}"/>
    <cellStyle name="Card B" xfId="105" xr:uid="{00000000-0005-0000-0000-000068000000}"/>
    <cellStyle name="Card B 2" xfId="106" xr:uid="{00000000-0005-0000-0000-000069000000}"/>
    <cellStyle name="Card B_El. inštalacije" xfId="107" xr:uid="{00000000-0005-0000-0000-00006A000000}"/>
    <cellStyle name="Card BL" xfId="108" xr:uid="{00000000-0005-0000-0000-00006B000000}"/>
    <cellStyle name="Card BL 2" xfId="109" xr:uid="{00000000-0005-0000-0000-00006C000000}"/>
    <cellStyle name="Card BL_El. inštalacije" xfId="110" xr:uid="{00000000-0005-0000-0000-00006D000000}"/>
    <cellStyle name="Card BR" xfId="111" xr:uid="{00000000-0005-0000-0000-00006E000000}"/>
    <cellStyle name="Card BR 2" xfId="112" xr:uid="{00000000-0005-0000-0000-00006F000000}"/>
    <cellStyle name="Card BR_El. inštalacije" xfId="113" xr:uid="{00000000-0005-0000-0000-000070000000}"/>
    <cellStyle name="Card L" xfId="114" xr:uid="{00000000-0005-0000-0000-000071000000}"/>
    <cellStyle name="Card L 2" xfId="115" xr:uid="{00000000-0005-0000-0000-000072000000}"/>
    <cellStyle name="Card L_El. inštalacije" xfId="116" xr:uid="{00000000-0005-0000-0000-000073000000}"/>
    <cellStyle name="Card R" xfId="117" xr:uid="{00000000-0005-0000-0000-000074000000}"/>
    <cellStyle name="Card R 2" xfId="118" xr:uid="{00000000-0005-0000-0000-000075000000}"/>
    <cellStyle name="Card R_El. inštalacije" xfId="119" xr:uid="{00000000-0005-0000-0000-000076000000}"/>
    <cellStyle name="Card T" xfId="120" xr:uid="{00000000-0005-0000-0000-000077000000}"/>
    <cellStyle name="Card T 2" xfId="121" xr:uid="{00000000-0005-0000-0000-000078000000}"/>
    <cellStyle name="Card T_El. inštalacije" xfId="122" xr:uid="{00000000-0005-0000-0000-000079000000}"/>
    <cellStyle name="Card TL" xfId="123" xr:uid="{00000000-0005-0000-0000-00007A000000}"/>
    <cellStyle name="Card TL 2" xfId="124" xr:uid="{00000000-0005-0000-0000-00007B000000}"/>
    <cellStyle name="Card TL_El. inštalacije" xfId="125" xr:uid="{00000000-0005-0000-0000-00007C000000}"/>
    <cellStyle name="Card TR" xfId="126" xr:uid="{00000000-0005-0000-0000-00007D000000}"/>
    <cellStyle name="Card TR 2" xfId="127" xr:uid="{00000000-0005-0000-0000-00007E000000}"/>
    <cellStyle name="Card TR_El. inštalacije" xfId="128" xr:uid="{00000000-0005-0000-0000-00007F000000}"/>
    <cellStyle name="Card_CNS" xfId="129" xr:uid="{00000000-0005-0000-0000-000080000000}"/>
    <cellStyle name="Check Cell" xfId="130" xr:uid="{00000000-0005-0000-0000-000081000000}"/>
    <cellStyle name="Check Cell 2" xfId="131" xr:uid="{00000000-0005-0000-0000-000082000000}"/>
    <cellStyle name="Column Header" xfId="132" xr:uid="{00000000-0005-0000-0000-000083000000}"/>
    <cellStyle name="Column Header 2" xfId="133" xr:uid="{00000000-0005-0000-0000-000084000000}"/>
    <cellStyle name="Column Header_El. inštalacije" xfId="134" xr:uid="{00000000-0005-0000-0000-000085000000}"/>
    <cellStyle name="Comma" xfId="135" xr:uid="{00000000-0005-0000-0000-000086000000}"/>
    <cellStyle name="Comma 2" xfId="136" xr:uid="{00000000-0005-0000-0000-000087000000}"/>
    <cellStyle name="Comma 2 2" xfId="137" xr:uid="{00000000-0005-0000-0000-000088000000}"/>
    <cellStyle name="Comma 3" xfId="138" xr:uid="{00000000-0005-0000-0000-000089000000}"/>
    <cellStyle name="Comma 3 2" xfId="139" xr:uid="{00000000-0005-0000-0000-00008A000000}"/>
    <cellStyle name="Comma 3 2 2" xfId="978" xr:uid="{00000000-0005-0000-0000-00008B000000}"/>
    <cellStyle name="Comma 3 2 2 2" xfId="1313" xr:uid="{00000000-0005-0000-0000-00008C000000}"/>
    <cellStyle name="Comma 3 2 2 3" xfId="1638" xr:uid="{00000000-0005-0000-0000-00008D000000}"/>
    <cellStyle name="Comma 3 2 3" xfId="1152" xr:uid="{00000000-0005-0000-0000-00008E000000}"/>
    <cellStyle name="Comma 3 2 4" xfId="1477" xr:uid="{00000000-0005-0000-0000-00008F000000}"/>
    <cellStyle name="Comma 3 3" xfId="977" xr:uid="{00000000-0005-0000-0000-000090000000}"/>
    <cellStyle name="Comma 3 3 2" xfId="1312" xr:uid="{00000000-0005-0000-0000-000091000000}"/>
    <cellStyle name="Comma 3 3 3" xfId="1637" xr:uid="{00000000-0005-0000-0000-000092000000}"/>
    <cellStyle name="Comma 3 4" xfId="1151" xr:uid="{00000000-0005-0000-0000-000093000000}"/>
    <cellStyle name="Comma 3 5" xfId="1476" xr:uid="{00000000-0005-0000-0000-000094000000}"/>
    <cellStyle name="Comma_kleče PZI strojni popisi" xfId="140" xr:uid="{00000000-0005-0000-0000-000095000000}"/>
    <cellStyle name="Currency 2" xfId="141" xr:uid="{00000000-0005-0000-0000-000096000000}"/>
    <cellStyle name="Date" xfId="142" xr:uid="{00000000-0005-0000-0000-000097000000}"/>
    <cellStyle name="Date 2" xfId="143" xr:uid="{00000000-0005-0000-0000-000098000000}"/>
    <cellStyle name="Date 2 2" xfId="144" xr:uid="{00000000-0005-0000-0000-000099000000}"/>
    <cellStyle name="Date 2 2 2" xfId="145" xr:uid="{00000000-0005-0000-0000-00009A000000}"/>
    <cellStyle name="Date 3" xfId="146" xr:uid="{00000000-0005-0000-0000-00009B000000}"/>
    <cellStyle name="Date 3 2" xfId="147" xr:uid="{00000000-0005-0000-0000-00009C000000}"/>
    <cellStyle name="Dobro 2" xfId="148" xr:uid="{00000000-0005-0000-0000-00009D000000}"/>
    <cellStyle name="Dobro 2 2" xfId="149" xr:uid="{00000000-0005-0000-0000-00009E000000}"/>
    <cellStyle name="Euro" xfId="150" xr:uid="{00000000-0005-0000-0000-00009F000000}"/>
    <cellStyle name="Explanatory Text" xfId="151" xr:uid="{00000000-0005-0000-0000-0000A0000000}"/>
    <cellStyle name="Explanatory Text 2" xfId="152" xr:uid="{00000000-0005-0000-0000-0000A1000000}"/>
    <cellStyle name="Fixed" xfId="153" xr:uid="{00000000-0005-0000-0000-0000A2000000}"/>
    <cellStyle name="Fixed 2" xfId="154" xr:uid="{00000000-0005-0000-0000-0000A3000000}"/>
    <cellStyle name="Fixed 2 2" xfId="155" xr:uid="{00000000-0005-0000-0000-0000A4000000}"/>
    <cellStyle name="Fixed 2 2 2" xfId="156" xr:uid="{00000000-0005-0000-0000-0000A5000000}"/>
    <cellStyle name="Fixed 3" xfId="157" xr:uid="{00000000-0005-0000-0000-0000A6000000}"/>
    <cellStyle name="Fixed 3 2" xfId="158" xr:uid="{00000000-0005-0000-0000-0000A7000000}"/>
    <cellStyle name="Good" xfId="159" xr:uid="{00000000-0005-0000-0000-0000A8000000}"/>
    <cellStyle name="Heading 1" xfId="160" xr:uid="{00000000-0005-0000-0000-0000A9000000}"/>
    <cellStyle name="Heading 1 2" xfId="161" xr:uid="{00000000-0005-0000-0000-0000AA000000}"/>
    <cellStyle name="Heading 2" xfId="162" xr:uid="{00000000-0005-0000-0000-0000AB000000}"/>
    <cellStyle name="Heading 2 2" xfId="163" xr:uid="{00000000-0005-0000-0000-0000AC000000}"/>
    <cellStyle name="Heading 3" xfId="164" xr:uid="{00000000-0005-0000-0000-0000AD000000}"/>
    <cellStyle name="Heading 3 2" xfId="165" xr:uid="{00000000-0005-0000-0000-0000AE000000}"/>
    <cellStyle name="Heading 4" xfId="166" xr:uid="{00000000-0005-0000-0000-0000AF000000}"/>
    <cellStyle name="Heading 4 2" xfId="167" xr:uid="{00000000-0005-0000-0000-0000B0000000}"/>
    <cellStyle name="Heading1" xfId="168" xr:uid="{00000000-0005-0000-0000-0000B1000000}"/>
    <cellStyle name="Heading1 1" xfId="169" xr:uid="{00000000-0005-0000-0000-0000B2000000}"/>
    <cellStyle name="Heading1 2" xfId="170" xr:uid="{00000000-0005-0000-0000-0000B3000000}"/>
    <cellStyle name="Heading1 2 2" xfId="171" xr:uid="{00000000-0005-0000-0000-0000B4000000}"/>
    <cellStyle name="Heading1 2 2 2" xfId="172" xr:uid="{00000000-0005-0000-0000-0000B5000000}"/>
    <cellStyle name="Heading2" xfId="173" xr:uid="{00000000-0005-0000-0000-0000B6000000}"/>
    <cellStyle name="Heading2 2" xfId="174" xr:uid="{00000000-0005-0000-0000-0000B7000000}"/>
    <cellStyle name="Heading2 2 2" xfId="175" xr:uid="{00000000-0005-0000-0000-0000B8000000}"/>
    <cellStyle name="Heading2 2 2 2" xfId="176" xr:uid="{00000000-0005-0000-0000-0000B9000000}"/>
    <cellStyle name="Heading2 3" xfId="177" xr:uid="{00000000-0005-0000-0000-0000BA000000}"/>
    <cellStyle name="Heading2 3 2" xfId="178" xr:uid="{00000000-0005-0000-0000-0000BB000000}"/>
    <cellStyle name="Hiperłącze_SPC 08.12_DE" xfId="179" xr:uid="{00000000-0005-0000-0000-0000BC000000}"/>
    <cellStyle name="Hiperpovezava 2" xfId="180" xr:uid="{00000000-0005-0000-0000-0000BD000000}"/>
    <cellStyle name="Hiperpovezava 3" xfId="181" xr:uid="{00000000-0005-0000-0000-0000BE000000}"/>
    <cellStyle name="Input" xfId="182" xr:uid="{00000000-0005-0000-0000-0000BF000000}"/>
    <cellStyle name="Input 2" xfId="183" xr:uid="{00000000-0005-0000-0000-0000C0000000}"/>
    <cellStyle name="Input 2 2" xfId="184" xr:uid="{00000000-0005-0000-0000-0000C1000000}"/>
    <cellStyle name="Input 3" xfId="185" xr:uid="{00000000-0005-0000-0000-0000C2000000}"/>
    <cellStyle name="Input_El. inštalacije" xfId="186" xr:uid="{00000000-0005-0000-0000-0000C3000000}"/>
    <cellStyle name="Item" xfId="187" xr:uid="{00000000-0005-0000-0000-0000C4000000}"/>
    <cellStyle name="Item 2" xfId="188" xr:uid="{00000000-0005-0000-0000-0000C5000000}"/>
    <cellStyle name="Item 2 2" xfId="189" xr:uid="{00000000-0005-0000-0000-0000C6000000}"/>
    <cellStyle name="Izhod 2" xfId="190" xr:uid="{00000000-0005-0000-0000-0000C7000000}"/>
    <cellStyle name="Izhod 2 2" xfId="191" xr:uid="{00000000-0005-0000-0000-0000C8000000}"/>
    <cellStyle name="Keš" xfId="192" xr:uid="{00000000-0005-0000-0000-0000C9000000}"/>
    <cellStyle name="Keš 10" xfId="193" xr:uid="{00000000-0005-0000-0000-0000CA000000}"/>
    <cellStyle name="Keš 11" xfId="194" xr:uid="{00000000-0005-0000-0000-0000CB000000}"/>
    <cellStyle name="Keš 12" xfId="195" xr:uid="{00000000-0005-0000-0000-0000CC000000}"/>
    <cellStyle name="Keš 13" xfId="196" xr:uid="{00000000-0005-0000-0000-0000CD000000}"/>
    <cellStyle name="Keš 14" xfId="197" xr:uid="{00000000-0005-0000-0000-0000CE000000}"/>
    <cellStyle name="Keš 2" xfId="198" xr:uid="{00000000-0005-0000-0000-0000CF000000}"/>
    <cellStyle name="Keš 2 10" xfId="199" xr:uid="{00000000-0005-0000-0000-0000D0000000}"/>
    <cellStyle name="Keš 2 11" xfId="200" xr:uid="{00000000-0005-0000-0000-0000D1000000}"/>
    <cellStyle name="Keš 2 12" xfId="201" xr:uid="{00000000-0005-0000-0000-0000D2000000}"/>
    <cellStyle name="Keš 2 2" xfId="202" xr:uid="{00000000-0005-0000-0000-0000D3000000}"/>
    <cellStyle name="Keš 2 2 2" xfId="203" xr:uid="{00000000-0005-0000-0000-0000D4000000}"/>
    <cellStyle name="Keš 2 2 2 2" xfId="204" xr:uid="{00000000-0005-0000-0000-0000D5000000}"/>
    <cellStyle name="Keš 2 2 2 3" xfId="205" xr:uid="{00000000-0005-0000-0000-0000D6000000}"/>
    <cellStyle name="Keš 2 2 2 4" xfId="206" xr:uid="{00000000-0005-0000-0000-0000D7000000}"/>
    <cellStyle name="Keš 2 2 3" xfId="207" xr:uid="{00000000-0005-0000-0000-0000D8000000}"/>
    <cellStyle name="Keš 2 2 4" xfId="208" xr:uid="{00000000-0005-0000-0000-0000D9000000}"/>
    <cellStyle name="Keš 2 2 5" xfId="209" xr:uid="{00000000-0005-0000-0000-0000DA000000}"/>
    <cellStyle name="Keš 2 2 6" xfId="210" xr:uid="{00000000-0005-0000-0000-0000DB000000}"/>
    <cellStyle name="Keš 2 3" xfId="211" xr:uid="{00000000-0005-0000-0000-0000DC000000}"/>
    <cellStyle name="Keš 2 3 2" xfId="212" xr:uid="{00000000-0005-0000-0000-0000DD000000}"/>
    <cellStyle name="Keš 2 3 3" xfId="213" xr:uid="{00000000-0005-0000-0000-0000DE000000}"/>
    <cellStyle name="Keš 2 3 4" xfId="214" xr:uid="{00000000-0005-0000-0000-0000DF000000}"/>
    <cellStyle name="Keš 2 4" xfId="215" xr:uid="{00000000-0005-0000-0000-0000E0000000}"/>
    <cellStyle name="Keš 2 4 2" xfId="216" xr:uid="{00000000-0005-0000-0000-0000E1000000}"/>
    <cellStyle name="Keš 2 4 3" xfId="217" xr:uid="{00000000-0005-0000-0000-0000E2000000}"/>
    <cellStyle name="Keš 2 4 4" xfId="218" xr:uid="{00000000-0005-0000-0000-0000E3000000}"/>
    <cellStyle name="Keš 2 5" xfId="219" xr:uid="{00000000-0005-0000-0000-0000E4000000}"/>
    <cellStyle name="Keš 2 5 2" xfId="220" xr:uid="{00000000-0005-0000-0000-0000E5000000}"/>
    <cellStyle name="Keš 2 5 3" xfId="221" xr:uid="{00000000-0005-0000-0000-0000E6000000}"/>
    <cellStyle name="Keš 2 5 4" xfId="222" xr:uid="{00000000-0005-0000-0000-0000E7000000}"/>
    <cellStyle name="Keš 2 5 5" xfId="223" xr:uid="{00000000-0005-0000-0000-0000E8000000}"/>
    <cellStyle name="Keš 2 6" xfId="224" xr:uid="{00000000-0005-0000-0000-0000E9000000}"/>
    <cellStyle name="Keš 2 7" xfId="225" xr:uid="{00000000-0005-0000-0000-0000EA000000}"/>
    <cellStyle name="Keš 2 8" xfId="226" xr:uid="{00000000-0005-0000-0000-0000EB000000}"/>
    <cellStyle name="Keš 2 9" xfId="227" xr:uid="{00000000-0005-0000-0000-0000EC000000}"/>
    <cellStyle name="Keš 3" xfId="228" xr:uid="{00000000-0005-0000-0000-0000ED000000}"/>
    <cellStyle name="Keš 3 10" xfId="229" xr:uid="{00000000-0005-0000-0000-0000EE000000}"/>
    <cellStyle name="Keš 3 11" xfId="230" xr:uid="{00000000-0005-0000-0000-0000EF000000}"/>
    <cellStyle name="Keš 3 12" xfId="231" xr:uid="{00000000-0005-0000-0000-0000F0000000}"/>
    <cellStyle name="Keš 3 2" xfId="232" xr:uid="{00000000-0005-0000-0000-0000F1000000}"/>
    <cellStyle name="Keš 3 2 2" xfId="233" xr:uid="{00000000-0005-0000-0000-0000F2000000}"/>
    <cellStyle name="Keš 3 2 2 2" xfId="234" xr:uid="{00000000-0005-0000-0000-0000F3000000}"/>
    <cellStyle name="Keš 3 2 2 3" xfId="235" xr:uid="{00000000-0005-0000-0000-0000F4000000}"/>
    <cellStyle name="Keš 3 2 2 4" xfId="236" xr:uid="{00000000-0005-0000-0000-0000F5000000}"/>
    <cellStyle name="Keš 3 2 3" xfId="237" xr:uid="{00000000-0005-0000-0000-0000F6000000}"/>
    <cellStyle name="Keš 3 2 4" xfId="238" xr:uid="{00000000-0005-0000-0000-0000F7000000}"/>
    <cellStyle name="Keš 3 2 5" xfId="239" xr:uid="{00000000-0005-0000-0000-0000F8000000}"/>
    <cellStyle name="Keš 3 2 6" xfId="240" xr:uid="{00000000-0005-0000-0000-0000F9000000}"/>
    <cellStyle name="Keš 3 3" xfId="241" xr:uid="{00000000-0005-0000-0000-0000FA000000}"/>
    <cellStyle name="Keš 3 3 2" xfId="242" xr:uid="{00000000-0005-0000-0000-0000FB000000}"/>
    <cellStyle name="Keš 3 3 2 2" xfId="243" xr:uid="{00000000-0005-0000-0000-0000FC000000}"/>
    <cellStyle name="Keš 3 3 2 3" xfId="244" xr:uid="{00000000-0005-0000-0000-0000FD000000}"/>
    <cellStyle name="Keš 3 3 2 4" xfId="245" xr:uid="{00000000-0005-0000-0000-0000FE000000}"/>
    <cellStyle name="Keš 3 3 3" xfId="246" xr:uid="{00000000-0005-0000-0000-0000FF000000}"/>
    <cellStyle name="Keš 3 3 3 2" xfId="247" xr:uid="{00000000-0005-0000-0000-000000010000}"/>
    <cellStyle name="Keš 3 3 3 3" xfId="248" xr:uid="{00000000-0005-0000-0000-000001010000}"/>
    <cellStyle name="Keš 3 3 3 4" xfId="249" xr:uid="{00000000-0005-0000-0000-000002010000}"/>
    <cellStyle name="Keš 3 3 4" xfId="250" xr:uid="{00000000-0005-0000-0000-000003010000}"/>
    <cellStyle name="Keš 3 3 5" xfId="251" xr:uid="{00000000-0005-0000-0000-000004010000}"/>
    <cellStyle name="Keš 3 3 6" xfId="252" xr:uid="{00000000-0005-0000-0000-000005010000}"/>
    <cellStyle name="Keš 3 3 7" xfId="253" xr:uid="{00000000-0005-0000-0000-000006010000}"/>
    <cellStyle name="Keš 3 4" xfId="254" xr:uid="{00000000-0005-0000-0000-000007010000}"/>
    <cellStyle name="Keš 3 4 2" xfId="255" xr:uid="{00000000-0005-0000-0000-000008010000}"/>
    <cellStyle name="Keš 3 4 2 2" xfId="256" xr:uid="{00000000-0005-0000-0000-000009010000}"/>
    <cellStyle name="Keš 3 4 2 3" xfId="257" xr:uid="{00000000-0005-0000-0000-00000A010000}"/>
    <cellStyle name="Keš 3 4 2 4" xfId="258" xr:uid="{00000000-0005-0000-0000-00000B010000}"/>
    <cellStyle name="Keš 3 4 3" xfId="259" xr:uid="{00000000-0005-0000-0000-00000C010000}"/>
    <cellStyle name="Keš 3 4 3 2" xfId="260" xr:uid="{00000000-0005-0000-0000-00000D010000}"/>
    <cellStyle name="Keš 3 4 3 3" xfId="261" xr:uid="{00000000-0005-0000-0000-00000E010000}"/>
    <cellStyle name="Keš 3 4 3 4" xfId="262" xr:uid="{00000000-0005-0000-0000-00000F010000}"/>
    <cellStyle name="Keš 3 4 4" xfId="263" xr:uid="{00000000-0005-0000-0000-000010010000}"/>
    <cellStyle name="Keš 3 4 5" xfId="264" xr:uid="{00000000-0005-0000-0000-000011010000}"/>
    <cellStyle name="Keš 3 4 6" xfId="265" xr:uid="{00000000-0005-0000-0000-000012010000}"/>
    <cellStyle name="Keš 3 4 7" xfId="266" xr:uid="{00000000-0005-0000-0000-000013010000}"/>
    <cellStyle name="Keš 3 5" xfId="267" xr:uid="{00000000-0005-0000-0000-000014010000}"/>
    <cellStyle name="Keš 3 5 2" xfId="268" xr:uid="{00000000-0005-0000-0000-000015010000}"/>
    <cellStyle name="Keš 3 5 3" xfId="269" xr:uid="{00000000-0005-0000-0000-000016010000}"/>
    <cellStyle name="Keš 3 5 4" xfId="270" xr:uid="{00000000-0005-0000-0000-000017010000}"/>
    <cellStyle name="Keš 3 5 5" xfId="271" xr:uid="{00000000-0005-0000-0000-000018010000}"/>
    <cellStyle name="Keš 3 6" xfId="272" xr:uid="{00000000-0005-0000-0000-000019010000}"/>
    <cellStyle name="Keš 3 7" xfId="273" xr:uid="{00000000-0005-0000-0000-00001A010000}"/>
    <cellStyle name="Keš 3 8" xfId="274" xr:uid="{00000000-0005-0000-0000-00001B010000}"/>
    <cellStyle name="Keš 3 9" xfId="275" xr:uid="{00000000-0005-0000-0000-00001C010000}"/>
    <cellStyle name="Keš 4" xfId="276" xr:uid="{00000000-0005-0000-0000-00001D010000}"/>
    <cellStyle name="Keš 4 2" xfId="277" xr:uid="{00000000-0005-0000-0000-00001E010000}"/>
    <cellStyle name="Keš 4 2 2" xfId="278" xr:uid="{00000000-0005-0000-0000-00001F010000}"/>
    <cellStyle name="Keš 4 2 3" xfId="279" xr:uid="{00000000-0005-0000-0000-000020010000}"/>
    <cellStyle name="Keš 4 2 4" xfId="280" xr:uid="{00000000-0005-0000-0000-000021010000}"/>
    <cellStyle name="Keš 4 3" xfId="281" xr:uid="{00000000-0005-0000-0000-000022010000}"/>
    <cellStyle name="Keš 4 4" xfId="282" xr:uid="{00000000-0005-0000-0000-000023010000}"/>
    <cellStyle name="Keš 4 5" xfId="283" xr:uid="{00000000-0005-0000-0000-000024010000}"/>
    <cellStyle name="Keš 4 6" xfId="284" xr:uid="{00000000-0005-0000-0000-000025010000}"/>
    <cellStyle name="Keš 5" xfId="285" xr:uid="{00000000-0005-0000-0000-000026010000}"/>
    <cellStyle name="Keš 5 2" xfId="286" xr:uid="{00000000-0005-0000-0000-000027010000}"/>
    <cellStyle name="Keš 5 3" xfId="287" xr:uid="{00000000-0005-0000-0000-000028010000}"/>
    <cellStyle name="Keš 5 4" xfId="288" xr:uid="{00000000-0005-0000-0000-000029010000}"/>
    <cellStyle name="Keš 6" xfId="289" xr:uid="{00000000-0005-0000-0000-00002A010000}"/>
    <cellStyle name="Keš 6 2" xfId="290" xr:uid="{00000000-0005-0000-0000-00002B010000}"/>
    <cellStyle name="Keš 6 3" xfId="291" xr:uid="{00000000-0005-0000-0000-00002C010000}"/>
    <cellStyle name="Keš 6 4" xfId="292" xr:uid="{00000000-0005-0000-0000-00002D010000}"/>
    <cellStyle name="Keš 7" xfId="293" xr:uid="{00000000-0005-0000-0000-00002E010000}"/>
    <cellStyle name="Keš 7 2" xfId="294" xr:uid="{00000000-0005-0000-0000-00002F010000}"/>
    <cellStyle name="Keš 7 3" xfId="295" xr:uid="{00000000-0005-0000-0000-000030010000}"/>
    <cellStyle name="Keš 7 4" xfId="296" xr:uid="{00000000-0005-0000-0000-000031010000}"/>
    <cellStyle name="Keš 7 5" xfId="297" xr:uid="{00000000-0005-0000-0000-000032010000}"/>
    <cellStyle name="Keš 8" xfId="298" xr:uid="{00000000-0005-0000-0000-000033010000}"/>
    <cellStyle name="Keš 9" xfId="299" xr:uid="{00000000-0005-0000-0000-000034010000}"/>
    <cellStyle name="Linked Cell" xfId="300" xr:uid="{00000000-0005-0000-0000-000035010000}"/>
    <cellStyle name="Linked Cell 2" xfId="301" xr:uid="{00000000-0005-0000-0000-000036010000}"/>
    <cellStyle name="Naslov 1 2" xfId="302" xr:uid="{00000000-0005-0000-0000-000037010000}"/>
    <cellStyle name="Naslov 1 2 2" xfId="303" xr:uid="{00000000-0005-0000-0000-000038010000}"/>
    <cellStyle name="Naslov 2 2" xfId="304" xr:uid="{00000000-0005-0000-0000-000039010000}"/>
    <cellStyle name="Naslov 2 2 2" xfId="305" xr:uid="{00000000-0005-0000-0000-00003A010000}"/>
    <cellStyle name="Naslov 3 2" xfId="306" xr:uid="{00000000-0005-0000-0000-00003B010000}"/>
    <cellStyle name="Naslov 3 2 2" xfId="307" xr:uid="{00000000-0005-0000-0000-00003C010000}"/>
    <cellStyle name="Naslov 4 2" xfId="308" xr:uid="{00000000-0005-0000-0000-00003D010000}"/>
    <cellStyle name="Naslov 4 2 2" xfId="309" xr:uid="{00000000-0005-0000-0000-00003E010000}"/>
    <cellStyle name="Naslov 5" xfId="310" xr:uid="{00000000-0005-0000-0000-00003F010000}"/>
    <cellStyle name="Naslov 5 2" xfId="311" xr:uid="{00000000-0005-0000-0000-000040010000}"/>
    <cellStyle name="Navadno" xfId="0" builtinId="0"/>
    <cellStyle name="Navadno 10" xfId="312" xr:uid="{00000000-0005-0000-0000-000042010000}"/>
    <cellStyle name="Navadno 10 2" xfId="313" xr:uid="{00000000-0005-0000-0000-000043010000}"/>
    <cellStyle name="Navadno 11" xfId="314" xr:uid="{00000000-0005-0000-0000-000044010000}"/>
    <cellStyle name="Navadno 11 2" xfId="315" xr:uid="{00000000-0005-0000-0000-000045010000}"/>
    <cellStyle name="Navadno 11 2 2" xfId="316" xr:uid="{00000000-0005-0000-0000-000046010000}"/>
    <cellStyle name="Navadno 11 2 2 2" xfId="317" xr:uid="{00000000-0005-0000-0000-000047010000}"/>
    <cellStyle name="Navadno 11 2 2 2 2" xfId="318" xr:uid="{00000000-0005-0000-0000-000048010000}"/>
    <cellStyle name="Navadno 11 2 2 2 2 2" xfId="980" xr:uid="{00000000-0005-0000-0000-000049010000}"/>
    <cellStyle name="Navadno 11 2 2 2 2 2 2" xfId="1315" xr:uid="{00000000-0005-0000-0000-00004A010000}"/>
    <cellStyle name="Navadno 11 2 2 2 2 2 3" xfId="1640" xr:uid="{00000000-0005-0000-0000-00004B010000}"/>
    <cellStyle name="Navadno 11 2 2 2 2 3" xfId="1154" xr:uid="{00000000-0005-0000-0000-00004C010000}"/>
    <cellStyle name="Navadno 11 2 2 2 2 4" xfId="1479" xr:uid="{00000000-0005-0000-0000-00004D010000}"/>
    <cellStyle name="Navadno 11 2 2 2 3" xfId="979" xr:uid="{00000000-0005-0000-0000-00004E010000}"/>
    <cellStyle name="Navadno 11 2 2 2 3 2" xfId="1314" xr:uid="{00000000-0005-0000-0000-00004F010000}"/>
    <cellStyle name="Navadno 11 2 2 2 3 3" xfId="1639" xr:uid="{00000000-0005-0000-0000-000050010000}"/>
    <cellStyle name="Navadno 11 2 2 2 4" xfId="1153" xr:uid="{00000000-0005-0000-0000-000051010000}"/>
    <cellStyle name="Navadno 11 2 2 2 5" xfId="1478" xr:uid="{00000000-0005-0000-0000-000052010000}"/>
    <cellStyle name="Navadno 11 2 2 2_Infrastruktura LN VG 2" xfId="319" xr:uid="{00000000-0005-0000-0000-000053010000}"/>
    <cellStyle name="Navadno 11 2 2 3" xfId="320" xr:uid="{00000000-0005-0000-0000-000054010000}"/>
    <cellStyle name="Navadno 11 2 2 4" xfId="321" xr:uid="{00000000-0005-0000-0000-000055010000}"/>
    <cellStyle name="Navadno 11 2 2 4 2" xfId="322" xr:uid="{00000000-0005-0000-0000-000056010000}"/>
    <cellStyle name="Navadno 11 2 2 4 2 2" xfId="982" xr:uid="{00000000-0005-0000-0000-000057010000}"/>
    <cellStyle name="Navadno 11 2 2 4 2 2 2" xfId="1317" xr:uid="{00000000-0005-0000-0000-000058010000}"/>
    <cellStyle name="Navadno 11 2 2 4 2 2 3" xfId="1642" xr:uid="{00000000-0005-0000-0000-000059010000}"/>
    <cellStyle name="Navadno 11 2 2 4 2 3" xfId="1156" xr:uid="{00000000-0005-0000-0000-00005A010000}"/>
    <cellStyle name="Navadno 11 2 2 4 2 4" xfId="1481" xr:uid="{00000000-0005-0000-0000-00005B010000}"/>
    <cellStyle name="Navadno 11 2 2 4 3" xfId="981" xr:uid="{00000000-0005-0000-0000-00005C010000}"/>
    <cellStyle name="Navadno 11 2 2 4 3 2" xfId="1316" xr:uid="{00000000-0005-0000-0000-00005D010000}"/>
    <cellStyle name="Navadno 11 2 2 4 3 3" xfId="1641" xr:uid="{00000000-0005-0000-0000-00005E010000}"/>
    <cellStyle name="Navadno 11 2 2 4 4" xfId="1155" xr:uid="{00000000-0005-0000-0000-00005F010000}"/>
    <cellStyle name="Navadno 11 2 2 4 5" xfId="1480" xr:uid="{00000000-0005-0000-0000-000060010000}"/>
    <cellStyle name="Navadno 11 2 2 4_Infrastruktura LN VG 2" xfId="323" xr:uid="{00000000-0005-0000-0000-000061010000}"/>
    <cellStyle name="Navadno 11 2 2 5" xfId="324" xr:uid="{00000000-0005-0000-0000-000062010000}"/>
    <cellStyle name="Navadno 11 2 2 5 2" xfId="325" xr:uid="{00000000-0005-0000-0000-000063010000}"/>
    <cellStyle name="Navadno 11 2 2 5 2 2" xfId="984" xr:uid="{00000000-0005-0000-0000-000064010000}"/>
    <cellStyle name="Navadno 11 2 2 5 2 2 2" xfId="1319" xr:uid="{00000000-0005-0000-0000-000065010000}"/>
    <cellStyle name="Navadno 11 2 2 5 2 2 3" xfId="1644" xr:uid="{00000000-0005-0000-0000-000066010000}"/>
    <cellStyle name="Navadno 11 2 2 5 2 3" xfId="1158" xr:uid="{00000000-0005-0000-0000-000067010000}"/>
    <cellStyle name="Navadno 11 2 2 5 2 4" xfId="1483" xr:uid="{00000000-0005-0000-0000-000068010000}"/>
    <cellStyle name="Navadno 11 2 2 5 3" xfId="983" xr:uid="{00000000-0005-0000-0000-000069010000}"/>
    <cellStyle name="Navadno 11 2 2 5 3 2" xfId="1318" xr:uid="{00000000-0005-0000-0000-00006A010000}"/>
    <cellStyle name="Navadno 11 2 2 5 3 3" xfId="1643" xr:uid="{00000000-0005-0000-0000-00006B010000}"/>
    <cellStyle name="Navadno 11 2 2 5 4" xfId="1157" xr:uid="{00000000-0005-0000-0000-00006C010000}"/>
    <cellStyle name="Navadno 11 2 2 5 5" xfId="1482" xr:uid="{00000000-0005-0000-0000-00006D010000}"/>
    <cellStyle name="Navadno 11 2 2 5_Infrastruktura LN VG 2" xfId="326" xr:uid="{00000000-0005-0000-0000-00006E010000}"/>
    <cellStyle name="Navadno 11 2 2 6" xfId="327" xr:uid="{00000000-0005-0000-0000-00006F010000}"/>
    <cellStyle name="Navadno 11 2 2 6 2" xfId="328" xr:uid="{00000000-0005-0000-0000-000070010000}"/>
    <cellStyle name="Navadno 11 2 2 6 2 2" xfId="986" xr:uid="{00000000-0005-0000-0000-000071010000}"/>
    <cellStyle name="Navadno 11 2 2 6 2 2 2" xfId="1321" xr:uid="{00000000-0005-0000-0000-000072010000}"/>
    <cellStyle name="Navadno 11 2 2 6 2 2 3" xfId="1646" xr:uid="{00000000-0005-0000-0000-000073010000}"/>
    <cellStyle name="Navadno 11 2 2 6 2 3" xfId="1160" xr:uid="{00000000-0005-0000-0000-000074010000}"/>
    <cellStyle name="Navadno 11 2 2 6 2 4" xfId="1485" xr:uid="{00000000-0005-0000-0000-000075010000}"/>
    <cellStyle name="Navadno 11 2 2 6 3" xfId="985" xr:uid="{00000000-0005-0000-0000-000076010000}"/>
    <cellStyle name="Navadno 11 2 2 6 3 2" xfId="1320" xr:uid="{00000000-0005-0000-0000-000077010000}"/>
    <cellStyle name="Navadno 11 2 2 6 3 3" xfId="1645" xr:uid="{00000000-0005-0000-0000-000078010000}"/>
    <cellStyle name="Navadno 11 2 2 6 4" xfId="1159" xr:uid="{00000000-0005-0000-0000-000079010000}"/>
    <cellStyle name="Navadno 11 2 2 6 5" xfId="1484" xr:uid="{00000000-0005-0000-0000-00007A010000}"/>
    <cellStyle name="Navadno 11 2 2 6_Infrastruktura LN VG 2" xfId="329" xr:uid="{00000000-0005-0000-0000-00007B010000}"/>
    <cellStyle name="Navadno 11 2 2 7" xfId="330" xr:uid="{00000000-0005-0000-0000-00007C010000}"/>
    <cellStyle name="Navadno 11 2 2 7 2" xfId="987" xr:uid="{00000000-0005-0000-0000-00007D010000}"/>
    <cellStyle name="Navadno 11 2 2 7 2 2" xfId="1322" xr:uid="{00000000-0005-0000-0000-00007E010000}"/>
    <cellStyle name="Navadno 11 2 2 7 2 3" xfId="1647" xr:uid="{00000000-0005-0000-0000-00007F010000}"/>
    <cellStyle name="Navadno 11 2 2 7 3" xfId="1161" xr:uid="{00000000-0005-0000-0000-000080010000}"/>
    <cellStyle name="Navadno 11 2 2 7 4" xfId="1486" xr:uid="{00000000-0005-0000-0000-000081010000}"/>
    <cellStyle name="Navadno 11 2 3" xfId="331" xr:uid="{00000000-0005-0000-0000-000082010000}"/>
    <cellStyle name="Navadno 11 2 3 2" xfId="332" xr:uid="{00000000-0005-0000-0000-000083010000}"/>
    <cellStyle name="Navadno 11 2 3 2 2" xfId="989" xr:uid="{00000000-0005-0000-0000-000084010000}"/>
    <cellStyle name="Navadno 11 2 3 2 2 2" xfId="1324" xr:uid="{00000000-0005-0000-0000-000085010000}"/>
    <cellStyle name="Navadno 11 2 3 2 2 3" xfId="1649" xr:uid="{00000000-0005-0000-0000-000086010000}"/>
    <cellStyle name="Navadno 11 2 3 2 3" xfId="1163" xr:uid="{00000000-0005-0000-0000-000087010000}"/>
    <cellStyle name="Navadno 11 2 3 2 4" xfId="1488" xr:uid="{00000000-0005-0000-0000-000088010000}"/>
    <cellStyle name="Navadno 11 2 3 3" xfId="988" xr:uid="{00000000-0005-0000-0000-000089010000}"/>
    <cellStyle name="Navadno 11 2 3 3 2" xfId="1323" xr:uid="{00000000-0005-0000-0000-00008A010000}"/>
    <cellStyle name="Navadno 11 2 3 3 3" xfId="1648" xr:uid="{00000000-0005-0000-0000-00008B010000}"/>
    <cellStyle name="Navadno 11 2 3 4" xfId="1162" xr:uid="{00000000-0005-0000-0000-00008C010000}"/>
    <cellStyle name="Navadno 11 2 3 5" xfId="1487" xr:uid="{00000000-0005-0000-0000-00008D010000}"/>
    <cellStyle name="Navadno 11 2 3_Infrastruktura LN VG 2" xfId="333" xr:uid="{00000000-0005-0000-0000-00008E010000}"/>
    <cellStyle name="Navadno 11 2 4" xfId="334" xr:uid="{00000000-0005-0000-0000-00008F010000}"/>
    <cellStyle name="Navadno 11 2 5" xfId="335" xr:uid="{00000000-0005-0000-0000-000090010000}"/>
    <cellStyle name="Navadno 11 2 5 2" xfId="336" xr:uid="{00000000-0005-0000-0000-000091010000}"/>
    <cellStyle name="Navadno 11 2 5 2 2" xfId="991" xr:uid="{00000000-0005-0000-0000-000092010000}"/>
    <cellStyle name="Navadno 11 2 5 2 2 2" xfId="1326" xr:uid="{00000000-0005-0000-0000-000093010000}"/>
    <cellStyle name="Navadno 11 2 5 2 2 3" xfId="1651" xr:uid="{00000000-0005-0000-0000-000094010000}"/>
    <cellStyle name="Navadno 11 2 5 2 3" xfId="1165" xr:uid="{00000000-0005-0000-0000-000095010000}"/>
    <cellStyle name="Navadno 11 2 5 2 4" xfId="1490" xr:uid="{00000000-0005-0000-0000-000096010000}"/>
    <cellStyle name="Navadno 11 2 5 3" xfId="990" xr:uid="{00000000-0005-0000-0000-000097010000}"/>
    <cellStyle name="Navadno 11 2 5 3 2" xfId="1325" xr:uid="{00000000-0005-0000-0000-000098010000}"/>
    <cellStyle name="Navadno 11 2 5 3 3" xfId="1650" xr:uid="{00000000-0005-0000-0000-000099010000}"/>
    <cellStyle name="Navadno 11 2 5 4" xfId="1164" xr:uid="{00000000-0005-0000-0000-00009A010000}"/>
    <cellStyle name="Navadno 11 2 5 5" xfId="1489" xr:uid="{00000000-0005-0000-0000-00009B010000}"/>
    <cellStyle name="Navadno 11 2 5_Infrastruktura LN VG 2" xfId="337" xr:uid="{00000000-0005-0000-0000-00009C010000}"/>
    <cellStyle name="Navadno 11 2 6" xfId="338" xr:uid="{00000000-0005-0000-0000-00009D010000}"/>
    <cellStyle name="Navadno 11 2 6 2" xfId="339" xr:uid="{00000000-0005-0000-0000-00009E010000}"/>
    <cellStyle name="Navadno 11 2 6 2 2" xfId="993" xr:uid="{00000000-0005-0000-0000-00009F010000}"/>
    <cellStyle name="Navadno 11 2 6 2 2 2" xfId="1328" xr:uid="{00000000-0005-0000-0000-0000A0010000}"/>
    <cellStyle name="Navadno 11 2 6 2 2 3" xfId="1653" xr:uid="{00000000-0005-0000-0000-0000A1010000}"/>
    <cellStyle name="Navadno 11 2 6 2 3" xfId="1167" xr:uid="{00000000-0005-0000-0000-0000A2010000}"/>
    <cellStyle name="Navadno 11 2 6 2 4" xfId="1492" xr:uid="{00000000-0005-0000-0000-0000A3010000}"/>
    <cellStyle name="Navadno 11 2 6 3" xfId="992" xr:uid="{00000000-0005-0000-0000-0000A4010000}"/>
    <cellStyle name="Navadno 11 2 6 3 2" xfId="1327" xr:uid="{00000000-0005-0000-0000-0000A5010000}"/>
    <cellStyle name="Navadno 11 2 6 3 3" xfId="1652" xr:uid="{00000000-0005-0000-0000-0000A6010000}"/>
    <cellStyle name="Navadno 11 2 6 4" xfId="1166" xr:uid="{00000000-0005-0000-0000-0000A7010000}"/>
    <cellStyle name="Navadno 11 2 6 5" xfId="1491" xr:uid="{00000000-0005-0000-0000-0000A8010000}"/>
    <cellStyle name="Navadno 11 2 6_Infrastruktura LN VG 2" xfId="340" xr:uid="{00000000-0005-0000-0000-0000A9010000}"/>
    <cellStyle name="Navadno 11 2 7" xfId="341" xr:uid="{00000000-0005-0000-0000-0000AA010000}"/>
    <cellStyle name="Navadno 11 2 7 2" xfId="342" xr:uid="{00000000-0005-0000-0000-0000AB010000}"/>
    <cellStyle name="Navadno 11 2 7 2 2" xfId="995" xr:uid="{00000000-0005-0000-0000-0000AC010000}"/>
    <cellStyle name="Navadno 11 2 7 2 2 2" xfId="1330" xr:uid="{00000000-0005-0000-0000-0000AD010000}"/>
    <cellStyle name="Navadno 11 2 7 2 2 3" xfId="1655" xr:uid="{00000000-0005-0000-0000-0000AE010000}"/>
    <cellStyle name="Navadno 11 2 7 2 3" xfId="1169" xr:uid="{00000000-0005-0000-0000-0000AF010000}"/>
    <cellStyle name="Navadno 11 2 7 2 4" xfId="1494" xr:uid="{00000000-0005-0000-0000-0000B0010000}"/>
    <cellStyle name="Navadno 11 2 7 3" xfId="994" xr:uid="{00000000-0005-0000-0000-0000B1010000}"/>
    <cellStyle name="Navadno 11 2 7 3 2" xfId="1329" xr:uid="{00000000-0005-0000-0000-0000B2010000}"/>
    <cellStyle name="Navadno 11 2 7 3 3" xfId="1654" xr:uid="{00000000-0005-0000-0000-0000B3010000}"/>
    <cellStyle name="Navadno 11 2 7 4" xfId="1168" xr:uid="{00000000-0005-0000-0000-0000B4010000}"/>
    <cellStyle name="Navadno 11 2 7 5" xfId="1493" xr:uid="{00000000-0005-0000-0000-0000B5010000}"/>
    <cellStyle name="Navadno 11 2 7_Infrastruktura LN VG 2" xfId="343" xr:uid="{00000000-0005-0000-0000-0000B6010000}"/>
    <cellStyle name="Navadno 11 2 8" xfId="344" xr:uid="{00000000-0005-0000-0000-0000B7010000}"/>
    <cellStyle name="Navadno 11 2 8 2" xfId="996" xr:uid="{00000000-0005-0000-0000-0000B8010000}"/>
    <cellStyle name="Navadno 11 2 8 2 2" xfId="1331" xr:uid="{00000000-0005-0000-0000-0000B9010000}"/>
    <cellStyle name="Navadno 11 2 8 2 3" xfId="1656" xr:uid="{00000000-0005-0000-0000-0000BA010000}"/>
    <cellStyle name="Navadno 11 2 8 3" xfId="1170" xr:uid="{00000000-0005-0000-0000-0000BB010000}"/>
    <cellStyle name="Navadno 11 2 8 4" xfId="1495" xr:uid="{00000000-0005-0000-0000-0000BC010000}"/>
    <cellStyle name="Navadno 12" xfId="345" xr:uid="{00000000-0005-0000-0000-0000BD010000}"/>
    <cellStyle name="Navadno 12 2" xfId="346" xr:uid="{00000000-0005-0000-0000-0000BE010000}"/>
    <cellStyle name="Navadno 13" xfId="347" xr:uid="{00000000-0005-0000-0000-0000BF010000}"/>
    <cellStyle name="Navadno 13 2" xfId="348" xr:uid="{00000000-0005-0000-0000-0000C0010000}"/>
    <cellStyle name="Navadno 14" xfId="349" xr:uid="{00000000-0005-0000-0000-0000C1010000}"/>
    <cellStyle name="Navadno 14 2" xfId="350" xr:uid="{00000000-0005-0000-0000-0000C2010000}"/>
    <cellStyle name="Navadno 14 2 2" xfId="351" xr:uid="{00000000-0005-0000-0000-0000C3010000}"/>
    <cellStyle name="Navadno 14 2 3" xfId="352" xr:uid="{00000000-0005-0000-0000-0000C4010000}"/>
    <cellStyle name="Navadno 14 2 4" xfId="353" xr:uid="{00000000-0005-0000-0000-0000C5010000}"/>
    <cellStyle name="Navadno 14 3" xfId="354" xr:uid="{00000000-0005-0000-0000-0000C6010000}"/>
    <cellStyle name="Navadno 14 4" xfId="355" xr:uid="{00000000-0005-0000-0000-0000C7010000}"/>
    <cellStyle name="Navadno 14 5" xfId="356" xr:uid="{00000000-0005-0000-0000-0000C8010000}"/>
    <cellStyle name="Navadno 15" xfId="357" xr:uid="{00000000-0005-0000-0000-0000C9010000}"/>
    <cellStyle name="Navadno 15 2" xfId="358" xr:uid="{00000000-0005-0000-0000-0000CA010000}"/>
    <cellStyle name="Navadno 16" xfId="359" xr:uid="{00000000-0005-0000-0000-0000CB010000}"/>
    <cellStyle name="Navadno 16 2" xfId="360" xr:uid="{00000000-0005-0000-0000-0000CC010000}"/>
    <cellStyle name="Navadno 16 2 2" xfId="361" xr:uid="{00000000-0005-0000-0000-0000CD010000}"/>
    <cellStyle name="Navadno 16 2 2 2" xfId="997" xr:uid="{00000000-0005-0000-0000-0000CE010000}"/>
    <cellStyle name="Navadno 16 2 3" xfId="976" xr:uid="{00000000-0005-0000-0000-0000CF010000}"/>
    <cellStyle name="Navadno 17" xfId="362" xr:uid="{00000000-0005-0000-0000-0000D0010000}"/>
    <cellStyle name="Navadno 17 2" xfId="363" xr:uid="{00000000-0005-0000-0000-0000D1010000}"/>
    <cellStyle name="Navadno 17 3" xfId="364" xr:uid="{00000000-0005-0000-0000-0000D2010000}"/>
    <cellStyle name="Navadno 17 4" xfId="365" xr:uid="{00000000-0005-0000-0000-0000D3010000}"/>
    <cellStyle name="Navadno 17 5" xfId="366" xr:uid="{00000000-0005-0000-0000-0000D4010000}"/>
    <cellStyle name="Navadno 17_infrastruktura Hozjan- predračun1-popravljen" xfId="367" xr:uid="{00000000-0005-0000-0000-0000D5010000}"/>
    <cellStyle name="Navadno 18" xfId="368" xr:uid="{00000000-0005-0000-0000-0000D6010000}"/>
    <cellStyle name="Navadno 18 2" xfId="369" xr:uid="{00000000-0005-0000-0000-0000D7010000}"/>
    <cellStyle name="Navadno 19" xfId="370" xr:uid="{00000000-0005-0000-0000-0000D8010000}"/>
    <cellStyle name="Navadno 19 2" xfId="371" xr:uid="{00000000-0005-0000-0000-0000D9010000}"/>
    <cellStyle name="Navadno 19 3" xfId="1815" xr:uid="{7EDA3D91-1C8D-487A-BE80-DD39F95D1E8E}"/>
    <cellStyle name="Navadno 2" xfId="372" xr:uid="{00000000-0005-0000-0000-0000DA010000}"/>
    <cellStyle name="Navadno 2 2" xfId="373" xr:uid="{00000000-0005-0000-0000-0000DB010000}"/>
    <cellStyle name="Navadno 2 2 2" xfId="374" xr:uid="{00000000-0005-0000-0000-0000DC010000}"/>
    <cellStyle name="Navadno 2 2 2 2" xfId="375" xr:uid="{00000000-0005-0000-0000-0000DD010000}"/>
    <cellStyle name="Navadno 2 2 3" xfId="376" xr:uid="{00000000-0005-0000-0000-0000DE010000}"/>
    <cellStyle name="Navadno 2 2 3 2" xfId="377" xr:uid="{00000000-0005-0000-0000-0000DF010000}"/>
    <cellStyle name="Navadno 2 2 3 2 2" xfId="378" xr:uid="{00000000-0005-0000-0000-0000E0010000}"/>
    <cellStyle name="Navadno 2 2 3 3" xfId="379" xr:uid="{00000000-0005-0000-0000-0000E1010000}"/>
    <cellStyle name="Navadno 2 2 3 4" xfId="380" xr:uid="{00000000-0005-0000-0000-0000E2010000}"/>
    <cellStyle name="Navadno 2 2 3 4 2" xfId="381" xr:uid="{00000000-0005-0000-0000-0000E3010000}"/>
    <cellStyle name="Navadno 2 2 4" xfId="382" xr:uid="{00000000-0005-0000-0000-0000E4010000}"/>
    <cellStyle name="Navadno 2 2 5" xfId="383" xr:uid="{00000000-0005-0000-0000-0000E5010000}"/>
    <cellStyle name="Navadno 2 2 6" xfId="384" xr:uid="{00000000-0005-0000-0000-0000E6010000}"/>
    <cellStyle name="Navadno 2 27" xfId="1808" xr:uid="{00000000-0005-0000-0000-0000E7010000}"/>
    <cellStyle name="Navadno 2 3" xfId="385" xr:uid="{00000000-0005-0000-0000-0000E8010000}"/>
    <cellStyle name="Navadno 2 3 2" xfId="386" xr:uid="{00000000-0005-0000-0000-0000E9010000}"/>
    <cellStyle name="Navadno 2 3 3" xfId="387" xr:uid="{00000000-0005-0000-0000-0000EA010000}"/>
    <cellStyle name="Navadno 2 3 3 2" xfId="388" xr:uid="{00000000-0005-0000-0000-0000EB010000}"/>
    <cellStyle name="Navadno 2 4" xfId="389" xr:uid="{00000000-0005-0000-0000-0000EC010000}"/>
    <cellStyle name="Navadno 2 4 2" xfId="390" xr:uid="{00000000-0005-0000-0000-0000ED010000}"/>
    <cellStyle name="Navadno 2 5" xfId="391" xr:uid="{00000000-0005-0000-0000-0000EE010000}"/>
    <cellStyle name="Navadno 2 5 2" xfId="392" xr:uid="{00000000-0005-0000-0000-0000EF010000}"/>
    <cellStyle name="Navadno 2 5 2 2" xfId="393" xr:uid="{00000000-0005-0000-0000-0000F0010000}"/>
    <cellStyle name="Navadno 2 5 3" xfId="394" xr:uid="{00000000-0005-0000-0000-0000F1010000}"/>
    <cellStyle name="Navadno 2 5 4" xfId="395" xr:uid="{00000000-0005-0000-0000-0000F2010000}"/>
    <cellStyle name="Navadno 2 5 4 2" xfId="999" xr:uid="{00000000-0005-0000-0000-0000F3010000}"/>
    <cellStyle name="Navadno 2 5 5" xfId="396" xr:uid="{00000000-0005-0000-0000-0000F4010000}"/>
    <cellStyle name="Navadno 2 5 6" xfId="998" xr:uid="{00000000-0005-0000-0000-0000F5010000}"/>
    <cellStyle name="Navadno 2 6" xfId="397" xr:uid="{00000000-0005-0000-0000-0000F6010000}"/>
    <cellStyle name="Navadno 2 6 2" xfId="398" xr:uid="{00000000-0005-0000-0000-0000F7010000}"/>
    <cellStyle name="Navadno 2 7" xfId="399" xr:uid="{00000000-0005-0000-0000-0000F8010000}"/>
    <cellStyle name="Navadno 2 7 2" xfId="400" xr:uid="{00000000-0005-0000-0000-0000F9010000}"/>
    <cellStyle name="Navadno 2_F1" xfId="401" xr:uid="{00000000-0005-0000-0000-0000FA010000}"/>
    <cellStyle name="Navadno 20" xfId="974" xr:uid="{00000000-0005-0000-0000-0000FB010000}"/>
    <cellStyle name="Navadno 20 2" xfId="1143" xr:uid="{00000000-0005-0000-0000-0000FC010000}"/>
    <cellStyle name="Navadno 20 2 2" xfId="1471" xr:uid="{00000000-0005-0000-0000-0000FD010000}"/>
    <cellStyle name="Navadno 20 2 3" xfId="1796" xr:uid="{00000000-0005-0000-0000-0000FE010000}"/>
    <cellStyle name="Navadno 20 3" xfId="1310" xr:uid="{00000000-0005-0000-0000-0000FF010000}"/>
    <cellStyle name="Navadno 20 4" xfId="1635" xr:uid="{00000000-0005-0000-0000-000000020000}"/>
    <cellStyle name="Navadno 21" xfId="1145" xr:uid="{00000000-0005-0000-0000-000001020000}"/>
    <cellStyle name="Navadno 22" xfId="1147" xr:uid="{00000000-0005-0000-0000-000002020000}"/>
    <cellStyle name="Navadno 22 2" xfId="1473" xr:uid="{00000000-0005-0000-0000-000003020000}"/>
    <cellStyle name="Navadno 22 3" xfId="1798" xr:uid="{00000000-0005-0000-0000-000004020000}"/>
    <cellStyle name="Navadno 22 4" xfId="1805" xr:uid="{00000000-0005-0000-0000-000005020000}"/>
    <cellStyle name="Navadno 23" xfId="1150" xr:uid="{00000000-0005-0000-0000-000006020000}"/>
    <cellStyle name="Navadno 23 2" xfId="1475" xr:uid="{00000000-0005-0000-0000-000007020000}"/>
    <cellStyle name="Navadno 23 3" xfId="1800" xr:uid="{00000000-0005-0000-0000-000008020000}"/>
    <cellStyle name="Navadno 24" xfId="1801" xr:uid="{00000000-0005-0000-0000-000009020000}"/>
    <cellStyle name="Navadno 25" xfId="1810" xr:uid="{00000000-0005-0000-0000-00000A020000}"/>
    <cellStyle name="Navadno 26" xfId="1813" xr:uid="{00000000-0005-0000-0000-00000B020000}"/>
    <cellStyle name="Navadno 27" xfId="1814" xr:uid="{00000000-0005-0000-0000-00000C020000}"/>
    <cellStyle name="Navadno 3" xfId="402" xr:uid="{00000000-0005-0000-0000-00000D020000}"/>
    <cellStyle name="Navadno 3 2" xfId="403" xr:uid="{00000000-0005-0000-0000-00000E020000}"/>
    <cellStyle name="Navadno 3 2 2" xfId="404" xr:uid="{00000000-0005-0000-0000-00000F020000}"/>
    <cellStyle name="Navadno 3 2 2 2" xfId="405" xr:uid="{00000000-0005-0000-0000-000010020000}"/>
    <cellStyle name="Navadno 3 2 2 3" xfId="1816" xr:uid="{D61289C5-972C-4719-A147-D7AF21194593}"/>
    <cellStyle name="Navadno 3 2 3" xfId="406" xr:uid="{00000000-0005-0000-0000-000011020000}"/>
    <cellStyle name="Navadno 3 2 3 2" xfId="407" xr:uid="{00000000-0005-0000-0000-000012020000}"/>
    <cellStyle name="Navadno 3 3" xfId="408" xr:uid="{00000000-0005-0000-0000-000013020000}"/>
    <cellStyle name="Navadno 3 3 2" xfId="409" xr:uid="{00000000-0005-0000-0000-000014020000}"/>
    <cellStyle name="Navadno 3 3 3" xfId="410" xr:uid="{00000000-0005-0000-0000-000015020000}"/>
    <cellStyle name="Navadno 3 3 3 2" xfId="411" xr:uid="{00000000-0005-0000-0000-000016020000}"/>
    <cellStyle name="Navadno 3 3 3 2 2" xfId="412" xr:uid="{00000000-0005-0000-0000-000017020000}"/>
    <cellStyle name="Navadno 3 3 3 2 2 2" xfId="1002" xr:uid="{00000000-0005-0000-0000-000018020000}"/>
    <cellStyle name="Navadno 3 3 3 2 2 2 2" xfId="1334" xr:uid="{00000000-0005-0000-0000-000019020000}"/>
    <cellStyle name="Navadno 3 3 3 2 2 2 3" xfId="1659" xr:uid="{00000000-0005-0000-0000-00001A020000}"/>
    <cellStyle name="Navadno 3 3 3 2 2 3" xfId="1173" xr:uid="{00000000-0005-0000-0000-00001B020000}"/>
    <cellStyle name="Navadno 3 3 3 2 2 4" xfId="1498" xr:uid="{00000000-0005-0000-0000-00001C020000}"/>
    <cellStyle name="Navadno 3 3 3 2 3" xfId="1001" xr:uid="{00000000-0005-0000-0000-00001D020000}"/>
    <cellStyle name="Navadno 3 3 3 2 3 2" xfId="1333" xr:uid="{00000000-0005-0000-0000-00001E020000}"/>
    <cellStyle name="Navadno 3 3 3 2 3 3" xfId="1658" xr:uid="{00000000-0005-0000-0000-00001F020000}"/>
    <cellStyle name="Navadno 3 3 3 2 4" xfId="1172" xr:uid="{00000000-0005-0000-0000-000020020000}"/>
    <cellStyle name="Navadno 3 3 3 2 5" xfId="1497" xr:uid="{00000000-0005-0000-0000-000021020000}"/>
    <cellStyle name="Navadno 3 3 3 2_Infrastruktura LN VG 2" xfId="413" xr:uid="{00000000-0005-0000-0000-000022020000}"/>
    <cellStyle name="Navadno 3 3 3 3" xfId="414" xr:uid="{00000000-0005-0000-0000-000023020000}"/>
    <cellStyle name="Navadno 3 3 3 3 2" xfId="415" xr:uid="{00000000-0005-0000-0000-000024020000}"/>
    <cellStyle name="Navadno 3 3 3 3 2 2" xfId="1004" xr:uid="{00000000-0005-0000-0000-000025020000}"/>
    <cellStyle name="Navadno 3 3 3 3 2 2 2" xfId="1336" xr:uid="{00000000-0005-0000-0000-000026020000}"/>
    <cellStyle name="Navadno 3 3 3 3 2 2 3" xfId="1661" xr:uid="{00000000-0005-0000-0000-000027020000}"/>
    <cellStyle name="Navadno 3 3 3 3 2 3" xfId="1175" xr:uid="{00000000-0005-0000-0000-000028020000}"/>
    <cellStyle name="Navadno 3 3 3 3 2 4" xfId="1500" xr:uid="{00000000-0005-0000-0000-000029020000}"/>
    <cellStyle name="Navadno 3 3 3 3 3" xfId="1003" xr:uid="{00000000-0005-0000-0000-00002A020000}"/>
    <cellStyle name="Navadno 3 3 3 3 3 2" xfId="1335" xr:uid="{00000000-0005-0000-0000-00002B020000}"/>
    <cellStyle name="Navadno 3 3 3 3 3 3" xfId="1660" xr:uid="{00000000-0005-0000-0000-00002C020000}"/>
    <cellStyle name="Navadno 3 3 3 3 4" xfId="1174" xr:uid="{00000000-0005-0000-0000-00002D020000}"/>
    <cellStyle name="Navadno 3 3 3 3 5" xfId="1499" xr:uid="{00000000-0005-0000-0000-00002E020000}"/>
    <cellStyle name="Navadno 3 3 3 3_Infrastruktura LN VG 2" xfId="416" xr:uid="{00000000-0005-0000-0000-00002F020000}"/>
    <cellStyle name="Navadno 3 3 3 4" xfId="417" xr:uid="{00000000-0005-0000-0000-000030020000}"/>
    <cellStyle name="Navadno 3 3 3 4 2" xfId="418" xr:uid="{00000000-0005-0000-0000-000031020000}"/>
    <cellStyle name="Navadno 3 3 3 4 2 2" xfId="1006" xr:uid="{00000000-0005-0000-0000-000032020000}"/>
    <cellStyle name="Navadno 3 3 3 4 2 2 2" xfId="1338" xr:uid="{00000000-0005-0000-0000-000033020000}"/>
    <cellStyle name="Navadno 3 3 3 4 2 2 3" xfId="1663" xr:uid="{00000000-0005-0000-0000-000034020000}"/>
    <cellStyle name="Navadno 3 3 3 4 2 3" xfId="1177" xr:uid="{00000000-0005-0000-0000-000035020000}"/>
    <cellStyle name="Navadno 3 3 3 4 2 4" xfId="1502" xr:uid="{00000000-0005-0000-0000-000036020000}"/>
    <cellStyle name="Navadno 3 3 3 4 3" xfId="1005" xr:uid="{00000000-0005-0000-0000-000037020000}"/>
    <cellStyle name="Navadno 3 3 3 4 3 2" xfId="1337" xr:uid="{00000000-0005-0000-0000-000038020000}"/>
    <cellStyle name="Navadno 3 3 3 4 3 3" xfId="1662" xr:uid="{00000000-0005-0000-0000-000039020000}"/>
    <cellStyle name="Navadno 3 3 3 4 4" xfId="1176" xr:uid="{00000000-0005-0000-0000-00003A020000}"/>
    <cellStyle name="Navadno 3 3 3 4 5" xfId="1501" xr:uid="{00000000-0005-0000-0000-00003B020000}"/>
    <cellStyle name="Navadno 3 3 3 4_Infrastruktura LN VG 2" xfId="419" xr:uid="{00000000-0005-0000-0000-00003C020000}"/>
    <cellStyle name="Navadno 3 3 3 5" xfId="420" xr:uid="{00000000-0005-0000-0000-00003D020000}"/>
    <cellStyle name="Navadno 3 3 3 5 2" xfId="421" xr:uid="{00000000-0005-0000-0000-00003E020000}"/>
    <cellStyle name="Navadno 3 3 3 5 2 2" xfId="1008" xr:uid="{00000000-0005-0000-0000-00003F020000}"/>
    <cellStyle name="Navadno 3 3 3 5 2 2 2" xfId="1340" xr:uid="{00000000-0005-0000-0000-000040020000}"/>
    <cellStyle name="Navadno 3 3 3 5 2 2 3" xfId="1665" xr:uid="{00000000-0005-0000-0000-000041020000}"/>
    <cellStyle name="Navadno 3 3 3 5 2 3" xfId="1179" xr:uid="{00000000-0005-0000-0000-000042020000}"/>
    <cellStyle name="Navadno 3 3 3 5 2 4" xfId="1504" xr:uid="{00000000-0005-0000-0000-000043020000}"/>
    <cellStyle name="Navadno 3 3 3 5 3" xfId="1007" xr:uid="{00000000-0005-0000-0000-000044020000}"/>
    <cellStyle name="Navadno 3 3 3 5 3 2" xfId="1339" xr:uid="{00000000-0005-0000-0000-000045020000}"/>
    <cellStyle name="Navadno 3 3 3 5 3 3" xfId="1664" xr:uid="{00000000-0005-0000-0000-000046020000}"/>
    <cellStyle name="Navadno 3 3 3 5 4" xfId="1178" xr:uid="{00000000-0005-0000-0000-000047020000}"/>
    <cellStyle name="Navadno 3 3 3 5 5" xfId="1503" xr:uid="{00000000-0005-0000-0000-000048020000}"/>
    <cellStyle name="Navadno 3 3 3 5_Infrastruktura LN VG 2" xfId="422" xr:uid="{00000000-0005-0000-0000-000049020000}"/>
    <cellStyle name="Navadno 3 3 3 6" xfId="423" xr:uid="{00000000-0005-0000-0000-00004A020000}"/>
    <cellStyle name="Navadno 3 3 3 6 2" xfId="1009" xr:uid="{00000000-0005-0000-0000-00004B020000}"/>
    <cellStyle name="Navadno 3 3 3 6 2 2" xfId="1341" xr:uid="{00000000-0005-0000-0000-00004C020000}"/>
    <cellStyle name="Navadno 3 3 3 6 2 3" xfId="1666" xr:uid="{00000000-0005-0000-0000-00004D020000}"/>
    <cellStyle name="Navadno 3 3 3 6 3" xfId="1180" xr:uid="{00000000-0005-0000-0000-00004E020000}"/>
    <cellStyle name="Navadno 3 3 3 6 4" xfId="1505" xr:uid="{00000000-0005-0000-0000-00004F020000}"/>
    <cellStyle name="Navadno 3 3 3 7" xfId="1000" xr:uid="{00000000-0005-0000-0000-000050020000}"/>
    <cellStyle name="Navadno 3 3 3 7 2" xfId="1332" xr:uid="{00000000-0005-0000-0000-000051020000}"/>
    <cellStyle name="Navadno 3 3 3 7 3" xfId="1657" xr:uid="{00000000-0005-0000-0000-000052020000}"/>
    <cellStyle name="Navadno 3 3 3 8" xfId="1171" xr:uid="{00000000-0005-0000-0000-000053020000}"/>
    <cellStyle name="Navadno 3 3 3 9" xfId="1496" xr:uid="{00000000-0005-0000-0000-000054020000}"/>
    <cellStyle name="Navadno 3 3 3_Infrastruktura LN VG 2" xfId="424" xr:uid="{00000000-0005-0000-0000-000055020000}"/>
    <cellStyle name="Navadno 3 4" xfId="425" xr:uid="{00000000-0005-0000-0000-000056020000}"/>
    <cellStyle name="Navadno 3 4 2" xfId="426" xr:uid="{00000000-0005-0000-0000-000057020000}"/>
    <cellStyle name="Navadno 3 5" xfId="427" xr:uid="{00000000-0005-0000-0000-000058020000}"/>
    <cellStyle name="Navadno 3 6" xfId="428" xr:uid="{00000000-0005-0000-0000-000059020000}"/>
    <cellStyle name="Navadno 3 6 2" xfId="429" xr:uid="{00000000-0005-0000-0000-00005A020000}"/>
    <cellStyle name="Navadno 3 6 2 2" xfId="430" xr:uid="{00000000-0005-0000-0000-00005B020000}"/>
    <cellStyle name="Navadno 3 6 2 2 2" xfId="1012" xr:uid="{00000000-0005-0000-0000-00005C020000}"/>
    <cellStyle name="Navadno 3 6 2 2 2 2" xfId="1344" xr:uid="{00000000-0005-0000-0000-00005D020000}"/>
    <cellStyle name="Navadno 3 6 2 2 2 3" xfId="1669" xr:uid="{00000000-0005-0000-0000-00005E020000}"/>
    <cellStyle name="Navadno 3 6 2 2 3" xfId="1183" xr:uid="{00000000-0005-0000-0000-00005F020000}"/>
    <cellStyle name="Navadno 3 6 2 2 4" xfId="1508" xr:uid="{00000000-0005-0000-0000-000060020000}"/>
    <cellStyle name="Navadno 3 6 2 3" xfId="1011" xr:uid="{00000000-0005-0000-0000-000061020000}"/>
    <cellStyle name="Navadno 3 6 2 3 2" xfId="1343" xr:uid="{00000000-0005-0000-0000-000062020000}"/>
    <cellStyle name="Navadno 3 6 2 3 3" xfId="1668" xr:uid="{00000000-0005-0000-0000-000063020000}"/>
    <cellStyle name="Navadno 3 6 2 4" xfId="1182" xr:uid="{00000000-0005-0000-0000-000064020000}"/>
    <cellStyle name="Navadno 3 6 2 5" xfId="1507" xr:uid="{00000000-0005-0000-0000-000065020000}"/>
    <cellStyle name="Navadno 3 6 2_Infrastruktura LN VG 2" xfId="431" xr:uid="{00000000-0005-0000-0000-000066020000}"/>
    <cellStyle name="Navadno 3 6 3" xfId="432" xr:uid="{00000000-0005-0000-0000-000067020000}"/>
    <cellStyle name="Navadno 3 6 3 2" xfId="433" xr:uid="{00000000-0005-0000-0000-000068020000}"/>
    <cellStyle name="Navadno 3 6 3 2 2" xfId="1014" xr:uid="{00000000-0005-0000-0000-000069020000}"/>
    <cellStyle name="Navadno 3 6 3 2 2 2" xfId="1346" xr:uid="{00000000-0005-0000-0000-00006A020000}"/>
    <cellStyle name="Navadno 3 6 3 2 2 3" xfId="1671" xr:uid="{00000000-0005-0000-0000-00006B020000}"/>
    <cellStyle name="Navadno 3 6 3 2 3" xfId="1185" xr:uid="{00000000-0005-0000-0000-00006C020000}"/>
    <cellStyle name="Navadno 3 6 3 2 4" xfId="1510" xr:uid="{00000000-0005-0000-0000-00006D020000}"/>
    <cellStyle name="Navadno 3 6 3 3" xfId="1013" xr:uid="{00000000-0005-0000-0000-00006E020000}"/>
    <cellStyle name="Navadno 3 6 3 3 2" xfId="1345" xr:uid="{00000000-0005-0000-0000-00006F020000}"/>
    <cellStyle name="Navadno 3 6 3 3 3" xfId="1670" xr:uid="{00000000-0005-0000-0000-000070020000}"/>
    <cellStyle name="Navadno 3 6 3 4" xfId="1184" xr:uid="{00000000-0005-0000-0000-000071020000}"/>
    <cellStyle name="Navadno 3 6 3 5" xfId="1509" xr:uid="{00000000-0005-0000-0000-000072020000}"/>
    <cellStyle name="Navadno 3 6 3_Infrastruktura LN VG 2" xfId="434" xr:uid="{00000000-0005-0000-0000-000073020000}"/>
    <cellStyle name="Navadno 3 6 4" xfId="435" xr:uid="{00000000-0005-0000-0000-000074020000}"/>
    <cellStyle name="Navadno 3 6 4 2" xfId="436" xr:uid="{00000000-0005-0000-0000-000075020000}"/>
    <cellStyle name="Navadno 3 6 4 2 2" xfId="1016" xr:uid="{00000000-0005-0000-0000-000076020000}"/>
    <cellStyle name="Navadno 3 6 4 2 2 2" xfId="1348" xr:uid="{00000000-0005-0000-0000-000077020000}"/>
    <cellStyle name="Navadno 3 6 4 2 2 3" xfId="1673" xr:uid="{00000000-0005-0000-0000-000078020000}"/>
    <cellStyle name="Navadno 3 6 4 2 3" xfId="1187" xr:uid="{00000000-0005-0000-0000-000079020000}"/>
    <cellStyle name="Navadno 3 6 4 2 4" xfId="1512" xr:uid="{00000000-0005-0000-0000-00007A020000}"/>
    <cellStyle name="Navadno 3 6 4 3" xfId="1015" xr:uid="{00000000-0005-0000-0000-00007B020000}"/>
    <cellStyle name="Navadno 3 6 4 3 2" xfId="1347" xr:uid="{00000000-0005-0000-0000-00007C020000}"/>
    <cellStyle name="Navadno 3 6 4 3 3" xfId="1672" xr:uid="{00000000-0005-0000-0000-00007D020000}"/>
    <cellStyle name="Navadno 3 6 4 4" xfId="1186" xr:uid="{00000000-0005-0000-0000-00007E020000}"/>
    <cellStyle name="Navadno 3 6 4 5" xfId="1511" xr:uid="{00000000-0005-0000-0000-00007F020000}"/>
    <cellStyle name="Navadno 3 6 4_Infrastruktura LN VG 2" xfId="437" xr:uid="{00000000-0005-0000-0000-000080020000}"/>
    <cellStyle name="Navadno 3 6 5" xfId="438" xr:uid="{00000000-0005-0000-0000-000081020000}"/>
    <cellStyle name="Navadno 3 6 5 2" xfId="439" xr:uid="{00000000-0005-0000-0000-000082020000}"/>
    <cellStyle name="Navadno 3 6 5 2 2" xfId="1018" xr:uid="{00000000-0005-0000-0000-000083020000}"/>
    <cellStyle name="Navadno 3 6 5 2 2 2" xfId="1350" xr:uid="{00000000-0005-0000-0000-000084020000}"/>
    <cellStyle name="Navadno 3 6 5 2 2 3" xfId="1675" xr:uid="{00000000-0005-0000-0000-000085020000}"/>
    <cellStyle name="Navadno 3 6 5 2 3" xfId="1189" xr:uid="{00000000-0005-0000-0000-000086020000}"/>
    <cellStyle name="Navadno 3 6 5 2 4" xfId="1514" xr:uid="{00000000-0005-0000-0000-000087020000}"/>
    <cellStyle name="Navadno 3 6 5 3" xfId="1017" xr:uid="{00000000-0005-0000-0000-000088020000}"/>
    <cellStyle name="Navadno 3 6 5 3 2" xfId="1349" xr:uid="{00000000-0005-0000-0000-000089020000}"/>
    <cellStyle name="Navadno 3 6 5 3 3" xfId="1674" xr:uid="{00000000-0005-0000-0000-00008A020000}"/>
    <cellStyle name="Navadno 3 6 5 4" xfId="1188" xr:uid="{00000000-0005-0000-0000-00008B020000}"/>
    <cellStyle name="Navadno 3 6 5 5" xfId="1513" xr:uid="{00000000-0005-0000-0000-00008C020000}"/>
    <cellStyle name="Navadno 3 6 5_Infrastruktura LN VG 2" xfId="440" xr:uid="{00000000-0005-0000-0000-00008D020000}"/>
    <cellStyle name="Navadno 3 6 6" xfId="441" xr:uid="{00000000-0005-0000-0000-00008E020000}"/>
    <cellStyle name="Navadno 3 6 6 2" xfId="1019" xr:uid="{00000000-0005-0000-0000-00008F020000}"/>
    <cellStyle name="Navadno 3 6 6 2 2" xfId="1351" xr:uid="{00000000-0005-0000-0000-000090020000}"/>
    <cellStyle name="Navadno 3 6 6 2 3" xfId="1676" xr:uid="{00000000-0005-0000-0000-000091020000}"/>
    <cellStyle name="Navadno 3 6 6 3" xfId="1190" xr:uid="{00000000-0005-0000-0000-000092020000}"/>
    <cellStyle name="Navadno 3 6 6 4" xfId="1515" xr:uid="{00000000-0005-0000-0000-000093020000}"/>
    <cellStyle name="Navadno 3 6 7" xfId="1010" xr:uid="{00000000-0005-0000-0000-000094020000}"/>
    <cellStyle name="Navadno 3 6 7 2" xfId="1342" xr:uid="{00000000-0005-0000-0000-000095020000}"/>
    <cellStyle name="Navadno 3 6 7 3" xfId="1667" xr:uid="{00000000-0005-0000-0000-000096020000}"/>
    <cellStyle name="Navadno 3 6 8" xfId="1181" xr:uid="{00000000-0005-0000-0000-000097020000}"/>
    <cellStyle name="Navadno 3 6 9" xfId="1506" xr:uid="{00000000-0005-0000-0000-000098020000}"/>
    <cellStyle name="Navadno 3 6_Infrastruktura LN VG 2" xfId="442" xr:uid="{00000000-0005-0000-0000-000099020000}"/>
    <cellStyle name="Navadno 3 7" xfId="1806" xr:uid="{00000000-0005-0000-0000-00009A020000}"/>
    <cellStyle name="Navadno 4" xfId="443" xr:uid="{00000000-0005-0000-0000-00009B020000}"/>
    <cellStyle name="Navadno 4 2" xfId="444" xr:uid="{00000000-0005-0000-0000-00009C020000}"/>
    <cellStyle name="Navadno 4 2 2" xfId="445" xr:uid="{00000000-0005-0000-0000-00009D020000}"/>
    <cellStyle name="Navadno 4 2 2 2" xfId="446" xr:uid="{00000000-0005-0000-0000-00009E020000}"/>
    <cellStyle name="Navadno 4 2 2 2 2" xfId="447" xr:uid="{00000000-0005-0000-0000-00009F020000}"/>
    <cellStyle name="Navadno 4 2 2 2 2 2" xfId="448" xr:uid="{00000000-0005-0000-0000-0000A0020000}"/>
    <cellStyle name="Navadno 4 2 2 2 2 2 2" xfId="1022" xr:uid="{00000000-0005-0000-0000-0000A1020000}"/>
    <cellStyle name="Navadno 4 2 2 2 2 2 2 2" xfId="1354" xr:uid="{00000000-0005-0000-0000-0000A2020000}"/>
    <cellStyle name="Navadno 4 2 2 2 2 2 2 3" xfId="1679" xr:uid="{00000000-0005-0000-0000-0000A3020000}"/>
    <cellStyle name="Navadno 4 2 2 2 2 2 3" xfId="1193" xr:uid="{00000000-0005-0000-0000-0000A4020000}"/>
    <cellStyle name="Navadno 4 2 2 2 2 2 4" xfId="1518" xr:uid="{00000000-0005-0000-0000-0000A5020000}"/>
    <cellStyle name="Navadno 4 2 2 2 2 3" xfId="1021" xr:uid="{00000000-0005-0000-0000-0000A6020000}"/>
    <cellStyle name="Navadno 4 2 2 2 2 3 2" xfId="1353" xr:uid="{00000000-0005-0000-0000-0000A7020000}"/>
    <cellStyle name="Navadno 4 2 2 2 2 3 3" xfId="1678" xr:uid="{00000000-0005-0000-0000-0000A8020000}"/>
    <cellStyle name="Navadno 4 2 2 2 2 4" xfId="1192" xr:uid="{00000000-0005-0000-0000-0000A9020000}"/>
    <cellStyle name="Navadno 4 2 2 2 2 5" xfId="1517" xr:uid="{00000000-0005-0000-0000-0000AA020000}"/>
    <cellStyle name="Navadno 4 2 2 2 2_Infrastruktura LN VG 2" xfId="449" xr:uid="{00000000-0005-0000-0000-0000AB020000}"/>
    <cellStyle name="Navadno 4 2 2 2 3" xfId="450" xr:uid="{00000000-0005-0000-0000-0000AC020000}"/>
    <cellStyle name="Navadno 4 2 2 2 3 2" xfId="451" xr:uid="{00000000-0005-0000-0000-0000AD020000}"/>
    <cellStyle name="Navadno 4 2 2 2 3 2 2" xfId="1024" xr:uid="{00000000-0005-0000-0000-0000AE020000}"/>
    <cellStyle name="Navadno 4 2 2 2 3 2 2 2" xfId="1356" xr:uid="{00000000-0005-0000-0000-0000AF020000}"/>
    <cellStyle name="Navadno 4 2 2 2 3 2 2 3" xfId="1681" xr:uid="{00000000-0005-0000-0000-0000B0020000}"/>
    <cellStyle name="Navadno 4 2 2 2 3 2 3" xfId="1195" xr:uid="{00000000-0005-0000-0000-0000B1020000}"/>
    <cellStyle name="Navadno 4 2 2 2 3 2 4" xfId="1520" xr:uid="{00000000-0005-0000-0000-0000B2020000}"/>
    <cellStyle name="Navadno 4 2 2 2 3 3" xfId="1023" xr:uid="{00000000-0005-0000-0000-0000B3020000}"/>
    <cellStyle name="Navadno 4 2 2 2 3 3 2" xfId="1355" xr:uid="{00000000-0005-0000-0000-0000B4020000}"/>
    <cellStyle name="Navadno 4 2 2 2 3 3 3" xfId="1680" xr:uid="{00000000-0005-0000-0000-0000B5020000}"/>
    <cellStyle name="Navadno 4 2 2 2 3 4" xfId="1194" xr:uid="{00000000-0005-0000-0000-0000B6020000}"/>
    <cellStyle name="Navadno 4 2 2 2 3 5" xfId="1519" xr:uid="{00000000-0005-0000-0000-0000B7020000}"/>
    <cellStyle name="Navadno 4 2 2 2 3_Infrastruktura LN VG 2" xfId="452" xr:uid="{00000000-0005-0000-0000-0000B8020000}"/>
    <cellStyle name="Navadno 4 2 2 2 4" xfId="453" xr:uid="{00000000-0005-0000-0000-0000B9020000}"/>
    <cellStyle name="Navadno 4 2 2 2 4 2" xfId="454" xr:uid="{00000000-0005-0000-0000-0000BA020000}"/>
    <cellStyle name="Navadno 4 2 2 2 4 2 2" xfId="1026" xr:uid="{00000000-0005-0000-0000-0000BB020000}"/>
    <cellStyle name="Navadno 4 2 2 2 4 2 2 2" xfId="1358" xr:uid="{00000000-0005-0000-0000-0000BC020000}"/>
    <cellStyle name="Navadno 4 2 2 2 4 2 2 3" xfId="1683" xr:uid="{00000000-0005-0000-0000-0000BD020000}"/>
    <cellStyle name="Navadno 4 2 2 2 4 2 3" xfId="1197" xr:uid="{00000000-0005-0000-0000-0000BE020000}"/>
    <cellStyle name="Navadno 4 2 2 2 4 2 4" xfId="1522" xr:uid="{00000000-0005-0000-0000-0000BF020000}"/>
    <cellStyle name="Navadno 4 2 2 2 4 3" xfId="1025" xr:uid="{00000000-0005-0000-0000-0000C0020000}"/>
    <cellStyle name="Navadno 4 2 2 2 4 3 2" xfId="1357" xr:uid="{00000000-0005-0000-0000-0000C1020000}"/>
    <cellStyle name="Navadno 4 2 2 2 4 3 3" xfId="1682" xr:uid="{00000000-0005-0000-0000-0000C2020000}"/>
    <cellStyle name="Navadno 4 2 2 2 4 4" xfId="1196" xr:uid="{00000000-0005-0000-0000-0000C3020000}"/>
    <cellStyle name="Navadno 4 2 2 2 4 5" xfId="1521" xr:uid="{00000000-0005-0000-0000-0000C4020000}"/>
    <cellStyle name="Navadno 4 2 2 2 4_Infrastruktura LN VG 2" xfId="455" xr:uid="{00000000-0005-0000-0000-0000C5020000}"/>
    <cellStyle name="Navadno 4 2 2 2 5" xfId="456" xr:uid="{00000000-0005-0000-0000-0000C6020000}"/>
    <cellStyle name="Navadno 4 2 2 2 5 2" xfId="457" xr:uid="{00000000-0005-0000-0000-0000C7020000}"/>
    <cellStyle name="Navadno 4 2 2 2 5 2 2" xfId="1028" xr:uid="{00000000-0005-0000-0000-0000C8020000}"/>
    <cellStyle name="Navadno 4 2 2 2 5 2 2 2" xfId="1360" xr:uid="{00000000-0005-0000-0000-0000C9020000}"/>
    <cellStyle name="Navadno 4 2 2 2 5 2 2 3" xfId="1685" xr:uid="{00000000-0005-0000-0000-0000CA020000}"/>
    <cellStyle name="Navadno 4 2 2 2 5 2 3" xfId="1199" xr:uid="{00000000-0005-0000-0000-0000CB020000}"/>
    <cellStyle name="Navadno 4 2 2 2 5 2 4" xfId="1524" xr:uid="{00000000-0005-0000-0000-0000CC020000}"/>
    <cellStyle name="Navadno 4 2 2 2 5 3" xfId="1027" xr:uid="{00000000-0005-0000-0000-0000CD020000}"/>
    <cellStyle name="Navadno 4 2 2 2 5 3 2" xfId="1359" xr:uid="{00000000-0005-0000-0000-0000CE020000}"/>
    <cellStyle name="Navadno 4 2 2 2 5 3 3" xfId="1684" xr:uid="{00000000-0005-0000-0000-0000CF020000}"/>
    <cellStyle name="Navadno 4 2 2 2 5 4" xfId="1198" xr:uid="{00000000-0005-0000-0000-0000D0020000}"/>
    <cellStyle name="Navadno 4 2 2 2 5 5" xfId="1523" xr:uid="{00000000-0005-0000-0000-0000D1020000}"/>
    <cellStyle name="Navadno 4 2 2 2 5_Infrastruktura LN VG 2" xfId="458" xr:uid="{00000000-0005-0000-0000-0000D2020000}"/>
    <cellStyle name="Navadno 4 2 2 2 6" xfId="459" xr:uid="{00000000-0005-0000-0000-0000D3020000}"/>
    <cellStyle name="Navadno 4 2 2 2 6 2" xfId="1029" xr:uid="{00000000-0005-0000-0000-0000D4020000}"/>
    <cellStyle name="Navadno 4 2 2 2 6 2 2" xfId="1361" xr:uid="{00000000-0005-0000-0000-0000D5020000}"/>
    <cellStyle name="Navadno 4 2 2 2 6 2 3" xfId="1686" xr:uid="{00000000-0005-0000-0000-0000D6020000}"/>
    <cellStyle name="Navadno 4 2 2 2 6 3" xfId="1200" xr:uid="{00000000-0005-0000-0000-0000D7020000}"/>
    <cellStyle name="Navadno 4 2 2 2 6 4" xfId="1525" xr:uid="{00000000-0005-0000-0000-0000D8020000}"/>
    <cellStyle name="Navadno 4 2 2 2 7" xfId="1020" xr:uid="{00000000-0005-0000-0000-0000D9020000}"/>
    <cellStyle name="Navadno 4 2 2 2 7 2" xfId="1352" xr:uid="{00000000-0005-0000-0000-0000DA020000}"/>
    <cellStyle name="Navadno 4 2 2 2 7 3" xfId="1677" xr:uid="{00000000-0005-0000-0000-0000DB020000}"/>
    <cellStyle name="Navadno 4 2 2 2 8" xfId="1191" xr:uid="{00000000-0005-0000-0000-0000DC020000}"/>
    <cellStyle name="Navadno 4 2 2 2 9" xfId="1516" xr:uid="{00000000-0005-0000-0000-0000DD020000}"/>
    <cellStyle name="Navadno 4 2 2 2_Infrastruktura LN VG 2" xfId="460" xr:uid="{00000000-0005-0000-0000-0000DE020000}"/>
    <cellStyle name="Navadno 4 2 2 3" xfId="461" xr:uid="{00000000-0005-0000-0000-0000DF020000}"/>
    <cellStyle name="Navadno 4 2 2 3 2" xfId="462" xr:uid="{00000000-0005-0000-0000-0000E0020000}"/>
    <cellStyle name="Navadno 4 2 2 3 2 2" xfId="1031" xr:uid="{00000000-0005-0000-0000-0000E1020000}"/>
    <cellStyle name="Navadno 4 2 2 3 2 2 2" xfId="1363" xr:uid="{00000000-0005-0000-0000-0000E2020000}"/>
    <cellStyle name="Navadno 4 2 2 3 2 2 3" xfId="1688" xr:uid="{00000000-0005-0000-0000-0000E3020000}"/>
    <cellStyle name="Navadno 4 2 2 3 2 3" xfId="1202" xr:uid="{00000000-0005-0000-0000-0000E4020000}"/>
    <cellStyle name="Navadno 4 2 2 3 2 4" xfId="1527" xr:uid="{00000000-0005-0000-0000-0000E5020000}"/>
    <cellStyle name="Navadno 4 2 2 3 3" xfId="1030" xr:uid="{00000000-0005-0000-0000-0000E6020000}"/>
    <cellStyle name="Navadno 4 2 2 3 3 2" xfId="1362" xr:uid="{00000000-0005-0000-0000-0000E7020000}"/>
    <cellStyle name="Navadno 4 2 2 3 3 3" xfId="1687" xr:uid="{00000000-0005-0000-0000-0000E8020000}"/>
    <cellStyle name="Navadno 4 2 2 3 4" xfId="1201" xr:uid="{00000000-0005-0000-0000-0000E9020000}"/>
    <cellStyle name="Navadno 4 2 2 3 5" xfId="1526" xr:uid="{00000000-0005-0000-0000-0000EA020000}"/>
    <cellStyle name="Navadno 4 2 2 3_Infrastruktura LN VG 2" xfId="463" xr:uid="{00000000-0005-0000-0000-0000EB020000}"/>
    <cellStyle name="Navadno 4 2 2 4" xfId="464" xr:uid="{00000000-0005-0000-0000-0000EC020000}"/>
    <cellStyle name="Navadno 4 2 2 5" xfId="465" xr:uid="{00000000-0005-0000-0000-0000ED020000}"/>
    <cellStyle name="Navadno 4 2 2 5 2" xfId="466" xr:uid="{00000000-0005-0000-0000-0000EE020000}"/>
    <cellStyle name="Navadno 4 2 2 5 2 2" xfId="1033" xr:uid="{00000000-0005-0000-0000-0000EF020000}"/>
    <cellStyle name="Navadno 4 2 2 5 2 2 2" xfId="1365" xr:uid="{00000000-0005-0000-0000-0000F0020000}"/>
    <cellStyle name="Navadno 4 2 2 5 2 2 3" xfId="1690" xr:uid="{00000000-0005-0000-0000-0000F1020000}"/>
    <cellStyle name="Navadno 4 2 2 5 2 3" xfId="1204" xr:uid="{00000000-0005-0000-0000-0000F2020000}"/>
    <cellStyle name="Navadno 4 2 2 5 2 4" xfId="1529" xr:uid="{00000000-0005-0000-0000-0000F3020000}"/>
    <cellStyle name="Navadno 4 2 2 5 3" xfId="1032" xr:uid="{00000000-0005-0000-0000-0000F4020000}"/>
    <cellStyle name="Navadno 4 2 2 5 3 2" xfId="1364" xr:uid="{00000000-0005-0000-0000-0000F5020000}"/>
    <cellStyle name="Navadno 4 2 2 5 3 3" xfId="1689" xr:uid="{00000000-0005-0000-0000-0000F6020000}"/>
    <cellStyle name="Navadno 4 2 2 5 4" xfId="1203" xr:uid="{00000000-0005-0000-0000-0000F7020000}"/>
    <cellStyle name="Navadno 4 2 2 5 5" xfId="1528" xr:uid="{00000000-0005-0000-0000-0000F8020000}"/>
    <cellStyle name="Navadno 4 2 2 5_Infrastruktura LN VG 2" xfId="467" xr:uid="{00000000-0005-0000-0000-0000F9020000}"/>
    <cellStyle name="Navadno 4 2 2 6" xfId="468" xr:uid="{00000000-0005-0000-0000-0000FA020000}"/>
    <cellStyle name="Navadno 4 2 2 6 2" xfId="469" xr:uid="{00000000-0005-0000-0000-0000FB020000}"/>
    <cellStyle name="Navadno 4 2 2 6 2 2" xfId="1035" xr:uid="{00000000-0005-0000-0000-0000FC020000}"/>
    <cellStyle name="Navadno 4 2 2 6 2 2 2" xfId="1367" xr:uid="{00000000-0005-0000-0000-0000FD020000}"/>
    <cellStyle name="Navadno 4 2 2 6 2 2 3" xfId="1692" xr:uid="{00000000-0005-0000-0000-0000FE020000}"/>
    <cellStyle name="Navadno 4 2 2 6 2 3" xfId="1206" xr:uid="{00000000-0005-0000-0000-0000FF020000}"/>
    <cellStyle name="Navadno 4 2 2 6 2 4" xfId="1531" xr:uid="{00000000-0005-0000-0000-000000030000}"/>
    <cellStyle name="Navadno 4 2 2 6 3" xfId="1034" xr:uid="{00000000-0005-0000-0000-000001030000}"/>
    <cellStyle name="Navadno 4 2 2 6 3 2" xfId="1366" xr:uid="{00000000-0005-0000-0000-000002030000}"/>
    <cellStyle name="Navadno 4 2 2 6 3 3" xfId="1691" xr:uid="{00000000-0005-0000-0000-000003030000}"/>
    <cellStyle name="Navadno 4 2 2 6 4" xfId="1205" xr:uid="{00000000-0005-0000-0000-000004030000}"/>
    <cellStyle name="Navadno 4 2 2 6 5" xfId="1530" xr:uid="{00000000-0005-0000-0000-000005030000}"/>
    <cellStyle name="Navadno 4 2 2 6_Infrastruktura LN VG 2" xfId="470" xr:uid="{00000000-0005-0000-0000-000006030000}"/>
    <cellStyle name="Navadno 4 2 2 7" xfId="471" xr:uid="{00000000-0005-0000-0000-000007030000}"/>
    <cellStyle name="Navadno 4 2 2 7 2" xfId="472" xr:uid="{00000000-0005-0000-0000-000008030000}"/>
    <cellStyle name="Navadno 4 2 2 7 2 2" xfId="1037" xr:uid="{00000000-0005-0000-0000-000009030000}"/>
    <cellStyle name="Navadno 4 2 2 7 2 2 2" xfId="1369" xr:uid="{00000000-0005-0000-0000-00000A030000}"/>
    <cellStyle name="Navadno 4 2 2 7 2 2 3" xfId="1694" xr:uid="{00000000-0005-0000-0000-00000B030000}"/>
    <cellStyle name="Navadno 4 2 2 7 2 3" xfId="1208" xr:uid="{00000000-0005-0000-0000-00000C030000}"/>
    <cellStyle name="Navadno 4 2 2 7 2 4" xfId="1533" xr:uid="{00000000-0005-0000-0000-00000D030000}"/>
    <cellStyle name="Navadno 4 2 2 7 3" xfId="1036" xr:uid="{00000000-0005-0000-0000-00000E030000}"/>
    <cellStyle name="Navadno 4 2 2 7 3 2" xfId="1368" xr:uid="{00000000-0005-0000-0000-00000F030000}"/>
    <cellStyle name="Navadno 4 2 2 7 3 3" xfId="1693" xr:uid="{00000000-0005-0000-0000-000010030000}"/>
    <cellStyle name="Navadno 4 2 2 7 4" xfId="1207" xr:uid="{00000000-0005-0000-0000-000011030000}"/>
    <cellStyle name="Navadno 4 2 2 7 5" xfId="1532" xr:uid="{00000000-0005-0000-0000-000012030000}"/>
    <cellStyle name="Navadno 4 2 2 7_Infrastruktura LN VG 2" xfId="473" xr:uid="{00000000-0005-0000-0000-000013030000}"/>
    <cellStyle name="Navadno 4 2 2 8" xfId="474" xr:uid="{00000000-0005-0000-0000-000014030000}"/>
    <cellStyle name="Navadno 4 2 2 8 2" xfId="1038" xr:uid="{00000000-0005-0000-0000-000015030000}"/>
    <cellStyle name="Navadno 4 2 2 8 2 2" xfId="1370" xr:uid="{00000000-0005-0000-0000-000016030000}"/>
    <cellStyle name="Navadno 4 2 2 8 2 3" xfId="1695" xr:uid="{00000000-0005-0000-0000-000017030000}"/>
    <cellStyle name="Navadno 4 2 2 8 3" xfId="1209" xr:uid="{00000000-0005-0000-0000-000018030000}"/>
    <cellStyle name="Navadno 4 2 2 8 4" xfId="1534" xr:uid="{00000000-0005-0000-0000-000019030000}"/>
    <cellStyle name="Navadno 4 2 3" xfId="475" xr:uid="{00000000-0005-0000-0000-00001A030000}"/>
    <cellStyle name="Navadno 4 2 3 2" xfId="476" xr:uid="{00000000-0005-0000-0000-00001B030000}"/>
    <cellStyle name="Navadno 4 2 3 2 2" xfId="477" xr:uid="{00000000-0005-0000-0000-00001C030000}"/>
    <cellStyle name="Navadno 4 2 3 2 2 2" xfId="1040" xr:uid="{00000000-0005-0000-0000-00001D030000}"/>
    <cellStyle name="Navadno 4 2 3 2 2 2 2" xfId="1372" xr:uid="{00000000-0005-0000-0000-00001E030000}"/>
    <cellStyle name="Navadno 4 2 3 2 2 2 3" xfId="1697" xr:uid="{00000000-0005-0000-0000-00001F030000}"/>
    <cellStyle name="Navadno 4 2 3 2 2 3" xfId="1211" xr:uid="{00000000-0005-0000-0000-000020030000}"/>
    <cellStyle name="Navadno 4 2 3 2 2 4" xfId="1536" xr:uid="{00000000-0005-0000-0000-000021030000}"/>
    <cellStyle name="Navadno 4 2 3 2 3" xfId="478" xr:uid="{00000000-0005-0000-0000-000022030000}"/>
    <cellStyle name="Navadno 4 2 3 2 4" xfId="1039" xr:uid="{00000000-0005-0000-0000-000023030000}"/>
    <cellStyle name="Navadno 4 2 3 2 4 2" xfId="1371" xr:uid="{00000000-0005-0000-0000-000024030000}"/>
    <cellStyle name="Navadno 4 2 3 2 4 3" xfId="1696" xr:uid="{00000000-0005-0000-0000-000025030000}"/>
    <cellStyle name="Navadno 4 2 3 2 5" xfId="1210" xr:uid="{00000000-0005-0000-0000-000026030000}"/>
    <cellStyle name="Navadno 4 2 3 2 6" xfId="1535" xr:uid="{00000000-0005-0000-0000-000027030000}"/>
    <cellStyle name="Navadno 4 2 3 2_Infrastruktura LN VG 2" xfId="479" xr:uid="{00000000-0005-0000-0000-000028030000}"/>
    <cellStyle name="Navadno 4 2 3 3" xfId="480" xr:uid="{00000000-0005-0000-0000-000029030000}"/>
    <cellStyle name="Navadno 4 2 3 4" xfId="481" xr:uid="{00000000-0005-0000-0000-00002A030000}"/>
    <cellStyle name="Navadno 4 2 3 4 2" xfId="482" xr:uid="{00000000-0005-0000-0000-00002B030000}"/>
    <cellStyle name="Navadno 4 2 3 4 2 2" xfId="1042" xr:uid="{00000000-0005-0000-0000-00002C030000}"/>
    <cellStyle name="Navadno 4 2 3 4 2 2 2" xfId="1374" xr:uid="{00000000-0005-0000-0000-00002D030000}"/>
    <cellStyle name="Navadno 4 2 3 4 2 2 3" xfId="1699" xr:uid="{00000000-0005-0000-0000-00002E030000}"/>
    <cellStyle name="Navadno 4 2 3 4 2 3" xfId="1213" xr:uid="{00000000-0005-0000-0000-00002F030000}"/>
    <cellStyle name="Navadno 4 2 3 4 2 4" xfId="1538" xr:uid="{00000000-0005-0000-0000-000030030000}"/>
    <cellStyle name="Navadno 4 2 3 4 3" xfId="1041" xr:uid="{00000000-0005-0000-0000-000031030000}"/>
    <cellStyle name="Navadno 4 2 3 4 3 2" xfId="1373" xr:uid="{00000000-0005-0000-0000-000032030000}"/>
    <cellStyle name="Navadno 4 2 3 4 3 3" xfId="1698" xr:uid="{00000000-0005-0000-0000-000033030000}"/>
    <cellStyle name="Navadno 4 2 3 4 4" xfId="1212" xr:uid="{00000000-0005-0000-0000-000034030000}"/>
    <cellStyle name="Navadno 4 2 3 4 5" xfId="1537" xr:uid="{00000000-0005-0000-0000-000035030000}"/>
    <cellStyle name="Navadno 4 2 3 4_Infrastruktura LN VG 2" xfId="483" xr:uid="{00000000-0005-0000-0000-000036030000}"/>
    <cellStyle name="Navadno 4 2 3 5" xfId="484" xr:uid="{00000000-0005-0000-0000-000037030000}"/>
    <cellStyle name="Navadno 4 2 3 5 2" xfId="485" xr:uid="{00000000-0005-0000-0000-000038030000}"/>
    <cellStyle name="Navadno 4 2 3 5 2 2" xfId="1044" xr:uid="{00000000-0005-0000-0000-000039030000}"/>
    <cellStyle name="Navadno 4 2 3 5 2 2 2" xfId="1376" xr:uid="{00000000-0005-0000-0000-00003A030000}"/>
    <cellStyle name="Navadno 4 2 3 5 2 2 3" xfId="1701" xr:uid="{00000000-0005-0000-0000-00003B030000}"/>
    <cellStyle name="Navadno 4 2 3 5 2 3" xfId="1215" xr:uid="{00000000-0005-0000-0000-00003C030000}"/>
    <cellStyle name="Navadno 4 2 3 5 2 4" xfId="1540" xr:uid="{00000000-0005-0000-0000-00003D030000}"/>
    <cellStyle name="Navadno 4 2 3 5 3" xfId="1043" xr:uid="{00000000-0005-0000-0000-00003E030000}"/>
    <cellStyle name="Navadno 4 2 3 5 3 2" xfId="1375" xr:uid="{00000000-0005-0000-0000-00003F030000}"/>
    <cellStyle name="Navadno 4 2 3 5 3 3" xfId="1700" xr:uid="{00000000-0005-0000-0000-000040030000}"/>
    <cellStyle name="Navadno 4 2 3 5 4" xfId="1214" xr:uid="{00000000-0005-0000-0000-000041030000}"/>
    <cellStyle name="Navadno 4 2 3 5 5" xfId="1539" xr:uid="{00000000-0005-0000-0000-000042030000}"/>
    <cellStyle name="Navadno 4 2 3 5_Infrastruktura LN VG 2" xfId="486" xr:uid="{00000000-0005-0000-0000-000043030000}"/>
    <cellStyle name="Navadno 4 2 3 6" xfId="487" xr:uid="{00000000-0005-0000-0000-000044030000}"/>
    <cellStyle name="Navadno 4 2 3 6 2" xfId="488" xr:uid="{00000000-0005-0000-0000-000045030000}"/>
    <cellStyle name="Navadno 4 2 3 6 2 2" xfId="1046" xr:uid="{00000000-0005-0000-0000-000046030000}"/>
    <cellStyle name="Navadno 4 2 3 6 2 2 2" xfId="1378" xr:uid="{00000000-0005-0000-0000-000047030000}"/>
    <cellStyle name="Navadno 4 2 3 6 2 2 3" xfId="1703" xr:uid="{00000000-0005-0000-0000-000048030000}"/>
    <cellStyle name="Navadno 4 2 3 6 2 3" xfId="1217" xr:uid="{00000000-0005-0000-0000-000049030000}"/>
    <cellStyle name="Navadno 4 2 3 6 2 4" xfId="1542" xr:uid="{00000000-0005-0000-0000-00004A030000}"/>
    <cellStyle name="Navadno 4 2 3 6 3" xfId="1045" xr:uid="{00000000-0005-0000-0000-00004B030000}"/>
    <cellStyle name="Navadno 4 2 3 6 3 2" xfId="1377" xr:uid="{00000000-0005-0000-0000-00004C030000}"/>
    <cellStyle name="Navadno 4 2 3 6 3 3" xfId="1702" xr:uid="{00000000-0005-0000-0000-00004D030000}"/>
    <cellStyle name="Navadno 4 2 3 6 4" xfId="1216" xr:uid="{00000000-0005-0000-0000-00004E030000}"/>
    <cellStyle name="Navadno 4 2 3 6 5" xfId="1541" xr:uid="{00000000-0005-0000-0000-00004F030000}"/>
    <cellStyle name="Navadno 4 2 3 6_Infrastruktura LN VG 2" xfId="489" xr:uid="{00000000-0005-0000-0000-000050030000}"/>
    <cellStyle name="Navadno 4 2 3 7" xfId="490" xr:uid="{00000000-0005-0000-0000-000051030000}"/>
    <cellStyle name="Navadno 4 2 3 7 2" xfId="1047" xr:uid="{00000000-0005-0000-0000-000052030000}"/>
    <cellStyle name="Navadno 4 2 3 7 2 2" xfId="1379" xr:uid="{00000000-0005-0000-0000-000053030000}"/>
    <cellStyle name="Navadno 4 2 3 7 2 3" xfId="1704" xr:uid="{00000000-0005-0000-0000-000054030000}"/>
    <cellStyle name="Navadno 4 2 3 7 3" xfId="1218" xr:uid="{00000000-0005-0000-0000-000055030000}"/>
    <cellStyle name="Navadno 4 2 3 7 4" xfId="1543" xr:uid="{00000000-0005-0000-0000-000056030000}"/>
    <cellStyle name="Navadno 4 2 4" xfId="491" xr:uid="{00000000-0005-0000-0000-000057030000}"/>
    <cellStyle name="Navadno 4 2 4 2" xfId="492" xr:uid="{00000000-0005-0000-0000-000058030000}"/>
    <cellStyle name="Navadno 4 2 4 2 2" xfId="493" xr:uid="{00000000-0005-0000-0000-000059030000}"/>
    <cellStyle name="Navadno 4 2 4 2 2 2" xfId="1050" xr:uid="{00000000-0005-0000-0000-00005A030000}"/>
    <cellStyle name="Navadno 4 2 4 2 2 2 2" xfId="1382" xr:uid="{00000000-0005-0000-0000-00005B030000}"/>
    <cellStyle name="Navadno 4 2 4 2 2 2 3" xfId="1707" xr:uid="{00000000-0005-0000-0000-00005C030000}"/>
    <cellStyle name="Navadno 4 2 4 2 2 3" xfId="1221" xr:uid="{00000000-0005-0000-0000-00005D030000}"/>
    <cellStyle name="Navadno 4 2 4 2 2 4" xfId="1546" xr:uid="{00000000-0005-0000-0000-00005E030000}"/>
    <cellStyle name="Navadno 4 2 4 2 3" xfId="1049" xr:uid="{00000000-0005-0000-0000-00005F030000}"/>
    <cellStyle name="Navadno 4 2 4 2 3 2" xfId="1381" xr:uid="{00000000-0005-0000-0000-000060030000}"/>
    <cellStyle name="Navadno 4 2 4 2 3 3" xfId="1706" xr:uid="{00000000-0005-0000-0000-000061030000}"/>
    <cellStyle name="Navadno 4 2 4 2 4" xfId="1220" xr:uid="{00000000-0005-0000-0000-000062030000}"/>
    <cellStyle name="Navadno 4 2 4 2 5" xfId="1545" xr:uid="{00000000-0005-0000-0000-000063030000}"/>
    <cellStyle name="Navadno 4 2 4 2_Infrastruktura LN VG 2" xfId="494" xr:uid="{00000000-0005-0000-0000-000064030000}"/>
    <cellStyle name="Navadno 4 2 4 3" xfId="495" xr:uid="{00000000-0005-0000-0000-000065030000}"/>
    <cellStyle name="Navadno 4 2 4 3 2" xfId="496" xr:uid="{00000000-0005-0000-0000-000066030000}"/>
    <cellStyle name="Navadno 4 2 4 3 2 2" xfId="1052" xr:uid="{00000000-0005-0000-0000-000067030000}"/>
    <cellStyle name="Navadno 4 2 4 3 2 2 2" xfId="1384" xr:uid="{00000000-0005-0000-0000-000068030000}"/>
    <cellStyle name="Navadno 4 2 4 3 2 2 3" xfId="1709" xr:uid="{00000000-0005-0000-0000-000069030000}"/>
    <cellStyle name="Navadno 4 2 4 3 2 3" xfId="1223" xr:uid="{00000000-0005-0000-0000-00006A030000}"/>
    <cellStyle name="Navadno 4 2 4 3 2 4" xfId="1548" xr:uid="{00000000-0005-0000-0000-00006B030000}"/>
    <cellStyle name="Navadno 4 2 4 3 3" xfId="1051" xr:uid="{00000000-0005-0000-0000-00006C030000}"/>
    <cellStyle name="Navadno 4 2 4 3 3 2" xfId="1383" xr:uid="{00000000-0005-0000-0000-00006D030000}"/>
    <cellStyle name="Navadno 4 2 4 3 3 3" xfId="1708" xr:uid="{00000000-0005-0000-0000-00006E030000}"/>
    <cellStyle name="Navadno 4 2 4 3 4" xfId="1222" xr:uid="{00000000-0005-0000-0000-00006F030000}"/>
    <cellStyle name="Navadno 4 2 4 3 5" xfId="1547" xr:uid="{00000000-0005-0000-0000-000070030000}"/>
    <cellStyle name="Navadno 4 2 4 3_Infrastruktura LN VG 2" xfId="497" xr:uid="{00000000-0005-0000-0000-000071030000}"/>
    <cellStyle name="Navadno 4 2 4 4" xfId="498" xr:uid="{00000000-0005-0000-0000-000072030000}"/>
    <cellStyle name="Navadno 4 2 4 4 2" xfId="499" xr:uid="{00000000-0005-0000-0000-000073030000}"/>
    <cellStyle name="Navadno 4 2 4 4 2 2" xfId="1054" xr:uid="{00000000-0005-0000-0000-000074030000}"/>
    <cellStyle name="Navadno 4 2 4 4 2 2 2" xfId="1386" xr:uid="{00000000-0005-0000-0000-000075030000}"/>
    <cellStyle name="Navadno 4 2 4 4 2 2 3" xfId="1711" xr:uid="{00000000-0005-0000-0000-000076030000}"/>
    <cellStyle name="Navadno 4 2 4 4 2 3" xfId="1225" xr:uid="{00000000-0005-0000-0000-000077030000}"/>
    <cellStyle name="Navadno 4 2 4 4 2 4" xfId="1550" xr:uid="{00000000-0005-0000-0000-000078030000}"/>
    <cellStyle name="Navadno 4 2 4 4 3" xfId="1053" xr:uid="{00000000-0005-0000-0000-000079030000}"/>
    <cellStyle name="Navadno 4 2 4 4 3 2" xfId="1385" xr:uid="{00000000-0005-0000-0000-00007A030000}"/>
    <cellStyle name="Navadno 4 2 4 4 3 3" xfId="1710" xr:uid="{00000000-0005-0000-0000-00007B030000}"/>
    <cellStyle name="Navadno 4 2 4 4 4" xfId="1224" xr:uid="{00000000-0005-0000-0000-00007C030000}"/>
    <cellStyle name="Navadno 4 2 4 4 5" xfId="1549" xr:uid="{00000000-0005-0000-0000-00007D030000}"/>
    <cellStyle name="Navadno 4 2 4 4_Infrastruktura LN VG 2" xfId="500" xr:uid="{00000000-0005-0000-0000-00007E030000}"/>
    <cellStyle name="Navadno 4 2 4 5" xfId="501" xr:uid="{00000000-0005-0000-0000-00007F030000}"/>
    <cellStyle name="Navadno 4 2 4 5 2" xfId="502" xr:uid="{00000000-0005-0000-0000-000080030000}"/>
    <cellStyle name="Navadno 4 2 4 5 2 2" xfId="1056" xr:uid="{00000000-0005-0000-0000-000081030000}"/>
    <cellStyle name="Navadno 4 2 4 5 2 2 2" xfId="1388" xr:uid="{00000000-0005-0000-0000-000082030000}"/>
    <cellStyle name="Navadno 4 2 4 5 2 2 3" xfId="1713" xr:uid="{00000000-0005-0000-0000-000083030000}"/>
    <cellStyle name="Navadno 4 2 4 5 2 3" xfId="1227" xr:uid="{00000000-0005-0000-0000-000084030000}"/>
    <cellStyle name="Navadno 4 2 4 5 2 4" xfId="1552" xr:uid="{00000000-0005-0000-0000-000085030000}"/>
    <cellStyle name="Navadno 4 2 4 5 3" xfId="1055" xr:uid="{00000000-0005-0000-0000-000086030000}"/>
    <cellStyle name="Navadno 4 2 4 5 3 2" xfId="1387" xr:uid="{00000000-0005-0000-0000-000087030000}"/>
    <cellStyle name="Navadno 4 2 4 5 3 3" xfId="1712" xr:uid="{00000000-0005-0000-0000-000088030000}"/>
    <cellStyle name="Navadno 4 2 4 5 4" xfId="1226" xr:uid="{00000000-0005-0000-0000-000089030000}"/>
    <cellStyle name="Navadno 4 2 4 5 5" xfId="1551" xr:uid="{00000000-0005-0000-0000-00008A030000}"/>
    <cellStyle name="Navadno 4 2 4 5_Infrastruktura LN VG 2" xfId="503" xr:uid="{00000000-0005-0000-0000-00008B030000}"/>
    <cellStyle name="Navadno 4 2 4 6" xfId="504" xr:uid="{00000000-0005-0000-0000-00008C030000}"/>
    <cellStyle name="Navadno 4 2 4 6 2" xfId="1057" xr:uid="{00000000-0005-0000-0000-00008D030000}"/>
    <cellStyle name="Navadno 4 2 4 6 2 2" xfId="1389" xr:uid="{00000000-0005-0000-0000-00008E030000}"/>
    <cellStyle name="Navadno 4 2 4 6 2 3" xfId="1714" xr:uid="{00000000-0005-0000-0000-00008F030000}"/>
    <cellStyle name="Navadno 4 2 4 6 3" xfId="1228" xr:uid="{00000000-0005-0000-0000-000090030000}"/>
    <cellStyle name="Navadno 4 2 4 6 4" xfId="1553" xr:uid="{00000000-0005-0000-0000-000091030000}"/>
    <cellStyle name="Navadno 4 2 4 7" xfId="1048" xr:uid="{00000000-0005-0000-0000-000092030000}"/>
    <cellStyle name="Navadno 4 2 4 7 2" xfId="1380" xr:uid="{00000000-0005-0000-0000-000093030000}"/>
    <cellStyle name="Navadno 4 2 4 7 3" xfId="1705" xr:uid="{00000000-0005-0000-0000-000094030000}"/>
    <cellStyle name="Navadno 4 2 4 8" xfId="1219" xr:uid="{00000000-0005-0000-0000-000095030000}"/>
    <cellStyle name="Navadno 4 2 4 9" xfId="1544" xr:uid="{00000000-0005-0000-0000-000096030000}"/>
    <cellStyle name="Navadno 4 2 4_Infrastruktura LN VG 2" xfId="505" xr:uid="{00000000-0005-0000-0000-000097030000}"/>
    <cellStyle name="Navadno 4 3" xfId="506" xr:uid="{00000000-0005-0000-0000-000098030000}"/>
    <cellStyle name="Navadno 4 3 10" xfId="975" xr:uid="{00000000-0005-0000-0000-000099030000}"/>
    <cellStyle name="Navadno 4 3 10 2" xfId="1144" xr:uid="{00000000-0005-0000-0000-00009A030000}"/>
    <cellStyle name="Navadno 4 3 10 2 2" xfId="1472" xr:uid="{00000000-0005-0000-0000-00009B030000}"/>
    <cellStyle name="Navadno 4 3 10 2 3" xfId="1797" xr:uid="{00000000-0005-0000-0000-00009C030000}"/>
    <cellStyle name="Navadno 4 3 10 3" xfId="1311" xr:uid="{00000000-0005-0000-0000-00009D030000}"/>
    <cellStyle name="Navadno 4 3 10 4" xfId="1636" xr:uid="{00000000-0005-0000-0000-00009E030000}"/>
    <cellStyle name="Navadno 4 3 11" xfId="1058" xr:uid="{00000000-0005-0000-0000-00009F030000}"/>
    <cellStyle name="Navadno 4 3 11 2" xfId="1390" xr:uid="{00000000-0005-0000-0000-0000A0030000}"/>
    <cellStyle name="Navadno 4 3 11 3" xfId="1715" xr:uid="{00000000-0005-0000-0000-0000A1030000}"/>
    <cellStyle name="Navadno 4 3 12" xfId="1148" xr:uid="{00000000-0005-0000-0000-0000A2030000}"/>
    <cellStyle name="Navadno 4 3 12 2" xfId="1474" xr:uid="{00000000-0005-0000-0000-0000A3030000}"/>
    <cellStyle name="Navadno 4 3 12 3" xfId="1799" xr:uid="{00000000-0005-0000-0000-0000A4030000}"/>
    <cellStyle name="Navadno 4 3 13" xfId="1229" xr:uid="{00000000-0005-0000-0000-0000A5030000}"/>
    <cellStyle name="Navadno 4 3 14" xfId="1554" xr:uid="{00000000-0005-0000-0000-0000A6030000}"/>
    <cellStyle name="Navadno 4 3 15" xfId="1802" xr:uid="{00000000-0005-0000-0000-0000A7030000}"/>
    <cellStyle name="Navadno 4 3 2" xfId="507" xr:uid="{00000000-0005-0000-0000-0000A8030000}"/>
    <cellStyle name="Navadno 4 3 2 2" xfId="508" xr:uid="{00000000-0005-0000-0000-0000A9030000}"/>
    <cellStyle name="Navadno 4 3 2 2 2" xfId="509" xr:uid="{00000000-0005-0000-0000-0000AA030000}"/>
    <cellStyle name="Navadno 4 3 2 2 2 2" xfId="510" xr:uid="{00000000-0005-0000-0000-0000AB030000}"/>
    <cellStyle name="Navadno 4 3 2 2 2 2 2" xfId="1060" xr:uid="{00000000-0005-0000-0000-0000AC030000}"/>
    <cellStyle name="Navadno 4 3 2 2 2 2 2 2" xfId="1392" xr:uid="{00000000-0005-0000-0000-0000AD030000}"/>
    <cellStyle name="Navadno 4 3 2 2 2 2 2 3" xfId="1717" xr:uid="{00000000-0005-0000-0000-0000AE030000}"/>
    <cellStyle name="Navadno 4 3 2 2 2 2 3" xfId="1231" xr:uid="{00000000-0005-0000-0000-0000AF030000}"/>
    <cellStyle name="Navadno 4 3 2 2 2 2 4" xfId="1556" xr:uid="{00000000-0005-0000-0000-0000B0030000}"/>
    <cellStyle name="Navadno 4 3 2 2 2 3" xfId="1059" xr:uid="{00000000-0005-0000-0000-0000B1030000}"/>
    <cellStyle name="Navadno 4 3 2 2 2 3 2" xfId="1391" xr:uid="{00000000-0005-0000-0000-0000B2030000}"/>
    <cellStyle name="Navadno 4 3 2 2 2 3 3" xfId="1716" xr:uid="{00000000-0005-0000-0000-0000B3030000}"/>
    <cellStyle name="Navadno 4 3 2 2 2 4" xfId="1230" xr:uid="{00000000-0005-0000-0000-0000B4030000}"/>
    <cellStyle name="Navadno 4 3 2 2 2 5" xfId="1555" xr:uid="{00000000-0005-0000-0000-0000B5030000}"/>
    <cellStyle name="Navadno 4 3 2 2 2_Infrastruktura LN VG 2" xfId="511" xr:uid="{00000000-0005-0000-0000-0000B6030000}"/>
    <cellStyle name="Navadno 4 3 2 2 3" xfId="512" xr:uid="{00000000-0005-0000-0000-0000B7030000}"/>
    <cellStyle name="Navadno 4 3 2 2 3 2" xfId="513" xr:uid="{00000000-0005-0000-0000-0000B8030000}"/>
    <cellStyle name="Navadno 4 3 2 2 3 2 2" xfId="1062" xr:uid="{00000000-0005-0000-0000-0000B9030000}"/>
    <cellStyle name="Navadno 4 3 2 2 3 2 2 2" xfId="1394" xr:uid="{00000000-0005-0000-0000-0000BA030000}"/>
    <cellStyle name="Navadno 4 3 2 2 3 2 2 3" xfId="1719" xr:uid="{00000000-0005-0000-0000-0000BB030000}"/>
    <cellStyle name="Navadno 4 3 2 2 3 2 3" xfId="1233" xr:uid="{00000000-0005-0000-0000-0000BC030000}"/>
    <cellStyle name="Navadno 4 3 2 2 3 2 4" xfId="1558" xr:uid="{00000000-0005-0000-0000-0000BD030000}"/>
    <cellStyle name="Navadno 4 3 2 2 3 3" xfId="1061" xr:uid="{00000000-0005-0000-0000-0000BE030000}"/>
    <cellStyle name="Navadno 4 3 2 2 3 3 2" xfId="1393" xr:uid="{00000000-0005-0000-0000-0000BF030000}"/>
    <cellStyle name="Navadno 4 3 2 2 3 3 3" xfId="1718" xr:uid="{00000000-0005-0000-0000-0000C0030000}"/>
    <cellStyle name="Navadno 4 3 2 2 3 4" xfId="1232" xr:uid="{00000000-0005-0000-0000-0000C1030000}"/>
    <cellStyle name="Navadno 4 3 2 2 3 5" xfId="1557" xr:uid="{00000000-0005-0000-0000-0000C2030000}"/>
    <cellStyle name="Navadno 4 3 2 2 3_Infrastruktura LN VG 2" xfId="514" xr:uid="{00000000-0005-0000-0000-0000C3030000}"/>
    <cellStyle name="Navadno 4 3 2 2 4" xfId="515" xr:uid="{00000000-0005-0000-0000-0000C4030000}"/>
    <cellStyle name="Navadno 4 3 2 2 4 2" xfId="516" xr:uid="{00000000-0005-0000-0000-0000C5030000}"/>
    <cellStyle name="Navadno 4 3 2 2 4 2 2" xfId="1064" xr:uid="{00000000-0005-0000-0000-0000C6030000}"/>
    <cellStyle name="Navadno 4 3 2 2 4 2 2 2" xfId="1396" xr:uid="{00000000-0005-0000-0000-0000C7030000}"/>
    <cellStyle name="Navadno 4 3 2 2 4 2 2 3" xfId="1721" xr:uid="{00000000-0005-0000-0000-0000C8030000}"/>
    <cellStyle name="Navadno 4 3 2 2 4 2 3" xfId="1235" xr:uid="{00000000-0005-0000-0000-0000C9030000}"/>
    <cellStyle name="Navadno 4 3 2 2 4 2 4" xfId="1560" xr:uid="{00000000-0005-0000-0000-0000CA030000}"/>
    <cellStyle name="Navadno 4 3 2 2 4 3" xfId="1063" xr:uid="{00000000-0005-0000-0000-0000CB030000}"/>
    <cellStyle name="Navadno 4 3 2 2 4 3 2" xfId="1395" xr:uid="{00000000-0005-0000-0000-0000CC030000}"/>
    <cellStyle name="Navadno 4 3 2 2 4 3 3" xfId="1720" xr:uid="{00000000-0005-0000-0000-0000CD030000}"/>
    <cellStyle name="Navadno 4 3 2 2 4 4" xfId="1234" xr:uid="{00000000-0005-0000-0000-0000CE030000}"/>
    <cellStyle name="Navadno 4 3 2 2 4 5" xfId="1559" xr:uid="{00000000-0005-0000-0000-0000CF030000}"/>
    <cellStyle name="Navadno 4 3 2 2 4_Infrastruktura LN VG 2" xfId="517" xr:uid="{00000000-0005-0000-0000-0000D0030000}"/>
    <cellStyle name="Navadno 4 3 2 2 5" xfId="518" xr:uid="{00000000-0005-0000-0000-0000D1030000}"/>
    <cellStyle name="Navadno 4 3 2 2 5 2" xfId="519" xr:uid="{00000000-0005-0000-0000-0000D2030000}"/>
    <cellStyle name="Navadno 4 3 2 2 5 2 2" xfId="1066" xr:uid="{00000000-0005-0000-0000-0000D3030000}"/>
    <cellStyle name="Navadno 4 3 2 2 5 2 2 2" xfId="1398" xr:uid="{00000000-0005-0000-0000-0000D4030000}"/>
    <cellStyle name="Navadno 4 3 2 2 5 2 2 3" xfId="1723" xr:uid="{00000000-0005-0000-0000-0000D5030000}"/>
    <cellStyle name="Navadno 4 3 2 2 5 2 3" xfId="1237" xr:uid="{00000000-0005-0000-0000-0000D6030000}"/>
    <cellStyle name="Navadno 4 3 2 2 5 2 4" xfId="1562" xr:uid="{00000000-0005-0000-0000-0000D7030000}"/>
    <cellStyle name="Navadno 4 3 2 2 5 3" xfId="1065" xr:uid="{00000000-0005-0000-0000-0000D8030000}"/>
    <cellStyle name="Navadno 4 3 2 2 5 3 2" xfId="1397" xr:uid="{00000000-0005-0000-0000-0000D9030000}"/>
    <cellStyle name="Navadno 4 3 2 2 5 3 3" xfId="1722" xr:uid="{00000000-0005-0000-0000-0000DA030000}"/>
    <cellStyle name="Navadno 4 3 2 2 5 4" xfId="1236" xr:uid="{00000000-0005-0000-0000-0000DB030000}"/>
    <cellStyle name="Navadno 4 3 2 2 5 5" xfId="1561" xr:uid="{00000000-0005-0000-0000-0000DC030000}"/>
    <cellStyle name="Navadno 4 3 2 2 5_Infrastruktura LN VG 2" xfId="520" xr:uid="{00000000-0005-0000-0000-0000DD030000}"/>
    <cellStyle name="Navadno 4 3 2 2 6" xfId="521" xr:uid="{00000000-0005-0000-0000-0000DE030000}"/>
    <cellStyle name="Navadno 4 3 2 2 6 2" xfId="1067" xr:uid="{00000000-0005-0000-0000-0000DF030000}"/>
    <cellStyle name="Navadno 4 3 2 2 6 2 2" xfId="1399" xr:uid="{00000000-0005-0000-0000-0000E0030000}"/>
    <cellStyle name="Navadno 4 3 2 2 6 2 3" xfId="1724" xr:uid="{00000000-0005-0000-0000-0000E1030000}"/>
    <cellStyle name="Navadno 4 3 2 2 6 3" xfId="1238" xr:uid="{00000000-0005-0000-0000-0000E2030000}"/>
    <cellStyle name="Navadno 4 3 2 2 6 4" xfId="1563" xr:uid="{00000000-0005-0000-0000-0000E3030000}"/>
    <cellStyle name="Navadno 4 3 2 2 7" xfId="522" xr:uid="{00000000-0005-0000-0000-0000E4030000}"/>
    <cellStyle name="Navadno 4 3 2 2 7 2" xfId="1068" xr:uid="{00000000-0005-0000-0000-0000E5030000}"/>
    <cellStyle name="Navadno 4 3 2 2 7 2 2" xfId="1400" xr:uid="{00000000-0005-0000-0000-0000E6030000}"/>
    <cellStyle name="Navadno 4 3 2 2 7 2 3" xfId="1725" xr:uid="{00000000-0005-0000-0000-0000E7030000}"/>
    <cellStyle name="Navadno 4 3 2 2 7 3" xfId="1239" xr:uid="{00000000-0005-0000-0000-0000E8030000}"/>
    <cellStyle name="Navadno 4 3 2 2 7 4" xfId="1564" xr:uid="{00000000-0005-0000-0000-0000E9030000}"/>
    <cellStyle name="Navadno 4 3 2 3" xfId="523" xr:uid="{00000000-0005-0000-0000-0000EA030000}"/>
    <cellStyle name="Navadno 4 3 2 3 2" xfId="524" xr:uid="{00000000-0005-0000-0000-0000EB030000}"/>
    <cellStyle name="Navadno 4 3 2 3 2 2" xfId="525" xr:uid="{00000000-0005-0000-0000-0000EC030000}"/>
    <cellStyle name="Navadno 4 3 2 3 2 2 2" xfId="1071" xr:uid="{00000000-0005-0000-0000-0000ED030000}"/>
    <cellStyle name="Navadno 4 3 2 3 2 2 2 2" xfId="1403" xr:uid="{00000000-0005-0000-0000-0000EE030000}"/>
    <cellStyle name="Navadno 4 3 2 3 2 2 2 3" xfId="1728" xr:uid="{00000000-0005-0000-0000-0000EF030000}"/>
    <cellStyle name="Navadno 4 3 2 3 2 2 3" xfId="1242" xr:uid="{00000000-0005-0000-0000-0000F0030000}"/>
    <cellStyle name="Navadno 4 3 2 3 2 2 4" xfId="1567" xr:uid="{00000000-0005-0000-0000-0000F1030000}"/>
    <cellStyle name="Navadno 4 3 2 3 2 3" xfId="1070" xr:uid="{00000000-0005-0000-0000-0000F2030000}"/>
    <cellStyle name="Navadno 4 3 2 3 2 3 2" xfId="1402" xr:uid="{00000000-0005-0000-0000-0000F3030000}"/>
    <cellStyle name="Navadno 4 3 2 3 2 3 3" xfId="1727" xr:uid="{00000000-0005-0000-0000-0000F4030000}"/>
    <cellStyle name="Navadno 4 3 2 3 2 4" xfId="1241" xr:uid="{00000000-0005-0000-0000-0000F5030000}"/>
    <cellStyle name="Navadno 4 3 2 3 2 5" xfId="1566" xr:uid="{00000000-0005-0000-0000-0000F6030000}"/>
    <cellStyle name="Navadno 4 3 2 3 2_Infrastruktura LN VG 2" xfId="526" xr:uid="{00000000-0005-0000-0000-0000F7030000}"/>
    <cellStyle name="Navadno 4 3 2 3 3" xfId="527" xr:uid="{00000000-0005-0000-0000-0000F8030000}"/>
    <cellStyle name="Navadno 4 3 2 3 3 2" xfId="528" xr:uid="{00000000-0005-0000-0000-0000F9030000}"/>
    <cellStyle name="Navadno 4 3 2 3 3 2 2" xfId="1073" xr:uid="{00000000-0005-0000-0000-0000FA030000}"/>
    <cellStyle name="Navadno 4 3 2 3 3 2 2 2" xfId="1405" xr:uid="{00000000-0005-0000-0000-0000FB030000}"/>
    <cellStyle name="Navadno 4 3 2 3 3 2 2 3" xfId="1730" xr:uid="{00000000-0005-0000-0000-0000FC030000}"/>
    <cellStyle name="Navadno 4 3 2 3 3 2 3" xfId="1244" xr:uid="{00000000-0005-0000-0000-0000FD030000}"/>
    <cellStyle name="Navadno 4 3 2 3 3 2 4" xfId="1569" xr:uid="{00000000-0005-0000-0000-0000FE030000}"/>
    <cellStyle name="Navadno 4 3 2 3 3 3" xfId="1072" xr:uid="{00000000-0005-0000-0000-0000FF030000}"/>
    <cellStyle name="Navadno 4 3 2 3 3 3 2" xfId="1404" xr:uid="{00000000-0005-0000-0000-000000040000}"/>
    <cellStyle name="Navadno 4 3 2 3 3 3 3" xfId="1729" xr:uid="{00000000-0005-0000-0000-000001040000}"/>
    <cellStyle name="Navadno 4 3 2 3 3 4" xfId="1243" xr:uid="{00000000-0005-0000-0000-000002040000}"/>
    <cellStyle name="Navadno 4 3 2 3 3 5" xfId="1568" xr:uid="{00000000-0005-0000-0000-000003040000}"/>
    <cellStyle name="Navadno 4 3 2 3 3_Infrastruktura LN VG 2" xfId="529" xr:uid="{00000000-0005-0000-0000-000004040000}"/>
    <cellStyle name="Navadno 4 3 2 3 4" xfId="530" xr:uid="{00000000-0005-0000-0000-000005040000}"/>
    <cellStyle name="Navadno 4 3 2 3 4 2" xfId="531" xr:uid="{00000000-0005-0000-0000-000006040000}"/>
    <cellStyle name="Navadno 4 3 2 3 4 2 2" xfId="1075" xr:uid="{00000000-0005-0000-0000-000007040000}"/>
    <cellStyle name="Navadno 4 3 2 3 4 2 2 2" xfId="1407" xr:uid="{00000000-0005-0000-0000-000008040000}"/>
    <cellStyle name="Navadno 4 3 2 3 4 2 2 3" xfId="1732" xr:uid="{00000000-0005-0000-0000-000009040000}"/>
    <cellStyle name="Navadno 4 3 2 3 4 2 3" xfId="1246" xr:uid="{00000000-0005-0000-0000-00000A040000}"/>
    <cellStyle name="Navadno 4 3 2 3 4 2 4" xfId="1571" xr:uid="{00000000-0005-0000-0000-00000B040000}"/>
    <cellStyle name="Navadno 4 3 2 3 4 3" xfId="1074" xr:uid="{00000000-0005-0000-0000-00000C040000}"/>
    <cellStyle name="Navadno 4 3 2 3 4 3 2" xfId="1406" xr:uid="{00000000-0005-0000-0000-00000D040000}"/>
    <cellStyle name="Navadno 4 3 2 3 4 3 3" xfId="1731" xr:uid="{00000000-0005-0000-0000-00000E040000}"/>
    <cellStyle name="Navadno 4 3 2 3 4 4" xfId="1245" xr:uid="{00000000-0005-0000-0000-00000F040000}"/>
    <cellStyle name="Navadno 4 3 2 3 4 5" xfId="1570" xr:uid="{00000000-0005-0000-0000-000010040000}"/>
    <cellStyle name="Navadno 4 3 2 3 4_Infrastruktura LN VG 2" xfId="532" xr:uid="{00000000-0005-0000-0000-000011040000}"/>
    <cellStyle name="Navadno 4 3 2 3 5" xfId="533" xr:uid="{00000000-0005-0000-0000-000012040000}"/>
    <cellStyle name="Navadno 4 3 2 3 5 2" xfId="534" xr:uid="{00000000-0005-0000-0000-000013040000}"/>
    <cellStyle name="Navadno 4 3 2 3 5 2 2" xfId="1077" xr:uid="{00000000-0005-0000-0000-000014040000}"/>
    <cellStyle name="Navadno 4 3 2 3 5 2 2 2" xfId="1409" xr:uid="{00000000-0005-0000-0000-000015040000}"/>
    <cellStyle name="Navadno 4 3 2 3 5 2 2 3" xfId="1734" xr:uid="{00000000-0005-0000-0000-000016040000}"/>
    <cellStyle name="Navadno 4 3 2 3 5 2 3" xfId="1248" xr:uid="{00000000-0005-0000-0000-000017040000}"/>
    <cellStyle name="Navadno 4 3 2 3 5 2 4" xfId="1573" xr:uid="{00000000-0005-0000-0000-000018040000}"/>
    <cellStyle name="Navadno 4 3 2 3 5 3" xfId="1076" xr:uid="{00000000-0005-0000-0000-000019040000}"/>
    <cellStyle name="Navadno 4 3 2 3 5 3 2" xfId="1408" xr:uid="{00000000-0005-0000-0000-00001A040000}"/>
    <cellStyle name="Navadno 4 3 2 3 5 3 3" xfId="1733" xr:uid="{00000000-0005-0000-0000-00001B040000}"/>
    <cellStyle name="Navadno 4 3 2 3 5 4" xfId="1247" xr:uid="{00000000-0005-0000-0000-00001C040000}"/>
    <cellStyle name="Navadno 4 3 2 3 5 5" xfId="1572" xr:uid="{00000000-0005-0000-0000-00001D040000}"/>
    <cellStyle name="Navadno 4 3 2 3 5_Infrastruktura LN VG 2" xfId="535" xr:uid="{00000000-0005-0000-0000-00001E040000}"/>
    <cellStyle name="Navadno 4 3 2 3 6" xfId="536" xr:uid="{00000000-0005-0000-0000-00001F040000}"/>
    <cellStyle name="Navadno 4 3 2 3 6 2" xfId="1078" xr:uid="{00000000-0005-0000-0000-000020040000}"/>
    <cellStyle name="Navadno 4 3 2 3 6 2 2" xfId="1410" xr:uid="{00000000-0005-0000-0000-000021040000}"/>
    <cellStyle name="Navadno 4 3 2 3 6 2 3" xfId="1735" xr:uid="{00000000-0005-0000-0000-000022040000}"/>
    <cellStyle name="Navadno 4 3 2 3 6 3" xfId="1249" xr:uid="{00000000-0005-0000-0000-000023040000}"/>
    <cellStyle name="Navadno 4 3 2 3 6 4" xfId="1574" xr:uid="{00000000-0005-0000-0000-000024040000}"/>
    <cellStyle name="Navadno 4 3 2 3 7" xfId="1069" xr:uid="{00000000-0005-0000-0000-000025040000}"/>
    <cellStyle name="Navadno 4 3 2 3 7 2" xfId="1401" xr:uid="{00000000-0005-0000-0000-000026040000}"/>
    <cellStyle name="Navadno 4 3 2 3 7 3" xfId="1726" xr:uid="{00000000-0005-0000-0000-000027040000}"/>
    <cellStyle name="Navadno 4 3 2 3 8" xfId="1240" xr:uid="{00000000-0005-0000-0000-000028040000}"/>
    <cellStyle name="Navadno 4 3 2 3 9" xfId="1565" xr:uid="{00000000-0005-0000-0000-000029040000}"/>
    <cellStyle name="Navadno 4 3 2 3_Infrastruktura LN VG 2" xfId="537" xr:uid="{00000000-0005-0000-0000-00002A040000}"/>
    <cellStyle name="Navadno 4 3 2 4" xfId="538" xr:uid="{00000000-0005-0000-0000-00002B040000}"/>
    <cellStyle name="Navadno 4 3 2 4 2" xfId="1079" xr:uid="{00000000-0005-0000-0000-00002C040000}"/>
    <cellStyle name="Navadno 4 3 2 4 2 2" xfId="1411" xr:uid="{00000000-0005-0000-0000-00002D040000}"/>
    <cellStyle name="Navadno 4 3 2 4 2 3" xfId="1736" xr:uid="{00000000-0005-0000-0000-00002E040000}"/>
    <cellStyle name="Navadno 4 3 2 4 3" xfId="1250" xr:uid="{00000000-0005-0000-0000-00002F040000}"/>
    <cellStyle name="Navadno 4 3 2 4 4" xfId="1575" xr:uid="{00000000-0005-0000-0000-000030040000}"/>
    <cellStyle name="Navadno 4 3 2 5" xfId="1807" xr:uid="{00000000-0005-0000-0000-000031040000}"/>
    <cellStyle name="Navadno 4 3 2_infrastruktura Hozjan- predračun1-popravljen" xfId="539" xr:uid="{00000000-0005-0000-0000-000032040000}"/>
    <cellStyle name="Navadno 4 3 3" xfId="540" xr:uid="{00000000-0005-0000-0000-000033040000}"/>
    <cellStyle name="Navadno 4 3 3 2" xfId="541" xr:uid="{00000000-0005-0000-0000-000034040000}"/>
    <cellStyle name="Navadno 4 3 3 2 2" xfId="542" xr:uid="{00000000-0005-0000-0000-000035040000}"/>
    <cellStyle name="Navadno 4 3 3 2 2 2" xfId="543" xr:uid="{00000000-0005-0000-0000-000036040000}"/>
    <cellStyle name="Navadno 4 3 3 2 2 2 2" xfId="1082" xr:uid="{00000000-0005-0000-0000-000037040000}"/>
    <cellStyle name="Navadno 4 3 3 2 2 2 2 2" xfId="1414" xr:uid="{00000000-0005-0000-0000-000038040000}"/>
    <cellStyle name="Navadno 4 3 3 2 2 2 2 3" xfId="1739" xr:uid="{00000000-0005-0000-0000-000039040000}"/>
    <cellStyle name="Navadno 4 3 3 2 2 2 3" xfId="1253" xr:uid="{00000000-0005-0000-0000-00003A040000}"/>
    <cellStyle name="Navadno 4 3 3 2 2 2 4" xfId="1578" xr:uid="{00000000-0005-0000-0000-00003B040000}"/>
    <cellStyle name="Navadno 4 3 3 2 2 3" xfId="1081" xr:uid="{00000000-0005-0000-0000-00003C040000}"/>
    <cellStyle name="Navadno 4 3 3 2 2 3 2" xfId="1413" xr:uid="{00000000-0005-0000-0000-00003D040000}"/>
    <cellStyle name="Navadno 4 3 3 2 2 3 3" xfId="1738" xr:uid="{00000000-0005-0000-0000-00003E040000}"/>
    <cellStyle name="Navadno 4 3 3 2 2 4" xfId="1252" xr:uid="{00000000-0005-0000-0000-00003F040000}"/>
    <cellStyle name="Navadno 4 3 3 2 2 5" xfId="1577" xr:uid="{00000000-0005-0000-0000-000040040000}"/>
    <cellStyle name="Navadno 4 3 3 2 2_Infrastruktura LN VG 2" xfId="544" xr:uid="{00000000-0005-0000-0000-000041040000}"/>
    <cellStyle name="Navadno 4 3 3 2 3" xfId="545" xr:uid="{00000000-0005-0000-0000-000042040000}"/>
    <cellStyle name="Navadno 4 3 3 2 3 2" xfId="546" xr:uid="{00000000-0005-0000-0000-000043040000}"/>
    <cellStyle name="Navadno 4 3 3 2 3 2 2" xfId="1084" xr:uid="{00000000-0005-0000-0000-000044040000}"/>
    <cellStyle name="Navadno 4 3 3 2 3 2 2 2" xfId="1416" xr:uid="{00000000-0005-0000-0000-000045040000}"/>
    <cellStyle name="Navadno 4 3 3 2 3 2 2 3" xfId="1741" xr:uid="{00000000-0005-0000-0000-000046040000}"/>
    <cellStyle name="Navadno 4 3 3 2 3 2 3" xfId="1255" xr:uid="{00000000-0005-0000-0000-000047040000}"/>
    <cellStyle name="Navadno 4 3 3 2 3 2 4" xfId="1580" xr:uid="{00000000-0005-0000-0000-000048040000}"/>
    <cellStyle name="Navadno 4 3 3 2 3 3" xfId="1083" xr:uid="{00000000-0005-0000-0000-000049040000}"/>
    <cellStyle name="Navadno 4 3 3 2 3 3 2" xfId="1415" xr:uid="{00000000-0005-0000-0000-00004A040000}"/>
    <cellStyle name="Navadno 4 3 3 2 3 3 3" xfId="1740" xr:uid="{00000000-0005-0000-0000-00004B040000}"/>
    <cellStyle name="Navadno 4 3 3 2 3 4" xfId="1254" xr:uid="{00000000-0005-0000-0000-00004C040000}"/>
    <cellStyle name="Navadno 4 3 3 2 3 5" xfId="1579" xr:uid="{00000000-0005-0000-0000-00004D040000}"/>
    <cellStyle name="Navadno 4 3 3 2 3_Infrastruktura LN VG 2" xfId="547" xr:uid="{00000000-0005-0000-0000-00004E040000}"/>
    <cellStyle name="Navadno 4 3 3 2 4" xfId="548" xr:uid="{00000000-0005-0000-0000-00004F040000}"/>
    <cellStyle name="Navadno 4 3 3 2 4 2" xfId="549" xr:uid="{00000000-0005-0000-0000-000050040000}"/>
    <cellStyle name="Navadno 4 3 3 2 4 2 2" xfId="1086" xr:uid="{00000000-0005-0000-0000-000051040000}"/>
    <cellStyle name="Navadno 4 3 3 2 4 2 2 2" xfId="1418" xr:uid="{00000000-0005-0000-0000-000052040000}"/>
    <cellStyle name="Navadno 4 3 3 2 4 2 2 3" xfId="1743" xr:uid="{00000000-0005-0000-0000-000053040000}"/>
    <cellStyle name="Navadno 4 3 3 2 4 2 3" xfId="1257" xr:uid="{00000000-0005-0000-0000-000054040000}"/>
    <cellStyle name="Navadno 4 3 3 2 4 2 4" xfId="1582" xr:uid="{00000000-0005-0000-0000-000055040000}"/>
    <cellStyle name="Navadno 4 3 3 2 4 3" xfId="1085" xr:uid="{00000000-0005-0000-0000-000056040000}"/>
    <cellStyle name="Navadno 4 3 3 2 4 3 2" xfId="1417" xr:uid="{00000000-0005-0000-0000-000057040000}"/>
    <cellStyle name="Navadno 4 3 3 2 4 3 3" xfId="1742" xr:uid="{00000000-0005-0000-0000-000058040000}"/>
    <cellStyle name="Navadno 4 3 3 2 4 4" xfId="1256" xr:uid="{00000000-0005-0000-0000-000059040000}"/>
    <cellStyle name="Navadno 4 3 3 2 4 5" xfId="1581" xr:uid="{00000000-0005-0000-0000-00005A040000}"/>
    <cellStyle name="Navadno 4 3 3 2 4_Infrastruktura LN VG 2" xfId="550" xr:uid="{00000000-0005-0000-0000-00005B040000}"/>
    <cellStyle name="Navadno 4 3 3 2 5" xfId="551" xr:uid="{00000000-0005-0000-0000-00005C040000}"/>
    <cellStyle name="Navadno 4 3 3 2 5 2" xfId="552" xr:uid="{00000000-0005-0000-0000-00005D040000}"/>
    <cellStyle name="Navadno 4 3 3 2 5 2 2" xfId="1088" xr:uid="{00000000-0005-0000-0000-00005E040000}"/>
    <cellStyle name="Navadno 4 3 3 2 5 2 2 2" xfId="1420" xr:uid="{00000000-0005-0000-0000-00005F040000}"/>
    <cellStyle name="Navadno 4 3 3 2 5 2 2 3" xfId="1745" xr:uid="{00000000-0005-0000-0000-000060040000}"/>
    <cellStyle name="Navadno 4 3 3 2 5 2 3" xfId="1259" xr:uid="{00000000-0005-0000-0000-000061040000}"/>
    <cellStyle name="Navadno 4 3 3 2 5 2 4" xfId="1584" xr:uid="{00000000-0005-0000-0000-000062040000}"/>
    <cellStyle name="Navadno 4 3 3 2 5 3" xfId="1087" xr:uid="{00000000-0005-0000-0000-000063040000}"/>
    <cellStyle name="Navadno 4 3 3 2 5 3 2" xfId="1419" xr:uid="{00000000-0005-0000-0000-000064040000}"/>
    <cellStyle name="Navadno 4 3 3 2 5 3 3" xfId="1744" xr:uid="{00000000-0005-0000-0000-000065040000}"/>
    <cellStyle name="Navadno 4 3 3 2 5 4" xfId="1258" xr:uid="{00000000-0005-0000-0000-000066040000}"/>
    <cellStyle name="Navadno 4 3 3 2 5 5" xfId="1583" xr:uid="{00000000-0005-0000-0000-000067040000}"/>
    <cellStyle name="Navadno 4 3 3 2 5_Infrastruktura LN VG 2" xfId="553" xr:uid="{00000000-0005-0000-0000-000068040000}"/>
    <cellStyle name="Navadno 4 3 3 2 6" xfId="554" xr:uid="{00000000-0005-0000-0000-000069040000}"/>
    <cellStyle name="Navadno 4 3 3 2 6 2" xfId="1089" xr:uid="{00000000-0005-0000-0000-00006A040000}"/>
    <cellStyle name="Navadno 4 3 3 2 6 2 2" xfId="1421" xr:uid="{00000000-0005-0000-0000-00006B040000}"/>
    <cellStyle name="Navadno 4 3 3 2 6 2 3" xfId="1746" xr:uid="{00000000-0005-0000-0000-00006C040000}"/>
    <cellStyle name="Navadno 4 3 3 2 6 3" xfId="1260" xr:uid="{00000000-0005-0000-0000-00006D040000}"/>
    <cellStyle name="Navadno 4 3 3 2 6 4" xfId="1585" xr:uid="{00000000-0005-0000-0000-00006E040000}"/>
    <cellStyle name="Navadno 4 3 3 2 7" xfId="1080" xr:uid="{00000000-0005-0000-0000-00006F040000}"/>
    <cellStyle name="Navadno 4 3 3 2 7 2" xfId="1412" xr:uid="{00000000-0005-0000-0000-000070040000}"/>
    <cellStyle name="Navadno 4 3 3 2 7 3" xfId="1737" xr:uid="{00000000-0005-0000-0000-000071040000}"/>
    <cellStyle name="Navadno 4 3 3 2 8" xfId="1251" xr:uid="{00000000-0005-0000-0000-000072040000}"/>
    <cellStyle name="Navadno 4 3 3 2 9" xfId="1576" xr:uid="{00000000-0005-0000-0000-000073040000}"/>
    <cellStyle name="Navadno 4 3 3 2_Infrastruktura LN VG 2" xfId="555" xr:uid="{00000000-0005-0000-0000-000074040000}"/>
    <cellStyle name="Navadno 4 3 4" xfId="556" xr:uid="{00000000-0005-0000-0000-000075040000}"/>
    <cellStyle name="Navadno 4 3 5" xfId="557" xr:uid="{00000000-0005-0000-0000-000076040000}"/>
    <cellStyle name="Navadno 4 3 5 2" xfId="558" xr:uid="{00000000-0005-0000-0000-000077040000}"/>
    <cellStyle name="Navadno 4 3 5 2 2" xfId="559" xr:uid="{00000000-0005-0000-0000-000078040000}"/>
    <cellStyle name="Navadno 4 3 5 2 2 2" xfId="1091" xr:uid="{00000000-0005-0000-0000-000079040000}"/>
    <cellStyle name="Navadno 4 3 5 2 2 2 2" xfId="1423" xr:uid="{00000000-0005-0000-0000-00007A040000}"/>
    <cellStyle name="Navadno 4 3 5 2 2 2 3" xfId="1748" xr:uid="{00000000-0005-0000-0000-00007B040000}"/>
    <cellStyle name="Navadno 4 3 5 2 2 3" xfId="1262" xr:uid="{00000000-0005-0000-0000-00007C040000}"/>
    <cellStyle name="Navadno 4 3 5 2 2 4" xfId="1587" xr:uid="{00000000-0005-0000-0000-00007D040000}"/>
    <cellStyle name="Navadno 4 3 5 2 3" xfId="1090" xr:uid="{00000000-0005-0000-0000-00007E040000}"/>
    <cellStyle name="Navadno 4 3 5 2 3 2" xfId="1422" xr:uid="{00000000-0005-0000-0000-00007F040000}"/>
    <cellStyle name="Navadno 4 3 5 2 3 3" xfId="1747" xr:uid="{00000000-0005-0000-0000-000080040000}"/>
    <cellStyle name="Navadno 4 3 5 2 4" xfId="1261" xr:uid="{00000000-0005-0000-0000-000081040000}"/>
    <cellStyle name="Navadno 4 3 5 2 5" xfId="1586" xr:uid="{00000000-0005-0000-0000-000082040000}"/>
    <cellStyle name="Navadno 4 3 5 2_Infrastruktura LN VG 2" xfId="560" xr:uid="{00000000-0005-0000-0000-000083040000}"/>
    <cellStyle name="Navadno 4 3 5 3" xfId="561" xr:uid="{00000000-0005-0000-0000-000084040000}"/>
    <cellStyle name="Navadno 4 3 5 3 2" xfId="562" xr:uid="{00000000-0005-0000-0000-000085040000}"/>
    <cellStyle name="Navadno 4 3 5 3 2 2" xfId="1093" xr:uid="{00000000-0005-0000-0000-000086040000}"/>
    <cellStyle name="Navadno 4 3 5 3 2 2 2" xfId="1425" xr:uid="{00000000-0005-0000-0000-000087040000}"/>
    <cellStyle name="Navadno 4 3 5 3 2 2 3" xfId="1750" xr:uid="{00000000-0005-0000-0000-000088040000}"/>
    <cellStyle name="Navadno 4 3 5 3 2 3" xfId="1264" xr:uid="{00000000-0005-0000-0000-000089040000}"/>
    <cellStyle name="Navadno 4 3 5 3 2 4" xfId="1589" xr:uid="{00000000-0005-0000-0000-00008A040000}"/>
    <cellStyle name="Navadno 4 3 5 3 3" xfId="1092" xr:uid="{00000000-0005-0000-0000-00008B040000}"/>
    <cellStyle name="Navadno 4 3 5 3 3 2" xfId="1424" xr:uid="{00000000-0005-0000-0000-00008C040000}"/>
    <cellStyle name="Navadno 4 3 5 3 3 3" xfId="1749" xr:uid="{00000000-0005-0000-0000-00008D040000}"/>
    <cellStyle name="Navadno 4 3 5 3 4" xfId="1263" xr:uid="{00000000-0005-0000-0000-00008E040000}"/>
    <cellStyle name="Navadno 4 3 5 3 5" xfId="1588" xr:uid="{00000000-0005-0000-0000-00008F040000}"/>
    <cellStyle name="Navadno 4 3 5 3_Infrastruktura LN VG 2" xfId="563" xr:uid="{00000000-0005-0000-0000-000090040000}"/>
    <cellStyle name="Navadno 4 3 5 4" xfId="564" xr:uid="{00000000-0005-0000-0000-000091040000}"/>
    <cellStyle name="Navadno 4 3 5 4 2" xfId="565" xr:uid="{00000000-0005-0000-0000-000092040000}"/>
    <cellStyle name="Navadno 4 3 5 4 2 2" xfId="1095" xr:uid="{00000000-0005-0000-0000-000093040000}"/>
    <cellStyle name="Navadno 4 3 5 4 2 2 2" xfId="1427" xr:uid="{00000000-0005-0000-0000-000094040000}"/>
    <cellStyle name="Navadno 4 3 5 4 2 2 3" xfId="1752" xr:uid="{00000000-0005-0000-0000-000095040000}"/>
    <cellStyle name="Navadno 4 3 5 4 2 3" xfId="1266" xr:uid="{00000000-0005-0000-0000-000096040000}"/>
    <cellStyle name="Navadno 4 3 5 4 2 4" xfId="1591" xr:uid="{00000000-0005-0000-0000-000097040000}"/>
    <cellStyle name="Navadno 4 3 5 4 3" xfId="1094" xr:uid="{00000000-0005-0000-0000-000098040000}"/>
    <cellStyle name="Navadno 4 3 5 4 3 2" xfId="1426" xr:uid="{00000000-0005-0000-0000-000099040000}"/>
    <cellStyle name="Navadno 4 3 5 4 3 3" xfId="1751" xr:uid="{00000000-0005-0000-0000-00009A040000}"/>
    <cellStyle name="Navadno 4 3 5 4 4" xfId="1265" xr:uid="{00000000-0005-0000-0000-00009B040000}"/>
    <cellStyle name="Navadno 4 3 5 4 5" xfId="1590" xr:uid="{00000000-0005-0000-0000-00009C040000}"/>
    <cellStyle name="Navadno 4 3 5 4_Infrastruktura LN VG 2" xfId="566" xr:uid="{00000000-0005-0000-0000-00009D040000}"/>
    <cellStyle name="Navadno 4 3 5 5" xfId="567" xr:uid="{00000000-0005-0000-0000-00009E040000}"/>
    <cellStyle name="Navadno 4 3 5 5 2" xfId="568" xr:uid="{00000000-0005-0000-0000-00009F040000}"/>
    <cellStyle name="Navadno 4 3 5 5 2 2" xfId="1097" xr:uid="{00000000-0005-0000-0000-0000A0040000}"/>
    <cellStyle name="Navadno 4 3 5 5 2 2 2" xfId="1429" xr:uid="{00000000-0005-0000-0000-0000A1040000}"/>
    <cellStyle name="Navadno 4 3 5 5 2 2 3" xfId="1754" xr:uid="{00000000-0005-0000-0000-0000A2040000}"/>
    <cellStyle name="Navadno 4 3 5 5 2 3" xfId="1268" xr:uid="{00000000-0005-0000-0000-0000A3040000}"/>
    <cellStyle name="Navadno 4 3 5 5 2 4" xfId="1593" xr:uid="{00000000-0005-0000-0000-0000A4040000}"/>
    <cellStyle name="Navadno 4 3 5 5 3" xfId="1096" xr:uid="{00000000-0005-0000-0000-0000A5040000}"/>
    <cellStyle name="Navadno 4 3 5 5 3 2" xfId="1428" xr:uid="{00000000-0005-0000-0000-0000A6040000}"/>
    <cellStyle name="Navadno 4 3 5 5 3 3" xfId="1753" xr:uid="{00000000-0005-0000-0000-0000A7040000}"/>
    <cellStyle name="Navadno 4 3 5 5 4" xfId="1267" xr:uid="{00000000-0005-0000-0000-0000A8040000}"/>
    <cellStyle name="Navadno 4 3 5 5 5" xfId="1592" xr:uid="{00000000-0005-0000-0000-0000A9040000}"/>
    <cellStyle name="Navadno 4 3 5 5_Infrastruktura LN VG 2" xfId="569" xr:uid="{00000000-0005-0000-0000-0000AA040000}"/>
    <cellStyle name="Navadno 4 3 5 6" xfId="570" xr:uid="{00000000-0005-0000-0000-0000AB040000}"/>
    <cellStyle name="Navadno 4 3 5 6 2" xfId="1098" xr:uid="{00000000-0005-0000-0000-0000AC040000}"/>
    <cellStyle name="Navadno 4 3 5 6 2 2" xfId="1430" xr:uid="{00000000-0005-0000-0000-0000AD040000}"/>
    <cellStyle name="Navadno 4 3 5 6 2 3" xfId="1755" xr:uid="{00000000-0005-0000-0000-0000AE040000}"/>
    <cellStyle name="Navadno 4 3 5 6 3" xfId="1269" xr:uid="{00000000-0005-0000-0000-0000AF040000}"/>
    <cellStyle name="Navadno 4 3 5 6 4" xfId="1594" xr:uid="{00000000-0005-0000-0000-0000B0040000}"/>
    <cellStyle name="Navadno 4 3 5 7" xfId="571" xr:uid="{00000000-0005-0000-0000-0000B1040000}"/>
    <cellStyle name="Navadno 4 3 5 7 2" xfId="1099" xr:uid="{00000000-0005-0000-0000-0000B2040000}"/>
    <cellStyle name="Navadno 4 3 5 7 2 2" xfId="1431" xr:uid="{00000000-0005-0000-0000-0000B3040000}"/>
    <cellStyle name="Navadno 4 3 5 7 2 3" xfId="1756" xr:uid="{00000000-0005-0000-0000-0000B4040000}"/>
    <cellStyle name="Navadno 4 3 5 7 3" xfId="1270" xr:uid="{00000000-0005-0000-0000-0000B5040000}"/>
    <cellStyle name="Navadno 4 3 5 7 4" xfId="1595" xr:uid="{00000000-0005-0000-0000-0000B6040000}"/>
    <cellStyle name="Navadno 4 3 6" xfId="572" xr:uid="{00000000-0005-0000-0000-0000B7040000}"/>
    <cellStyle name="Navadno 4 3 6 2" xfId="573" xr:uid="{00000000-0005-0000-0000-0000B8040000}"/>
    <cellStyle name="Navadno 4 3 6 2 2" xfId="574" xr:uid="{00000000-0005-0000-0000-0000B9040000}"/>
    <cellStyle name="Navadno 4 3 6 2 2 2" xfId="1101" xr:uid="{00000000-0005-0000-0000-0000BA040000}"/>
    <cellStyle name="Navadno 4 3 6 2 2 2 2" xfId="1433" xr:uid="{00000000-0005-0000-0000-0000BB040000}"/>
    <cellStyle name="Navadno 4 3 6 2 2 2 3" xfId="1758" xr:uid="{00000000-0005-0000-0000-0000BC040000}"/>
    <cellStyle name="Navadno 4 3 6 2 2 3" xfId="1272" xr:uid="{00000000-0005-0000-0000-0000BD040000}"/>
    <cellStyle name="Navadno 4 3 6 2 2 4" xfId="1597" xr:uid="{00000000-0005-0000-0000-0000BE040000}"/>
    <cellStyle name="Navadno 4 3 6 2 3" xfId="1100" xr:uid="{00000000-0005-0000-0000-0000BF040000}"/>
    <cellStyle name="Navadno 4 3 6 2 3 2" xfId="1432" xr:uid="{00000000-0005-0000-0000-0000C0040000}"/>
    <cellStyle name="Navadno 4 3 6 2 3 3" xfId="1757" xr:uid="{00000000-0005-0000-0000-0000C1040000}"/>
    <cellStyle name="Navadno 4 3 6 2 4" xfId="1271" xr:uid="{00000000-0005-0000-0000-0000C2040000}"/>
    <cellStyle name="Navadno 4 3 6 2 5" xfId="1596" xr:uid="{00000000-0005-0000-0000-0000C3040000}"/>
    <cellStyle name="Navadno 4 3 6 2_Infrastruktura LN VG 2" xfId="575" xr:uid="{00000000-0005-0000-0000-0000C4040000}"/>
    <cellStyle name="Navadno 4 3 6 3" xfId="576" xr:uid="{00000000-0005-0000-0000-0000C5040000}"/>
    <cellStyle name="Navadno 4 3 6 3 2" xfId="577" xr:uid="{00000000-0005-0000-0000-0000C6040000}"/>
    <cellStyle name="Navadno 4 3 6 3 2 2" xfId="1103" xr:uid="{00000000-0005-0000-0000-0000C7040000}"/>
    <cellStyle name="Navadno 4 3 6 3 2 2 2" xfId="1435" xr:uid="{00000000-0005-0000-0000-0000C8040000}"/>
    <cellStyle name="Navadno 4 3 6 3 2 2 3" xfId="1760" xr:uid="{00000000-0005-0000-0000-0000C9040000}"/>
    <cellStyle name="Navadno 4 3 6 3 2 3" xfId="1274" xr:uid="{00000000-0005-0000-0000-0000CA040000}"/>
    <cellStyle name="Navadno 4 3 6 3 2 4" xfId="1599" xr:uid="{00000000-0005-0000-0000-0000CB040000}"/>
    <cellStyle name="Navadno 4 3 6 3 3" xfId="1102" xr:uid="{00000000-0005-0000-0000-0000CC040000}"/>
    <cellStyle name="Navadno 4 3 6 3 3 2" xfId="1434" xr:uid="{00000000-0005-0000-0000-0000CD040000}"/>
    <cellStyle name="Navadno 4 3 6 3 3 3" xfId="1759" xr:uid="{00000000-0005-0000-0000-0000CE040000}"/>
    <cellStyle name="Navadno 4 3 6 3 4" xfId="1273" xr:uid="{00000000-0005-0000-0000-0000CF040000}"/>
    <cellStyle name="Navadno 4 3 6 3 5" xfId="1598" xr:uid="{00000000-0005-0000-0000-0000D0040000}"/>
    <cellStyle name="Navadno 4 3 6 3_Infrastruktura LN VG 2" xfId="578" xr:uid="{00000000-0005-0000-0000-0000D1040000}"/>
    <cellStyle name="Navadno 4 3 6 4" xfId="579" xr:uid="{00000000-0005-0000-0000-0000D2040000}"/>
    <cellStyle name="Navadno 4 3 6 4 2" xfId="580" xr:uid="{00000000-0005-0000-0000-0000D3040000}"/>
    <cellStyle name="Navadno 4 3 6 4 2 2" xfId="1105" xr:uid="{00000000-0005-0000-0000-0000D4040000}"/>
    <cellStyle name="Navadno 4 3 6 4 2 2 2" xfId="1437" xr:uid="{00000000-0005-0000-0000-0000D5040000}"/>
    <cellStyle name="Navadno 4 3 6 4 2 2 3" xfId="1762" xr:uid="{00000000-0005-0000-0000-0000D6040000}"/>
    <cellStyle name="Navadno 4 3 6 4 2 3" xfId="1276" xr:uid="{00000000-0005-0000-0000-0000D7040000}"/>
    <cellStyle name="Navadno 4 3 6 4 2 4" xfId="1601" xr:uid="{00000000-0005-0000-0000-0000D8040000}"/>
    <cellStyle name="Navadno 4 3 6 4 3" xfId="1104" xr:uid="{00000000-0005-0000-0000-0000D9040000}"/>
    <cellStyle name="Navadno 4 3 6 4 3 2" xfId="1436" xr:uid="{00000000-0005-0000-0000-0000DA040000}"/>
    <cellStyle name="Navadno 4 3 6 4 3 3" xfId="1761" xr:uid="{00000000-0005-0000-0000-0000DB040000}"/>
    <cellStyle name="Navadno 4 3 6 4 4" xfId="1275" xr:uid="{00000000-0005-0000-0000-0000DC040000}"/>
    <cellStyle name="Navadno 4 3 6 4 5" xfId="1600" xr:uid="{00000000-0005-0000-0000-0000DD040000}"/>
    <cellStyle name="Navadno 4 3 6 4_Infrastruktura LN VG 2" xfId="581" xr:uid="{00000000-0005-0000-0000-0000DE040000}"/>
    <cellStyle name="Navadno 4 3 6 5" xfId="582" xr:uid="{00000000-0005-0000-0000-0000DF040000}"/>
    <cellStyle name="Navadno 4 3 6 5 2" xfId="583" xr:uid="{00000000-0005-0000-0000-0000E0040000}"/>
    <cellStyle name="Navadno 4 3 6 5 2 2" xfId="1107" xr:uid="{00000000-0005-0000-0000-0000E1040000}"/>
    <cellStyle name="Navadno 4 3 6 5 2 2 2" xfId="1439" xr:uid="{00000000-0005-0000-0000-0000E2040000}"/>
    <cellStyle name="Navadno 4 3 6 5 2 2 3" xfId="1764" xr:uid="{00000000-0005-0000-0000-0000E3040000}"/>
    <cellStyle name="Navadno 4 3 6 5 2 3" xfId="1278" xr:uid="{00000000-0005-0000-0000-0000E4040000}"/>
    <cellStyle name="Navadno 4 3 6 5 2 4" xfId="1603" xr:uid="{00000000-0005-0000-0000-0000E5040000}"/>
    <cellStyle name="Navadno 4 3 6 5 3" xfId="1106" xr:uid="{00000000-0005-0000-0000-0000E6040000}"/>
    <cellStyle name="Navadno 4 3 6 5 3 2" xfId="1438" xr:uid="{00000000-0005-0000-0000-0000E7040000}"/>
    <cellStyle name="Navadno 4 3 6 5 3 3" xfId="1763" xr:uid="{00000000-0005-0000-0000-0000E8040000}"/>
    <cellStyle name="Navadno 4 3 6 5 4" xfId="1277" xr:uid="{00000000-0005-0000-0000-0000E9040000}"/>
    <cellStyle name="Navadno 4 3 6 5 5" xfId="1602" xr:uid="{00000000-0005-0000-0000-0000EA040000}"/>
    <cellStyle name="Navadno 4 3 6 5_Infrastruktura LN VG 2" xfId="584" xr:uid="{00000000-0005-0000-0000-0000EB040000}"/>
    <cellStyle name="Navadno 4 3 6 6" xfId="585" xr:uid="{00000000-0005-0000-0000-0000EC040000}"/>
    <cellStyle name="Navadno 4 3 6 6 2" xfId="1108" xr:uid="{00000000-0005-0000-0000-0000ED040000}"/>
    <cellStyle name="Navadno 4 3 6 6 2 2" xfId="1440" xr:uid="{00000000-0005-0000-0000-0000EE040000}"/>
    <cellStyle name="Navadno 4 3 6 6 2 3" xfId="1765" xr:uid="{00000000-0005-0000-0000-0000EF040000}"/>
    <cellStyle name="Navadno 4 3 6 6 3" xfId="1279" xr:uid="{00000000-0005-0000-0000-0000F0040000}"/>
    <cellStyle name="Navadno 4 3 6 6 4" xfId="1604" xr:uid="{00000000-0005-0000-0000-0000F1040000}"/>
    <cellStyle name="Navadno 4 3 6 7" xfId="586" xr:uid="{00000000-0005-0000-0000-0000F2040000}"/>
    <cellStyle name="Navadno 4 3 6 7 2" xfId="1109" xr:uid="{00000000-0005-0000-0000-0000F3040000}"/>
    <cellStyle name="Navadno 4 3 6 7 2 2" xfId="1441" xr:uid="{00000000-0005-0000-0000-0000F4040000}"/>
    <cellStyle name="Navadno 4 3 6 7 2 3" xfId="1766" xr:uid="{00000000-0005-0000-0000-0000F5040000}"/>
    <cellStyle name="Navadno 4 3 6 7 3" xfId="1280" xr:uid="{00000000-0005-0000-0000-0000F6040000}"/>
    <cellStyle name="Navadno 4 3 6 7 4" xfId="1605" xr:uid="{00000000-0005-0000-0000-0000F7040000}"/>
    <cellStyle name="Navadno 4 3 7" xfId="587" xr:uid="{00000000-0005-0000-0000-0000F8040000}"/>
    <cellStyle name="Navadno 4 3 7 2" xfId="588" xr:uid="{00000000-0005-0000-0000-0000F9040000}"/>
    <cellStyle name="Navadno 4 3 7 2 2" xfId="1110" xr:uid="{00000000-0005-0000-0000-0000FA040000}"/>
    <cellStyle name="Navadno 4 3 7 2 2 2" xfId="1442" xr:uid="{00000000-0005-0000-0000-0000FB040000}"/>
    <cellStyle name="Navadno 4 3 7 2 2 3" xfId="1767" xr:uid="{00000000-0005-0000-0000-0000FC040000}"/>
    <cellStyle name="Navadno 4 3 7 2 3" xfId="1281" xr:uid="{00000000-0005-0000-0000-0000FD040000}"/>
    <cellStyle name="Navadno 4 3 7 2 4" xfId="1606" xr:uid="{00000000-0005-0000-0000-0000FE040000}"/>
    <cellStyle name="Navadno 4 3 7 3" xfId="589" xr:uid="{00000000-0005-0000-0000-0000FF040000}"/>
    <cellStyle name="Navadno 4 3 7 3 2" xfId="1111" xr:uid="{00000000-0005-0000-0000-000000050000}"/>
    <cellStyle name="Navadno 4 3 7 3 2 2" xfId="1443" xr:uid="{00000000-0005-0000-0000-000001050000}"/>
    <cellStyle name="Navadno 4 3 7 3 2 3" xfId="1768" xr:uid="{00000000-0005-0000-0000-000002050000}"/>
    <cellStyle name="Navadno 4 3 7 3 3" xfId="1282" xr:uid="{00000000-0005-0000-0000-000003050000}"/>
    <cellStyle name="Navadno 4 3 7 3 4" xfId="1607" xr:uid="{00000000-0005-0000-0000-000004050000}"/>
    <cellStyle name="Navadno 4 3 8" xfId="590" xr:uid="{00000000-0005-0000-0000-000005050000}"/>
    <cellStyle name="Navadno 4 3 8 2" xfId="1112" xr:uid="{00000000-0005-0000-0000-000006050000}"/>
    <cellStyle name="Navadno 4 3 8 2 2" xfId="1444" xr:uid="{00000000-0005-0000-0000-000007050000}"/>
    <cellStyle name="Navadno 4 3 8 2 3" xfId="1769" xr:uid="{00000000-0005-0000-0000-000008050000}"/>
    <cellStyle name="Navadno 4 3 8 3" xfId="1283" xr:uid="{00000000-0005-0000-0000-000009050000}"/>
    <cellStyle name="Navadno 4 3 8 4" xfId="1608" xr:uid="{00000000-0005-0000-0000-00000A050000}"/>
    <cellStyle name="Navadno 4 3 9" xfId="591" xr:uid="{00000000-0005-0000-0000-00000B050000}"/>
    <cellStyle name="Navadno 4 3_infrastruktura Hozjan- predračun1-popravljen" xfId="592" xr:uid="{00000000-0005-0000-0000-00000C050000}"/>
    <cellStyle name="Navadno 4 4" xfId="593" xr:uid="{00000000-0005-0000-0000-00000D050000}"/>
    <cellStyle name="Navadno 4 4 2" xfId="594" xr:uid="{00000000-0005-0000-0000-00000E050000}"/>
    <cellStyle name="Navadno 4 4 2 2" xfId="595" xr:uid="{00000000-0005-0000-0000-00000F050000}"/>
    <cellStyle name="Navadno 4 4 2 2 2" xfId="596" xr:uid="{00000000-0005-0000-0000-000010050000}"/>
    <cellStyle name="Navadno 4 4 2 2 2 2" xfId="1115" xr:uid="{00000000-0005-0000-0000-000011050000}"/>
    <cellStyle name="Navadno 4 4 2 2 2 2 2" xfId="1447" xr:uid="{00000000-0005-0000-0000-000012050000}"/>
    <cellStyle name="Navadno 4 4 2 2 2 2 3" xfId="1772" xr:uid="{00000000-0005-0000-0000-000013050000}"/>
    <cellStyle name="Navadno 4 4 2 2 2 3" xfId="1286" xr:uid="{00000000-0005-0000-0000-000014050000}"/>
    <cellStyle name="Navadno 4 4 2 2 2 4" xfId="1611" xr:uid="{00000000-0005-0000-0000-000015050000}"/>
    <cellStyle name="Navadno 4 4 2 2 3" xfId="1114" xr:uid="{00000000-0005-0000-0000-000016050000}"/>
    <cellStyle name="Navadno 4 4 2 2 3 2" xfId="1446" xr:uid="{00000000-0005-0000-0000-000017050000}"/>
    <cellStyle name="Navadno 4 4 2 2 3 3" xfId="1771" xr:uid="{00000000-0005-0000-0000-000018050000}"/>
    <cellStyle name="Navadno 4 4 2 2 4" xfId="1285" xr:uid="{00000000-0005-0000-0000-000019050000}"/>
    <cellStyle name="Navadno 4 4 2 2 5" xfId="1610" xr:uid="{00000000-0005-0000-0000-00001A050000}"/>
    <cellStyle name="Navadno 4 4 2 2_Infrastruktura LN VG 2" xfId="597" xr:uid="{00000000-0005-0000-0000-00001B050000}"/>
    <cellStyle name="Navadno 4 4 2 3" xfId="598" xr:uid="{00000000-0005-0000-0000-00001C050000}"/>
    <cellStyle name="Navadno 4 4 2 3 2" xfId="599" xr:uid="{00000000-0005-0000-0000-00001D050000}"/>
    <cellStyle name="Navadno 4 4 2 3 2 2" xfId="1117" xr:uid="{00000000-0005-0000-0000-00001E050000}"/>
    <cellStyle name="Navadno 4 4 2 3 2 2 2" xfId="1449" xr:uid="{00000000-0005-0000-0000-00001F050000}"/>
    <cellStyle name="Navadno 4 4 2 3 2 2 3" xfId="1774" xr:uid="{00000000-0005-0000-0000-000020050000}"/>
    <cellStyle name="Navadno 4 4 2 3 2 3" xfId="1288" xr:uid="{00000000-0005-0000-0000-000021050000}"/>
    <cellStyle name="Navadno 4 4 2 3 2 4" xfId="1613" xr:uid="{00000000-0005-0000-0000-000022050000}"/>
    <cellStyle name="Navadno 4 4 2 3 3" xfId="1116" xr:uid="{00000000-0005-0000-0000-000023050000}"/>
    <cellStyle name="Navadno 4 4 2 3 3 2" xfId="1448" xr:uid="{00000000-0005-0000-0000-000024050000}"/>
    <cellStyle name="Navadno 4 4 2 3 3 3" xfId="1773" xr:uid="{00000000-0005-0000-0000-000025050000}"/>
    <cellStyle name="Navadno 4 4 2 3 4" xfId="1287" xr:uid="{00000000-0005-0000-0000-000026050000}"/>
    <cellStyle name="Navadno 4 4 2 3 5" xfId="1612" xr:uid="{00000000-0005-0000-0000-000027050000}"/>
    <cellStyle name="Navadno 4 4 2 3_Infrastruktura LN VG 2" xfId="600" xr:uid="{00000000-0005-0000-0000-000028050000}"/>
    <cellStyle name="Navadno 4 4 2 4" xfId="601" xr:uid="{00000000-0005-0000-0000-000029050000}"/>
    <cellStyle name="Navadno 4 4 2 4 2" xfId="602" xr:uid="{00000000-0005-0000-0000-00002A050000}"/>
    <cellStyle name="Navadno 4 4 2 4 2 2" xfId="1119" xr:uid="{00000000-0005-0000-0000-00002B050000}"/>
    <cellStyle name="Navadno 4 4 2 4 2 2 2" xfId="1451" xr:uid="{00000000-0005-0000-0000-00002C050000}"/>
    <cellStyle name="Navadno 4 4 2 4 2 2 3" xfId="1776" xr:uid="{00000000-0005-0000-0000-00002D050000}"/>
    <cellStyle name="Navadno 4 4 2 4 2 3" xfId="1290" xr:uid="{00000000-0005-0000-0000-00002E050000}"/>
    <cellStyle name="Navadno 4 4 2 4 2 4" xfId="1615" xr:uid="{00000000-0005-0000-0000-00002F050000}"/>
    <cellStyle name="Navadno 4 4 2 4 3" xfId="1118" xr:uid="{00000000-0005-0000-0000-000030050000}"/>
    <cellStyle name="Navadno 4 4 2 4 3 2" xfId="1450" xr:uid="{00000000-0005-0000-0000-000031050000}"/>
    <cellStyle name="Navadno 4 4 2 4 3 3" xfId="1775" xr:uid="{00000000-0005-0000-0000-000032050000}"/>
    <cellStyle name="Navadno 4 4 2 4 4" xfId="1289" xr:uid="{00000000-0005-0000-0000-000033050000}"/>
    <cellStyle name="Navadno 4 4 2 4 5" xfId="1614" xr:uid="{00000000-0005-0000-0000-000034050000}"/>
    <cellStyle name="Navadno 4 4 2 4_Infrastruktura LN VG 2" xfId="603" xr:uid="{00000000-0005-0000-0000-000035050000}"/>
    <cellStyle name="Navadno 4 4 2 5" xfId="604" xr:uid="{00000000-0005-0000-0000-000036050000}"/>
    <cellStyle name="Navadno 4 4 2 5 2" xfId="605" xr:uid="{00000000-0005-0000-0000-000037050000}"/>
    <cellStyle name="Navadno 4 4 2 5 2 2" xfId="1121" xr:uid="{00000000-0005-0000-0000-000038050000}"/>
    <cellStyle name="Navadno 4 4 2 5 2 2 2" xfId="1453" xr:uid="{00000000-0005-0000-0000-000039050000}"/>
    <cellStyle name="Navadno 4 4 2 5 2 2 3" xfId="1778" xr:uid="{00000000-0005-0000-0000-00003A050000}"/>
    <cellStyle name="Navadno 4 4 2 5 2 3" xfId="1292" xr:uid="{00000000-0005-0000-0000-00003B050000}"/>
    <cellStyle name="Navadno 4 4 2 5 2 4" xfId="1617" xr:uid="{00000000-0005-0000-0000-00003C050000}"/>
    <cellStyle name="Navadno 4 4 2 5 3" xfId="1120" xr:uid="{00000000-0005-0000-0000-00003D050000}"/>
    <cellStyle name="Navadno 4 4 2 5 3 2" xfId="1452" xr:uid="{00000000-0005-0000-0000-00003E050000}"/>
    <cellStyle name="Navadno 4 4 2 5 3 3" xfId="1777" xr:uid="{00000000-0005-0000-0000-00003F050000}"/>
    <cellStyle name="Navadno 4 4 2 5 4" xfId="1291" xr:uid="{00000000-0005-0000-0000-000040050000}"/>
    <cellStyle name="Navadno 4 4 2 5 5" xfId="1616" xr:uid="{00000000-0005-0000-0000-000041050000}"/>
    <cellStyle name="Navadno 4 4 2 5_Infrastruktura LN VG 2" xfId="606" xr:uid="{00000000-0005-0000-0000-000042050000}"/>
    <cellStyle name="Navadno 4 4 2 6" xfId="607" xr:uid="{00000000-0005-0000-0000-000043050000}"/>
    <cellStyle name="Navadno 4 4 2 6 2" xfId="1122" xr:uid="{00000000-0005-0000-0000-000044050000}"/>
    <cellStyle name="Navadno 4 4 2 6 2 2" xfId="1454" xr:uid="{00000000-0005-0000-0000-000045050000}"/>
    <cellStyle name="Navadno 4 4 2 6 2 3" xfId="1779" xr:uid="{00000000-0005-0000-0000-000046050000}"/>
    <cellStyle name="Navadno 4 4 2 6 3" xfId="1293" xr:uid="{00000000-0005-0000-0000-000047050000}"/>
    <cellStyle name="Navadno 4 4 2 6 4" xfId="1618" xr:uid="{00000000-0005-0000-0000-000048050000}"/>
    <cellStyle name="Navadno 4 4 2 7" xfId="1113" xr:uid="{00000000-0005-0000-0000-000049050000}"/>
    <cellStyle name="Navadno 4 4 2 7 2" xfId="1445" xr:uid="{00000000-0005-0000-0000-00004A050000}"/>
    <cellStyle name="Navadno 4 4 2 7 3" xfId="1770" xr:uid="{00000000-0005-0000-0000-00004B050000}"/>
    <cellStyle name="Navadno 4 4 2 8" xfId="1284" xr:uid="{00000000-0005-0000-0000-00004C050000}"/>
    <cellStyle name="Navadno 4 4 2 9" xfId="1609" xr:uid="{00000000-0005-0000-0000-00004D050000}"/>
    <cellStyle name="Navadno 4 4 2_Infrastruktura LN VG 2" xfId="608" xr:uid="{00000000-0005-0000-0000-00004E050000}"/>
    <cellStyle name="Navadno 4 5" xfId="609" xr:uid="{00000000-0005-0000-0000-00004F050000}"/>
    <cellStyle name="Navadno 4 6" xfId="610" xr:uid="{00000000-0005-0000-0000-000050050000}"/>
    <cellStyle name="Navadno 4 6 2" xfId="1123" xr:uid="{00000000-0005-0000-0000-000051050000}"/>
    <cellStyle name="Navadno 4 7" xfId="611" xr:uid="{00000000-0005-0000-0000-000052050000}"/>
    <cellStyle name="Navadno 4 7 2" xfId="612" xr:uid="{00000000-0005-0000-0000-000053050000}"/>
    <cellStyle name="Navadno 4 7 2 2" xfId="613" xr:uid="{00000000-0005-0000-0000-000054050000}"/>
    <cellStyle name="Navadno 4 7 2 2 2" xfId="1126" xr:uid="{00000000-0005-0000-0000-000055050000}"/>
    <cellStyle name="Navadno 4 7 2 2 2 2" xfId="1457" xr:uid="{00000000-0005-0000-0000-000056050000}"/>
    <cellStyle name="Navadno 4 7 2 2 2 3" xfId="1782" xr:uid="{00000000-0005-0000-0000-000057050000}"/>
    <cellStyle name="Navadno 4 7 2 2 3" xfId="1296" xr:uid="{00000000-0005-0000-0000-000058050000}"/>
    <cellStyle name="Navadno 4 7 2 2 4" xfId="1621" xr:uid="{00000000-0005-0000-0000-000059050000}"/>
    <cellStyle name="Navadno 4 7 2 3" xfId="1125" xr:uid="{00000000-0005-0000-0000-00005A050000}"/>
    <cellStyle name="Navadno 4 7 2 3 2" xfId="1456" xr:uid="{00000000-0005-0000-0000-00005B050000}"/>
    <cellStyle name="Navadno 4 7 2 3 3" xfId="1781" xr:uid="{00000000-0005-0000-0000-00005C050000}"/>
    <cellStyle name="Navadno 4 7 2 4" xfId="1295" xr:uid="{00000000-0005-0000-0000-00005D050000}"/>
    <cellStyle name="Navadno 4 7 2 5" xfId="1620" xr:uid="{00000000-0005-0000-0000-00005E050000}"/>
    <cellStyle name="Navadno 4 7 2_Infrastruktura LN VG 2" xfId="614" xr:uid="{00000000-0005-0000-0000-00005F050000}"/>
    <cellStyle name="Navadno 4 7 3" xfId="615" xr:uid="{00000000-0005-0000-0000-000060050000}"/>
    <cellStyle name="Navadno 4 7 3 2" xfId="616" xr:uid="{00000000-0005-0000-0000-000061050000}"/>
    <cellStyle name="Navadno 4 7 3 2 2" xfId="1128" xr:uid="{00000000-0005-0000-0000-000062050000}"/>
    <cellStyle name="Navadno 4 7 3 2 2 2" xfId="1459" xr:uid="{00000000-0005-0000-0000-000063050000}"/>
    <cellStyle name="Navadno 4 7 3 2 2 3" xfId="1784" xr:uid="{00000000-0005-0000-0000-000064050000}"/>
    <cellStyle name="Navadno 4 7 3 2 3" xfId="1298" xr:uid="{00000000-0005-0000-0000-000065050000}"/>
    <cellStyle name="Navadno 4 7 3 2 4" xfId="1623" xr:uid="{00000000-0005-0000-0000-000066050000}"/>
    <cellStyle name="Navadno 4 7 3 3" xfId="1127" xr:uid="{00000000-0005-0000-0000-000067050000}"/>
    <cellStyle name="Navadno 4 7 3 3 2" xfId="1458" xr:uid="{00000000-0005-0000-0000-000068050000}"/>
    <cellStyle name="Navadno 4 7 3 3 3" xfId="1783" xr:uid="{00000000-0005-0000-0000-000069050000}"/>
    <cellStyle name="Navadno 4 7 3 4" xfId="1297" xr:uid="{00000000-0005-0000-0000-00006A050000}"/>
    <cellStyle name="Navadno 4 7 3 5" xfId="1622" xr:uid="{00000000-0005-0000-0000-00006B050000}"/>
    <cellStyle name="Navadno 4 7 3_Infrastruktura LN VG 2" xfId="617" xr:uid="{00000000-0005-0000-0000-00006C050000}"/>
    <cellStyle name="Navadno 4 7 4" xfId="618" xr:uid="{00000000-0005-0000-0000-00006D050000}"/>
    <cellStyle name="Navadno 4 7 4 2" xfId="619" xr:uid="{00000000-0005-0000-0000-00006E050000}"/>
    <cellStyle name="Navadno 4 7 4 2 2" xfId="1130" xr:uid="{00000000-0005-0000-0000-00006F050000}"/>
    <cellStyle name="Navadno 4 7 4 2 2 2" xfId="1461" xr:uid="{00000000-0005-0000-0000-000070050000}"/>
    <cellStyle name="Navadno 4 7 4 2 2 3" xfId="1786" xr:uid="{00000000-0005-0000-0000-000071050000}"/>
    <cellStyle name="Navadno 4 7 4 2 3" xfId="1300" xr:uid="{00000000-0005-0000-0000-000072050000}"/>
    <cellStyle name="Navadno 4 7 4 2 4" xfId="1625" xr:uid="{00000000-0005-0000-0000-000073050000}"/>
    <cellStyle name="Navadno 4 7 4 3" xfId="1129" xr:uid="{00000000-0005-0000-0000-000074050000}"/>
    <cellStyle name="Navadno 4 7 4 3 2" xfId="1460" xr:uid="{00000000-0005-0000-0000-000075050000}"/>
    <cellStyle name="Navadno 4 7 4 3 3" xfId="1785" xr:uid="{00000000-0005-0000-0000-000076050000}"/>
    <cellStyle name="Navadno 4 7 4 4" xfId="1299" xr:uid="{00000000-0005-0000-0000-000077050000}"/>
    <cellStyle name="Navadno 4 7 4 5" xfId="1624" xr:uid="{00000000-0005-0000-0000-000078050000}"/>
    <cellStyle name="Navadno 4 7 4_Infrastruktura LN VG 2" xfId="620" xr:uid="{00000000-0005-0000-0000-000079050000}"/>
    <cellStyle name="Navadno 4 7 5" xfId="621" xr:uid="{00000000-0005-0000-0000-00007A050000}"/>
    <cellStyle name="Navadno 4 7 5 2" xfId="622" xr:uid="{00000000-0005-0000-0000-00007B050000}"/>
    <cellStyle name="Navadno 4 7 5 2 2" xfId="1132" xr:uid="{00000000-0005-0000-0000-00007C050000}"/>
    <cellStyle name="Navadno 4 7 5 2 2 2" xfId="1463" xr:uid="{00000000-0005-0000-0000-00007D050000}"/>
    <cellStyle name="Navadno 4 7 5 2 2 3" xfId="1788" xr:uid="{00000000-0005-0000-0000-00007E050000}"/>
    <cellStyle name="Navadno 4 7 5 2 3" xfId="1302" xr:uid="{00000000-0005-0000-0000-00007F050000}"/>
    <cellStyle name="Navadno 4 7 5 2 4" xfId="1627" xr:uid="{00000000-0005-0000-0000-000080050000}"/>
    <cellStyle name="Navadno 4 7 5 3" xfId="1131" xr:uid="{00000000-0005-0000-0000-000081050000}"/>
    <cellStyle name="Navadno 4 7 5 3 2" xfId="1462" xr:uid="{00000000-0005-0000-0000-000082050000}"/>
    <cellStyle name="Navadno 4 7 5 3 3" xfId="1787" xr:uid="{00000000-0005-0000-0000-000083050000}"/>
    <cellStyle name="Navadno 4 7 5 4" xfId="1301" xr:uid="{00000000-0005-0000-0000-000084050000}"/>
    <cellStyle name="Navadno 4 7 5 5" xfId="1626" xr:uid="{00000000-0005-0000-0000-000085050000}"/>
    <cellStyle name="Navadno 4 7 5_Infrastruktura LN VG 2" xfId="623" xr:uid="{00000000-0005-0000-0000-000086050000}"/>
    <cellStyle name="Navadno 4 7 6" xfId="624" xr:uid="{00000000-0005-0000-0000-000087050000}"/>
    <cellStyle name="Navadno 4 7 6 2" xfId="1133" xr:uid="{00000000-0005-0000-0000-000088050000}"/>
    <cellStyle name="Navadno 4 7 6 2 2" xfId="1464" xr:uid="{00000000-0005-0000-0000-000089050000}"/>
    <cellStyle name="Navadno 4 7 6 2 3" xfId="1789" xr:uid="{00000000-0005-0000-0000-00008A050000}"/>
    <cellStyle name="Navadno 4 7 6 3" xfId="1303" xr:uid="{00000000-0005-0000-0000-00008B050000}"/>
    <cellStyle name="Navadno 4 7 6 4" xfId="1628" xr:uid="{00000000-0005-0000-0000-00008C050000}"/>
    <cellStyle name="Navadno 4 7 7" xfId="1124" xr:uid="{00000000-0005-0000-0000-00008D050000}"/>
    <cellStyle name="Navadno 4 7 7 2" xfId="1455" xr:uid="{00000000-0005-0000-0000-00008E050000}"/>
    <cellStyle name="Navadno 4 7 7 3" xfId="1780" xr:uid="{00000000-0005-0000-0000-00008F050000}"/>
    <cellStyle name="Navadno 4 7 8" xfId="1294" xr:uid="{00000000-0005-0000-0000-000090050000}"/>
    <cellStyle name="Navadno 4 7 9" xfId="1619" xr:uid="{00000000-0005-0000-0000-000091050000}"/>
    <cellStyle name="Navadno 4 7_Infrastruktura LN VG 2" xfId="625" xr:uid="{00000000-0005-0000-0000-000092050000}"/>
    <cellStyle name="Navadno 5" xfId="626" xr:uid="{00000000-0005-0000-0000-000093050000}"/>
    <cellStyle name="Navadno 5 2" xfId="627" xr:uid="{00000000-0005-0000-0000-000094050000}"/>
    <cellStyle name="Navadno 5 2 2" xfId="628" xr:uid="{00000000-0005-0000-0000-000095050000}"/>
    <cellStyle name="Navadno 5 2 3" xfId="629" xr:uid="{00000000-0005-0000-0000-000096050000}"/>
    <cellStyle name="Navadno 5 2 3 2" xfId="630" xr:uid="{00000000-0005-0000-0000-000097050000}"/>
    <cellStyle name="Navadno 53" xfId="1804" xr:uid="{00000000-0005-0000-0000-000098050000}"/>
    <cellStyle name="Navadno 6" xfId="631" xr:uid="{00000000-0005-0000-0000-000099050000}"/>
    <cellStyle name="Navadno 6 2" xfId="632" xr:uid="{00000000-0005-0000-0000-00009A050000}"/>
    <cellStyle name="Navadno 6 2 2" xfId="633" xr:uid="{00000000-0005-0000-0000-00009B050000}"/>
    <cellStyle name="Navadno 6 2 3" xfId="634" xr:uid="{00000000-0005-0000-0000-00009C050000}"/>
    <cellStyle name="Navadno 6 2 3 2" xfId="635" xr:uid="{00000000-0005-0000-0000-00009D050000}"/>
    <cellStyle name="Navadno 6 3" xfId="636" xr:uid="{00000000-0005-0000-0000-00009E050000}"/>
    <cellStyle name="Navadno 7" xfId="637" xr:uid="{00000000-0005-0000-0000-00009F050000}"/>
    <cellStyle name="Navadno 7 2" xfId="638" xr:uid="{00000000-0005-0000-0000-0000A0050000}"/>
    <cellStyle name="Navadno 7 3" xfId="1146" xr:uid="{00000000-0005-0000-0000-0000A1050000}"/>
    <cellStyle name="Navadno 8" xfId="639" xr:uid="{00000000-0005-0000-0000-0000A2050000}"/>
    <cellStyle name="Navadno 8 2" xfId="640" xr:uid="{00000000-0005-0000-0000-0000A3050000}"/>
    <cellStyle name="Navadno 8 2 2" xfId="641" xr:uid="{00000000-0005-0000-0000-0000A4050000}"/>
    <cellStyle name="Navadno 8 3" xfId="642" xr:uid="{00000000-0005-0000-0000-0000A5050000}"/>
    <cellStyle name="Navadno 8 4" xfId="643" xr:uid="{00000000-0005-0000-0000-0000A6050000}"/>
    <cellStyle name="Navadno 8 4 2" xfId="644" xr:uid="{00000000-0005-0000-0000-0000A7050000}"/>
    <cellStyle name="Navadno 9" xfId="645" xr:uid="{00000000-0005-0000-0000-0000A8050000}"/>
    <cellStyle name="Navadno 9 2" xfId="646" xr:uid="{00000000-0005-0000-0000-0000A9050000}"/>
    <cellStyle name="Neutral" xfId="647" xr:uid="{00000000-0005-0000-0000-0000AB050000}"/>
    <cellStyle name="Neutral 2" xfId="648" xr:uid="{00000000-0005-0000-0000-0000AC050000}"/>
    <cellStyle name="Nevtralno 2" xfId="649" xr:uid="{00000000-0005-0000-0000-0000AD050000}"/>
    <cellStyle name="Nevtralno 2 2" xfId="650" xr:uid="{00000000-0005-0000-0000-0000AE050000}"/>
    <cellStyle name="Nivo_1_GlNaslov" xfId="651" xr:uid="{00000000-0005-0000-0000-0000AF050000}"/>
    <cellStyle name="normal" xfId="652" xr:uid="{00000000-0005-0000-0000-0000B0050000}"/>
    <cellStyle name="normal 2" xfId="653" xr:uid="{00000000-0005-0000-0000-0000B1050000}"/>
    <cellStyle name="normal 2 10" xfId="654" xr:uid="{00000000-0005-0000-0000-0000B2050000}"/>
    <cellStyle name="normal 2 2" xfId="655" xr:uid="{00000000-0005-0000-0000-0000B3050000}"/>
    <cellStyle name="normal 2 2 2" xfId="656" xr:uid="{00000000-0005-0000-0000-0000B4050000}"/>
    <cellStyle name="normal 2 3" xfId="657" xr:uid="{00000000-0005-0000-0000-0000B5050000}"/>
    <cellStyle name="normal 2 4" xfId="658" xr:uid="{00000000-0005-0000-0000-0000B6050000}"/>
    <cellStyle name="normal 2 5" xfId="659" xr:uid="{00000000-0005-0000-0000-0000B7050000}"/>
    <cellStyle name="normal 2 6" xfId="660" xr:uid="{00000000-0005-0000-0000-0000B8050000}"/>
    <cellStyle name="normal 2 7" xfId="661" xr:uid="{00000000-0005-0000-0000-0000B9050000}"/>
    <cellStyle name="normal 2 8" xfId="662" xr:uid="{00000000-0005-0000-0000-0000BA050000}"/>
    <cellStyle name="normal 2 9" xfId="663" xr:uid="{00000000-0005-0000-0000-0000BB050000}"/>
    <cellStyle name="normal 3" xfId="664" xr:uid="{00000000-0005-0000-0000-0000BC050000}"/>
    <cellStyle name="normal 3 2" xfId="665" xr:uid="{00000000-0005-0000-0000-0000BD050000}"/>
    <cellStyle name="normal 3 2 2" xfId="666" xr:uid="{00000000-0005-0000-0000-0000BE050000}"/>
    <cellStyle name="normal 4" xfId="667" xr:uid="{00000000-0005-0000-0000-0000BF050000}"/>
    <cellStyle name="Normal 4 2" xfId="668" xr:uid="{00000000-0005-0000-0000-0000C0050000}"/>
    <cellStyle name="Normal 5" xfId="669" xr:uid="{00000000-0005-0000-0000-0000C1050000}"/>
    <cellStyle name="Normal 6" xfId="1149" xr:uid="{00000000-0005-0000-0000-0000C2050000}"/>
    <cellStyle name="Normal_02 Popis Vodovod+Kanalizacija" xfId="1811" xr:uid="{00000000-0005-0000-0000-0000C3050000}"/>
    <cellStyle name="Normal_1.3.2" xfId="670" xr:uid="{00000000-0005-0000-0000-0000C4050000}"/>
    <cellStyle name="normal1" xfId="671" xr:uid="{00000000-0005-0000-0000-0000C5050000}"/>
    <cellStyle name="normální_Inhalt" xfId="672" xr:uid="{00000000-0005-0000-0000-0000C6050000}"/>
    <cellStyle name="Normalny_Arkusz1" xfId="673" xr:uid="{00000000-0005-0000-0000-0000C7050000}"/>
    <cellStyle name="Note" xfId="674" xr:uid="{00000000-0005-0000-0000-0000C8050000}"/>
    <cellStyle name="Note 2" xfId="675" xr:uid="{00000000-0005-0000-0000-0000C9050000}"/>
    <cellStyle name="Note 2 2" xfId="676" xr:uid="{00000000-0005-0000-0000-0000CA050000}"/>
    <cellStyle name="Note 3" xfId="677" xr:uid="{00000000-0005-0000-0000-0000CB050000}"/>
    <cellStyle name="Note 4" xfId="678" xr:uid="{00000000-0005-0000-0000-0000CC050000}"/>
    <cellStyle name="Note 5" xfId="679" xr:uid="{00000000-0005-0000-0000-0000CD050000}"/>
    <cellStyle name="Note_kanal_4" xfId="680" xr:uid="{00000000-0005-0000-0000-0000CE050000}"/>
    <cellStyle name="NOVO" xfId="681" xr:uid="{00000000-0005-0000-0000-0000CF050000}"/>
    <cellStyle name="NOVO 2" xfId="682" xr:uid="{00000000-0005-0000-0000-0000D0050000}"/>
    <cellStyle name="NOVO 3" xfId="683" xr:uid="{00000000-0005-0000-0000-0000D1050000}"/>
    <cellStyle name="NOVO 4" xfId="684" xr:uid="{00000000-0005-0000-0000-0000D2050000}"/>
    <cellStyle name="NOVO_El. inštalacije" xfId="685" xr:uid="{00000000-0005-0000-0000-0000D3050000}"/>
    <cellStyle name="Odstotek 2" xfId="686" xr:uid="{00000000-0005-0000-0000-0000D4050000}"/>
    <cellStyle name="Odstotek 2 2" xfId="687" xr:uid="{00000000-0005-0000-0000-0000D5050000}"/>
    <cellStyle name="Odstotek 2 2 2" xfId="688" xr:uid="{00000000-0005-0000-0000-0000D6050000}"/>
    <cellStyle name="Odstotek 2 2 3" xfId="689" xr:uid="{00000000-0005-0000-0000-0000D7050000}"/>
    <cellStyle name="Odstotek 2 3" xfId="690" xr:uid="{00000000-0005-0000-0000-0000D8050000}"/>
    <cellStyle name="Odstotek 2 3 2" xfId="691" xr:uid="{00000000-0005-0000-0000-0000D9050000}"/>
    <cellStyle name="Odstotek 3" xfId="692" xr:uid="{00000000-0005-0000-0000-0000DA050000}"/>
    <cellStyle name="Odstotek 3 2" xfId="693" xr:uid="{00000000-0005-0000-0000-0000DB050000}"/>
    <cellStyle name="Odstotek 4" xfId="694" xr:uid="{00000000-0005-0000-0000-0000DC050000}"/>
    <cellStyle name="Odstotek 4 2" xfId="695" xr:uid="{00000000-0005-0000-0000-0000DD050000}"/>
    <cellStyle name="Odstotek 4 3" xfId="696" xr:uid="{00000000-0005-0000-0000-0000DE050000}"/>
    <cellStyle name="Odstotek 4 4" xfId="1812" xr:uid="{00000000-0005-0000-0000-0000DF050000}"/>
    <cellStyle name="Odstotek 5" xfId="697" xr:uid="{00000000-0005-0000-0000-0000E0050000}"/>
    <cellStyle name="Odstotek 6" xfId="698" xr:uid="{00000000-0005-0000-0000-0000E1050000}"/>
    <cellStyle name="Odstotek 7" xfId="699" xr:uid="{00000000-0005-0000-0000-0000E2050000}"/>
    <cellStyle name="Odstotek 8" xfId="700" xr:uid="{00000000-0005-0000-0000-0000E3050000}"/>
    <cellStyle name="Opomba 2" xfId="701" xr:uid="{00000000-0005-0000-0000-0000E4050000}"/>
    <cellStyle name="Opomba 2 2" xfId="702" xr:uid="{00000000-0005-0000-0000-0000E5050000}"/>
    <cellStyle name="Opomba 2 3" xfId="703" xr:uid="{00000000-0005-0000-0000-0000E6050000}"/>
    <cellStyle name="Opomba 2 4" xfId="1809" xr:uid="{00000000-0005-0000-0000-0000E7050000}"/>
    <cellStyle name="Opomba 3" xfId="704" xr:uid="{00000000-0005-0000-0000-0000E8050000}"/>
    <cellStyle name="Opomba 4" xfId="705" xr:uid="{00000000-0005-0000-0000-0000E9050000}"/>
    <cellStyle name="Opozorilo 2" xfId="706" xr:uid="{00000000-0005-0000-0000-0000EA050000}"/>
    <cellStyle name="Opozorilo 2 2" xfId="707" xr:uid="{00000000-0005-0000-0000-0000EB050000}"/>
    <cellStyle name="Output" xfId="708" xr:uid="{00000000-0005-0000-0000-0000EC050000}"/>
    <cellStyle name="Pojasnjevalno besedilo 2" xfId="709" xr:uid="{00000000-0005-0000-0000-0000ED050000}"/>
    <cellStyle name="Pojasnjevalno besedilo 2 2" xfId="710" xr:uid="{00000000-0005-0000-0000-0000EE050000}"/>
    <cellStyle name="Poudarek1 2" xfId="711" xr:uid="{00000000-0005-0000-0000-0000EF050000}"/>
    <cellStyle name="Poudarek1 2 2" xfId="712" xr:uid="{00000000-0005-0000-0000-0000F0050000}"/>
    <cellStyle name="Poudarek2 2" xfId="713" xr:uid="{00000000-0005-0000-0000-0000F1050000}"/>
    <cellStyle name="Poudarek2 2 2" xfId="714" xr:uid="{00000000-0005-0000-0000-0000F2050000}"/>
    <cellStyle name="Poudarek3 2" xfId="715" xr:uid="{00000000-0005-0000-0000-0000F3050000}"/>
    <cellStyle name="Poudarek3 2 2" xfId="716" xr:uid="{00000000-0005-0000-0000-0000F4050000}"/>
    <cellStyle name="Poudarek4 2" xfId="717" xr:uid="{00000000-0005-0000-0000-0000F5050000}"/>
    <cellStyle name="Poudarek4 2 2" xfId="718" xr:uid="{00000000-0005-0000-0000-0000F6050000}"/>
    <cellStyle name="Poudarek5 2" xfId="719" xr:uid="{00000000-0005-0000-0000-0000F7050000}"/>
    <cellStyle name="Poudarek5 2 2" xfId="720" xr:uid="{00000000-0005-0000-0000-0000F8050000}"/>
    <cellStyle name="Poudarek6 2" xfId="721" xr:uid="{00000000-0005-0000-0000-0000F9050000}"/>
    <cellStyle name="Poudarek6 2 2" xfId="722" xr:uid="{00000000-0005-0000-0000-0000FA050000}"/>
    <cellStyle name="Povezana celica 2" xfId="723" xr:uid="{00000000-0005-0000-0000-0000FB050000}"/>
    <cellStyle name="Povezana celica 2 2" xfId="724" xr:uid="{00000000-0005-0000-0000-0000FC050000}"/>
    <cellStyle name="Preveri celico 2" xfId="725" xr:uid="{00000000-0005-0000-0000-0000FD050000}"/>
    <cellStyle name="Preveri celico 2 2" xfId="726" xr:uid="{00000000-0005-0000-0000-0000FE050000}"/>
    <cellStyle name="Računanje 2" xfId="727" xr:uid="{00000000-0005-0000-0000-0000FF050000}"/>
    <cellStyle name="Računanje 2 2" xfId="728" xr:uid="{00000000-0005-0000-0000-000000060000}"/>
    <cellStyle name="Slabo 2" xfId="729" xr:uid="{00000000-0005-0000-0000-000001060000}"/>
    <cellStyle name="Slabo 2 2" xfId="730" xr:uid="{00000000-0005-0000-0000-000002060000}"/>
    <cellStyle name="Slog 1" xfId="731" xr:uid="{00000000-0005-0000-0000-000003060000}"/>
    <cellStyle name="Slog 1 2" xfId="732" xr:uid="{00000000-0005-0000-0000-000004060000}"/>
    <cellStyle name="Standard_ANBO" xfId="733" xr:uid="{00000000-0005-0000-0000-000005060000}"/>
    <cellStyle name="Style 1" xfId="734" xr:uid="{00000000-0005-0000-0000-000006060000}"/>
    <cellStyle name="tekst-levo" xfId="735" xr:uid="{00000000-0005-0000-0000-000007060000}"/>
    <cellStyle name="tekst-levo 10" xfId="736" xr:uid="{00000000-0005-0000-0000-000008060000}"/>
    <cellStyle name="tekst-levo 11" xfId="737" xr:uid="{00000000-0005-0000-0000-000009060000}"/>
    <cellStyle name="tekst-levo 12" xfId="738" xr:uid="{00000000-0005-0000-0000-00000A060000}"/>
    <cellStyle name="tekst-levo 13" xfId="739" xr:uid="{00000000-0005-0000-0000-00000B060000}"/>
    <cellStyle name="tekst-levo 14" xfId="740" xr:uid="{00000000-0005-0000-0000-00000C060000}"/>
    <cellStyle name="tekst-levo 15" xfId="741" xr:uid="{00000000-0005-0000-0000-00000D060000}"/>
    <cellStyle name="tekst-levo 2" xfId="742" xr:uid="{00000000-0005-0000-0000-00000E060000}"/>
    <cellStyle name="tekst-levo 2 10" xfId="743" xr:uid="{00000000-0005-0000-0000-00000F060000}"/>
    <cellStyle name="tekst-levo 2 11" xfId="744" xr:uid="{00000000-0005-0000-0000-000010060000}"/>
    <cellStyle name="tekst-levo 2 12" xfId="745" xr:uid="{00000000-0005-0000-0000-000011060000}"/>
    <cellStyle name="tekst-levo 2 13" xfId="746" xr:uid="{00000000-0005-0000-0000-000012060000}"/>
    <cellStyle name="tekst-levo 2 2" xfId="747" xr:uid="{00000000-0005-0000-0000-000013060000}"/>
    <cellStyle name="tekst-levo 2 2 10" xfId="748" xr:uid="{00000000-0005-0000-0000-000014060000}"/>
    <cellStyle name="tekst-levo 2 2 2" xfId="749" xr:uid="{00000000-0005-0000-0000-000015060000}"/>
    <cellStyle name="tekst-levo 2 2 2 2" xfId="750" xr:uid="{00000000-0005-0000-0000-000016060000}"/>
    <cellStyle name="tekst-levo 2 2 2 2 2" xfId="751" xr:uid="{00000000-0005-0000-0000-000017060000}"/>
    <cellStyle name="tekst-levo 2 2 2 2 3" xfId="752" xr:uid="{00000000-0005-0000-0000-000018060000}"/>
    <cellStyle name="tekst-levo 2 2 2 3" xfId="753" xr:uid="{00000000-0005-0000-0000-000019060000}"/>
    <cellStyle name="tekst-levo 2 2 2 4" xfId="754" xr:uid="{00000000-0005-0000-0000-00001A060000}"/>
    <cellStyle name="tekst-levo 2 2 2 5" xfId="755" xr:uid="{00000000-0005-0000-0000-00001B060000}"/>
    <cellStyle name="tekst-levo 2 2 2 6" xfId="756" xr:uid="{00000000-0005-0000-0000-00001C060000}"/>
    <cellStyle name="tekst-levo 2 2 3" xfId="757" xr:uid="{00000000-0005-0000-0000-00001D060000}"/>
    <cellStyle name="tekst-levo 2 2 3 2" xfId="758" xr:uid="{00000000-0005-0000-0000-00001E060000}"/>
    <cellStyle name="tekst-levo 2 2 3 2 2" xfId="759" xr:uid="{00000000-0005-0000-0000-00001F060000}"/>
    <cellStyle name="tekst-levo 2 2 3 2 3" xfId="760" xr:uid="{00000000-0005-0000-0000-000020060000}"/>
    <cellStyle name="tekst-levo 2 2 3 3" xfId="761" xr:uid="{00000000-0005-0000-0000-000021060000}"/>
    <cellStyle name="tekst-levo 2 2 3 4" xfId="762" xr:uid="{00000000-0005-0000-0000-000022060000}"/>
    <cellStyle name="tekst-levo 2 2 4" xfId="763" xr:uid="{00000000-0005-0000-0000-000023060000}"/>
    <cellStyle name="tekst-levo 2 2 4 2" xfId="764" xr:uid="{00000000-0005-0000-0000-000024060000}"/>
    <cellStyle name="tekst-levo 2 2 4 2 2" xfId="765" xr:uid="{00000000-0005-0000-0000-000025060000}"/>
    <cellStyle name="tekst-levo 2 2 4 2 3" xfId="766" xr:uid="{00000000-0005-0000-0000-000026060000}"/>
    <cellStyle name="tekst-levo 2 2 4 3" xfId="767" xr:uid="{00000000-0005-0000-0000-000027060000}"/>
    <cellStyle name="tekst-levo 2 2 4 3 2" xfId="768" xr:uid="{00000000-0005-0000-0000-000028060000}"/>
    <cellStyle name="tekst-levo 2 2 4 3 3" xfId="769" xr:uid="{00000000-0005-0000-0000-000029060000}"/>
    <cellStyle name="tekst-levo 2 2 4 4" xfId="770" xr:uid="{00000000-0005-0000-0000-00002A060000}"/>
    <cellStyle name="tekst-levo 2 2 4 5" xfId="771" xr:uid="{00000000-0005-0000-0000-00002B060000}"/>
    <cellStyle name="tekst-levo 2 2 5" xfId="772" xr:uid="{00000000-0005-0000-0000-00002C060000}"/>
    <cellStyle name="tekst-levo 2 2 6" xfId="773" xr:uid="{00000000-0005-0000-0000-00002D060000}"/>
    <cellStyle name="tekst-levo 2 2 7" xfId="774" xr:uid="{00000000-0005-0000-0000-00002E060000}"/>
    <cellStyle name="tekst-levo 2 2 8" xfId="775" xr:uid="{00000000-0005-0000-0000-00002F060000}"/>
    <cellStyle name="tekst-levo 2 2 9" xfId="776" xr:uid="{00000000-0005-0000-0000-000030060000}"/>
    <cellStyle name="tekst-levo 2 3" xfId="777" xr:uid="{00000000-0005-0000-0000-000031060000}"/>
    <cellStyle name="tekst-levo 2 3 2" xfId="778" xr:uid="{00000000-0005-0000-0000-000032060000}"/>
    <cellStyle name="tekst-levo 2 3 2 2" xfId="779" xr:uid="{00000000-0005-0000-0000-000033060000}"/>
    <cellStyle name="tekst-levo 2 3 2 2 2" xfId="780" xr:uid="{00000000-0005-0000-0000-000034060000}"/>
    <cellStyle name="tekst-levo 2 3 2 2 3" xfId="781" xr:uid="{00000000-0005-0000-0000-000035060000}"/>
    <cellStyle name="tekst-levo 2 3 2 3" xfId="782" xr:uid="{00000000-0005-0000-0000-000036060000}"/>
    <cellStyle name="tekst-levo 2 3 2 4" xfId="783" xr:uid="{00000000-0005-0000-0000-000037060000}"/>
    <cellStyle name="tekst-levo 2 3 2 5" xfId="784" xr:uid="{00000000-0005-0000-0000-000038060000}"/>
    <cellStyle name="tekst-levo 2 3 3" xfId="785" xr:uid="{00000000-0005-0000-0000-000039060000}"/>
    <cellStyle name="tekst-levo 2 3 4" xfId="786" xr:uid="{00000000-0005-0000-0000-00003A060000}"/>
    <cellStyle name="tekst-levo 2 3 5" xfId="787" xr:uid="{00000000-0005-0000-0000-00003B060000}"/>
    <cellStyle name="tekst-levo 2 3 6" xfId="788" xr:uid="{00000000-0005-0000-0000-00003C060000}"/>
    <cellStyle name="tekst-levo 2 4" xfId="789" xr:uid="{00000000-0005-0000-0000-00003D060000}"/>
    <cellStyle name="tekst-levo 2 4 2" xfId="790" xr:uid="{00000000-0005-0000-0000-00003E060000}"/>
    <cellStyle name="tekst-levo 2 4 2 2" xfId="791" xr:uid="{00000000-0005-0000-0000-00003F060000}"/>
    <cellStyle name="tekst-levo 2 4 2 3" xfId="792" xr:uid="{00000000-0005-0000-0000-000040060000}"/>
    <cellStyle name="tekst-levo 2 4 3" xfId="793" xr:uid="{00000000-0005-0000-0000-000041060000}"/>
    <cellStyle name="tekst-levo 2 4 4" xfId="794" xr:uid="{00000000-0005-0000-0000-000042060000}"/>
    <cellStyle name="tekst-levo 2 4 5" xfId="795" xr:uid="{00000000-0005-0000-0000-000043060000}"/>
    <cellStyle name="tekst-levo 2 5" xfId="796" xr:uid="{00000000-0005-0000-0000-000044060000}"/>
    <cellStyle name="tekst-levo 2 5 2" xfId="797" xr:uid="{00000000-0005-0000-0000-000045060000}"/>
    <cellStyle name="tekst-levo 2 5 2 2" xfId="798" xr:uid="{00000000-0005-0000-0000-000046060000}"/>
    <cellStyle name="tekst-levo 2 5 2 3" xfId="799" xr:uid="{00000000-0005-0000-0000-000047060000}"/>
    <cellStyle name="tekst-levo 2 5 3" xfId="800" xr:uid="{00000000-0005-0000-0000-000048060000}"/>
    <cellStyle name="tekst-levo 2 5 4" xfId="801" xr:uid="{00000000-0005-0000-0000-000049060000}"/>
    <cellStyle name="tekst-levo 2 5 5" xfId="802" xr:uid="{00000000-0005-0000-0000-00004A060000}"/>
    <cellStyle name="tekst-levo 2 6" xfId="803" xr:uid="{00000000-0005-0000-0000-00004B060000}"/>
    <cellStyle name="tekst-levo 2 6 2" xfId="804" xr:uid="{00000000-0005-0000-0000-00004C060000}"/>
    <cellStyle name="tekst-levo 2 6 3" xfId="805" xr:uid="{00000000-0005-0000-0000-00004D060000}"/>
    <cellStyle name="tekst-levo 2 6 4" xfId="806" xr:uid="{00000000-0005-0000-0000-00004E060000}"/>
    <cellStyle name="tekst-levo 2 7" xfId="807" xr:uid="{00000000-0005-0000-0000-00004F060000}"/>
    <cellStyle name="tekst-levo 2 8" xfId="808" xr:uid="{00000000-0005-0000-0000-000050060000}"/>
    <cellStyle name="tekst-levo 2 9" xfId="809" xr:uid="{00000000-0005-0000-0000-000051060000}"/>
    <cellStyle name="tekst-levo 3" xfId="810" xr:uid="{00000000-0005-0000-0000-000052060000}"/>
    <cellStyle name="tekst-levo 3 10" xfId="811" xr:uid="{00000000-0005-0000-0000-000053060000}"/>
    <cellStyle name="tekst-levo 3 11" xfId="812" xr:uid="{00000000-0005-0000-0000-000054060000}"/>
    <cellStyle name="tekst-levo 3 12" xfId="813" xr:uid="{00000000-0005-0000-0000-000055060000}"/>
    <cellStyle name="tekst-levo 3 2" xfId="814" xr:uid="{00000000-0005-0000-0000-000056060000}"/>
    <cellStyle name="tekst-levo 3 2 2" xfId="815" xr:uid="{00000000-0005-0000-0000-000057060000}"/>
    <cellStyle name="tekst-levo 3 2 2 2" xfId="816" xr:uid="{00000000-0005-0000-0000-000058060000}"/>
    <cellStyle name="tekst-levo 3 2 3" xfId="817" xr:uid="{00000000-0005-0000-0000-000059060000}"/>
    <cellStyle name="tekst-levo 3 2 4" xfId="818" xr:uid="{00000000-0005-0000-0000-00005A060000}"/>
    <cellStyle name="tekst-levo 3 2 5" xfId="819" xr:uid="{00000000-0005-0000-0000-00005B060000}"/>
    <cellStyle name="tekst-levo 3 2 6" xfId="820" xr:uid="{00000000-0005-0000-0000-00005C060000}"/>
    <cellStyle name="tekst-levo 3 3" xfId="821" xr:uid="{00000000-0005-0000-0000-00005D060000}"/>
    <cellStyle name="tekst-levo 3 3 2" xfId="822" xr:uid="{00000000-0005-0000-0000-00005E060000}"/>
    <cellStyle name="tekst-levo 3 3 2 2" xfId="823" xr:uid="{00000000-0005-0000-0000-00005F060000}"/>
    <cellStyle name="tekst-levo 3 3 3" xfId="824" xr:uid="{00000000-0005-0000-0000-000060060000}"/>
    <cellStyle name="tekst-levo 3 3 3 2" xfId="825" xr:uid="{00000000-0005-0000-0000-000061060000}"/>
    <cellStyle name="tekst-levo 3 3 4" xfId="826" xr:uid="{00000000-0005-0000-0000-000062060000}"/>
    <cellStyle name="tekst-levo 3 3 5" xfId="827" xr:uid="{00000000-0005-0000-0000-000063060000}"/>
    <cellStyle name="tekst-levo 3 4" xfId="828" xr:uid="{00000000-0005-0000-0000-000064060000}"/>
    <cellStyle name="tekst-levo 3 4 2" xfId="829" xr:uid="{00000000-0005-0000-0000-000065060000}"/>
    <cellStyle name="tekst-levo 3 4 2 2" xfId="830" xr:uid="{00000000-0005-0000-0000-000066060000}"/>
    <cellStyle name="tekst-levo 3 4 3" xfId="831" xr:uid="{00000000-0005-0000-0000-000067060000}"/>
    <cellStyle name="tekst-levo 3 4 4" xfId="832" xr:uid="{00000000-0005-0000-0000-000068060000}"/>
    <cellStyle name="tekst-levo 3 5" xfId="833" xr:uid="{00000000-0005-0000-0000-000069060000}"/>
    <cellStyle name="tekst-levo 3 6" xfId="834" xr:uid="{00000000-0005-0000-0000-00006A060000}"/>
    <cellStyle name="tekst-levo 3 7" xfId="835" xr:uid="{00000000-0005-0000-0000-00006B060000}"/>
    <cellStyle name="tekst-levo 3 8" xfId="836" xr:uid="{00000000-0005-0000-0000-00006C060000}"/>
    <cellStyle name="tekst-levo 3 9" xfId="837" xr:uid="{00000000-0005-0000-0000-00006D060000}"/>
    <cellStyle name="tekst-levo 4" xfId="838" xr:uid="{00000000-0005-0000-0000-00006E060000}"/>
    <cellStyle name="tekst-levo 4 10" xfId="839" xr:uid="{00000000-0005-0000-0000-00006F060000}"/>
    <cellStyle name="tekst-levo 4 2" xfId="840" xr:uid="{00000000-0005-0000-0000-000070060000}"/>
    <cellStyle name="tekst-levo 4 2 2" xfId="841" xr:uid="{00000000-0005-0000-0000-000071060000}"/>
    <cellStyle name="tekst-levo 4 2 2 2" xfId="842" xr:uid="{00000000-0005-0000-0000-000072060000}"/>
    <cellStyle name="tekst-levo 4 2 3" xfId="843" xr:uid="{00000000-0005-0000-0000-000073060000}"/>
    <cellStyle name="tekst-levo 4 2 4" xfId="844" xr:uid="{00000000-0005-0000-0000-000074060000}"/>
    <cellStyle name="tekst-levo 4 2 5" xfId="845" xr:uid="{00000000-0005-0000-0000-000075060000}"/>
    <cellStyle name="tekst-levo 4 2 6" xfId="846" xr:uid="{00000000-0005-0000-0000-000076060000}"/>
    <cellStyle name="tekst-levo 4 3" xfId="847" xr:uid="{00000000-0005-0000-0000-000077060000}"/>
    <cellStyle name="tekst-levo 4 4" xfId="848" xr:uid="{00000000-0005-0000-0000-000078060000}"/>
    <cellStyle name="tekst-levo 4 5" xfId="849" xr:uid="{00000000-0005-0000-0000-000079060000}"/>
    <cellStyle name="tekst-levo 4 6" xfId="850" xr:uid="{00000000-0005-0000-0000-00007A060000}"/>
    <cellStyle name="tekst-levo 4 7" xfId="851" xr:uid="{00000000-0005-0000-0000-00007B060000}"/>
    <cellStyle name="tekst-levo 4 8" xfId="852" xr:uid="{00000000-0005-0000-0000-00007C060000}"/>
    <cellStyle name="tekst-levo 4 9" xfId="853" xr:uid="{00000000-0005-0000-0000-00007D060000}"/>
    <cellStyle name="tekst-levo 5" xfId="854" xr:uid="{00000000-0005-0000-0000-00007E060000}"/>
    <cellStyle name="tekst-levo 5 2" xfId="855" xr:uid="{00000000-0005-0000-0000-00007F060000}"/>
    <cellStyle name="tekst-levo 5 2 2" xfId="856" xr:uid="{00000000-0005-0000-0000-000080060000}"/>
    <cellStyle name="tekst-levo 5 2 3" xfId="857" xr:uid="{00000000-0005-0000-0000-000081060000}"/>
    <cellStyle name="tekst-levo 5 3" xfId="858" xr:uid="{00000000-0005-0000-0000-000082060000}"/>
    <cellStyle name="tekst-levo 5 4" xfId="859" xr:uid="{00000000-0005-0000-0000-000083060000}"/>
    <cellStyle name="tekst-levo 5 5" xfId="860" xr:uid="{00000000-0005-0000-0000-000084060000}"/>
    <cellStyle name="tekst-levo 5 6" xfId="861" xr:uid="{00000000-0005-0000-0000-000085060000}"/>
    <cellStyle name="tekst-levo 6" xfId="862" xr:uid="{00000000-0005-0000-0000-000086060000}"/>
    <cellStyle name="tekst-levo 6 2" xfId="863" xr:uid="{00000000-0005-0000-0000-000087060000}"/>
    <cellStyle name="tekst-levo 6 2 2" xfId="864" xr:uid="{00000000-0005-0000-0000-000088060000}"/>
    <cellStyle name="tekst-levo 6 2 3" xfId="865" xr:uid="{00000000-0005-0000-0000-000089060000}"/>
    <cellStyle name="tekst-levo 6 3" xfId="866" xr:uid="{00000000-0005-0000-0000-00008A060000}"/>
    <cellStyle name="tekst-levo 6 4" xfId="867" xr:uid="{00000000-0005-0000-0000-00008B060000}"/>
    <cellStyle name="tekst-levo 6 5" xfId="868" xr:uid="{00000000-0005-0000-0000-00008C060000}"/>
    <cellStyle name="tekst-levo 7" xfId="869" xr:uid="{00000000-0005-0000-0000-00008D060000}"/>
    <cellStyle name="tekst-levo 7 2" xfId="870" xr:uid="{00000000-0005-0000-0000-00008E060000}"/>
    <cellStyle name="tekst-levo 7 3" xfId="871" xr:uid="{00000000-0005-0000-0000-00008F060000}"/>
    <cellStyle name="tekst-levo 7 4" xfId="872" xr:uid="{00000000-0005-0000-0000-000090060000}"/>
    <cellStyle name="tekst-levo 8" xfId="873" xr:uid="{00000000-0005-0000-0000-000091060000}"/>
    <cellStyle name="tekst-levo 9" xfId="874" xr:uid="{00000000-0005-0000-0000-000092060000}"/>
    <cellStyle name="text-desno" xfId="875" xr:uid="{00000000-0005-0000-0000-000093060000}"/>
    <cellStyle name="text-desno 2" xfId="876" xr:uid="{00000000-0005-0000-0000-000094060000}"/>
    <cellStyle name="text-desno 2 2" xfId="877" xr:uid="{00000000-0005-0000-0000-000095060000}"/>
    <cellStyle name="text-desno 2 2 2" xfId="878" xr:uid="{00000000-0005-0000-0000-000096060000}"/>
    <cellStyle name="text-desno 3" xfId="879" xr:uid="{00000000-0005-0000-0000-000097060000}"/>
    <cellStyle name="text-desno 3 2" xfId="880" xr:uid="{00000000-0005-0000-0000-000098060000}"/>
    <cellStyle name="text-desno 4" xfId="881" xr:uid="{00000000-0005-0000-0000-000099060000}"/>
    <cellStyle name="Title" xfId="882" xr:uid="{00000000-0005-0000-0000-00009A060000}"/>
    <cellStyle name="Total" xfId="883" xr:uid="{00000000-0005-0000-0000-00009B060000}"/>
    <cellStyle name="Total 2" xfId="884" xr:uid="{00000000-0005-0000-0000-00009C060000}"/>
    <cellStyle name="Total 2 2" xfId="885" xr:uid="{00000000-0005-0000-0000-00009D060000}"/>
    <cellStyle name="Total 2 2 2" xfId="886" xr:uid="{00000000-0005-0000-0000-00009E060000}"/>
    <cellStyle name="Total 3" xfId="887" xr:uid="{00000000-0005-0000-0000-00009F060000}"/>
    <cellStyle name="Total 3 2" xfId="888" xr:uid="{00000000-0005-0000-0000-0000A0060000}"/>
    <cellStyle name="Total_kanal_4" xfId="889" xr:uid="{00000000-0005-0000-0000-0000A1060000}"/>
    <cellStyle name="Ura" xfId="890" xr:uid="{00000000-0005-0000-0000-0000A2060000}"/>
    <cellStyle name="Valuta 2" xfId="891" xr:uid="{00000000-0005-0000-0000-0000A3060000}"/>
    <cellStyle name="Valuta 2 2" xfId="892" xr:uid="{00000000-0005-0000-0000-0000A4060000}"/>
    <cellStyle name="Valuta 2 2 2" xfId="893" xr:uid="{00000000-0005-0000-0000-0000A5060000}"/>
    <cellStyle name="Valuta 2 2 2 2" xfId="894" xr:uid="{00000000-0005-0000-0000-0000A6060000}"/>
    <cellStyle name="Valuta 2 2 2 2 2" xfId="895" xr:uid="{00000000-0005-0000-0000-0000A7060000}"/>
    <cellStyle name="Valuta 2 2 2 3" xfId="896" xr:uid="{00000000-0005-0000-0000-0000A8060000}"/>
    <cellStyle name="Valuta 2 2 3" xfId="897" xr:uid="{00000000-0005-0000-0000-0000A9060000}"/>
    <cellStyle name="Valuta 2 2 3 2" xfId="898" xr:uid="{00000000-0005-0000-0000-0000AA060000}"/>
    <cellStyle name="Valuta 2 2 4" xfId="899" xr:uid="{00000000-0005-0000-0000-0000AB060000}"/>
    <cellStyle name="Valuta 2 2 4 2" xfId="900" xr:uid="{00000000-0005-0000-0000-0000AC060000}"/>
    <cellStyle name="Valuta 2 2 4 2 2" xfId="901" xr:uid="{00000000-0005-0000-0000-0000AD060000}"/>
    <cellStyle name="Valuta 2 2 5" xfId="902" xr:uid="{00000000-0005-0000-0000-0000AE060000}"/>
    <cellStyle name="Valuta 2 3" xfId="903" xr:uid="{00000000-0005-0000-0000-0000AF060000}"/>
    <cellStyle name="Valuta 2 3 2" xfId="904" xr:uid="{00000000-0005-0000-0000-0000B0060000}"/>
    <cellStyle name="Valuta 2 3 2 2" xfId="905" xr:uid="{00000000-0005-0000-0000-0000B1060000}"/>
    <cellStyle name="Valuta 2 3 3" xfId="906" xr:uid="{00000000-0005-0000-0000-0000B2060000}"/>
    <cellStyle name="Valuta 2 4" xfId="907" xr:uid="{00000000-0005-0000-0000-0000B3060000}"/>
    <cellStyle name="Valuta 2 4 2" xfId="908" xr:uid="{00000000-0005-0000-0000-0000B4060000}"/>
    <cellStyle name="Valuta 2 4 2 2" xfId="909" xr:uid="{00000000-0005-0000-0000-0000B5060000}"/>
    <cellStyle name="Valuta 2 5" xfId="910" xr:uid="{00000000-0005-0000-0000-0000B6060000}"/>
    <cellStyle name="Valuta 2 6" xfId="911" xr:uid="{00000000-0005-0000-0000-0000B7060000}"/>
    <cellStyle name="Valuta 2 6 2" xfId="1134" xr:uid="{00000000-0005-0000-0000-0000B8060000}"/>
    <cellStyle name="Valuta 3" xfId="912" xr:uid="{00000000-0005-0000-0000-0000B9060000}"/>
    <cellStyle name="Valuta 3 2" xfId="913" xr:uid="{00000000-0005-0000-0000-0000BA060000}"/>
    <cellStyle name="Valuta 3 2 2" xfId="914" xr:uid="{00000000-0005-0000-0000-0000BB060000}"/>
    <cellStyle name="Valuta 3 3" xfId="915" xr:uid="{00000000-0005-0000-0000-0000BC060000}"/>
    <cellStyle name="Valuta 3 3 2" xfId="916" xr:uid="{00000000-0005-0000-0000-0000BD060000}"/>
    <cellStyle name="Valuta 3 3 2 2" xfId="917" xr:uid="{00000000-0005-0000-0000-0000BE060000}"/>
    <cellStyle name="Valuta 3 4" xfId="918" xr:uid="{00000000-0005-0000-0000-0000BF060000}"/>
    <cellStyle name="Valuta 4" xfId="919" xr:uid="{00000000-0005-0000-0000-0000C0060000}"/>
    <cellStyle name="Valuta 4 2" xfId="920" xr:uid="{00000000-0005-0000-0000-0000C1060000}"/>
    <cellStyle name="Valuta 4 2 2" xfId="921" xr:uid="{00000000-0005-0000-0000-0000C2060000}"/>
    <cellStyle name="Valuta 5" xfId="922" xr:uid="{00000000-0005-0000-0000-0000C3060000}"/>
    <cellStyle name="Valuta 6" xfId="923" xr:uid="{00000000-0005-0000-0000-0000C4060000}"/>
    <cellStyle name="Valuta 7" xfId="924" xr:uid="{00000000-0005-0000-0000-0000C5060000}"/>
    <cellStyle name="Vejica 10" xfId="925" xr:uid="{00000000-0005-0000-0000-0000C6060000}"/>
    <cellStyle name="Vejica 10 2" xfId="926" xr:uid="{00000000-0005-0000-0000-0000C7060000}"/>
    <cellStyle name="Vejica 10 2 2" xfId="1136" xr:uid="{00000000-0005-0000-0000-0000C8060000}"/>
    <cellStyle name="Vejica 10 2 2 2" xfId="1466" xr:uid="{00000000-0005-0000-0000-0000C9060000}"/>
    <cellStyle name="Vejica 10 2 2 3" xfId="1791" xr:uid="{00000000-0005-0000-0000-0000CA060000}"/>
    <cellStyle name="Vejica 10 2 3" xfId="1305" xr:uid="{00000000-0005-0000-0000-0000CB060000}"/>
    <cellStyle name="Vejica 10 2 4" xfId="1630" xr:uid="{00000000-0005-0000-0000-0000CC060000}"/>
    <cellStyle name="Vejica 10 3" xfId="1135" xr:uid="{00000000-0005-0000-0000-0000CD060000}"/>
    <cellStyle name="Vejica 10 3 2" xfId="1465" xr:uid="{00000000-0005-0000-0000-0000CE060000}"/>
    <cellStyle name="Vejica 10 3 3" xfId="1790" xr:uid="{00000000-0005-0000-0000-0000CF060000}"/>
    <cellStyle name="Vejica 10 4" xfId="1304" xr:uid="{00000000-0005-0000-0000-0000D0060000}"/>
    <cellStyle name="Vejica 10 5" xfId="1629" xr:uid="{00000000-0005-0000-0000-0000D1060000}"/>
    <cellStyle name="Vejica 2" xfId="927" xr:uid="{00000000-0005-0000-0000-0000D2060000}"/>
    <cellStyle name="Vejica 2 2" xfId="928" xr:uid="{00000000-0005-0000-0000-0000D3060000}"/>
    <cellStyle name="Vejica 2 2 2" xfId="929" xr:uid="{00000000-0005-0000-0000-0000D4060000}"/>
    <cellStyle name="Vejica 2 2 2 2" xfId="930" xr:uid="{00000000-0005-0000-0000-0000D5060000}"/>
    <cellStyle name="Vejica 2 2 3" xfId="931" xr:uid="{00000000-0005-0000-0000-0000D6060000}"/>
    <cellStyle name="Vejica 2 3" xfId="932" xr:uid="{00000000-0005-0000-0000-0000D7060000}"/>
    <cellStyle name="Vejica 2 3 2" xfId="933" xr:uid="{00000000-0005-0000-0000-0000D8060000}"/>
    <cellStyle name="Vejica 2 4" xfId="934" xr:uid="{00000000-0005-0000-0000-0000D9060000}"/>
    <cellStyle name="Vejica 2 5" xfId="935" xr:uid="{00000000-0005-0000-0000-0000DA060000}"/>
    <cellStyle name="Vejica 2 5 2" xfId="1137" xr:uid="{00000000-0005-0000-0000-0000DB060000}"/>
    <cellStyle name="Vejica 3" xfId="936" xr:uid="{00000000-0005-0000-0000-0000DC060000}"/>
    <cellStyle name="Vejica 3 2" xfId="937" xr:uid="{00000000-0005-0000-0000-0000DD060000}"/>
    <cellStyle name="Vejica 3 2 2" xfId="938" xr:uid="{00000000-0005-0000-0000-0000DE060000}"/>
    <cellStyle name="Vejica 3 2 2 2" xfId="939" xr:uid="{00000000-0005-0000-0000-0000DF060000}"/>
    <cellStyle name="Vejica 3 2 3" xfId="940" xr:uid="{00000000-0005-0000-0000-0000E0060000}"/>
    <cellStyle name="Vejica 3 3" xfId="941" xr:uid="{00000000-0005-0000-0000-0000E1060000}"/>
    <cellStyle name="Vejica 3 3 2" xfId="942" xr:uid="{00000000-0005-0000-0000-0000E2060000}"/>
    <cellStyle name="Vejica 3 4" xfId="943" xr:uid="{00000000-0005-0000-0000-0000E3060000}"/>
    <cellStyle name="Vejica 3 4 2" xfId="944" xr:uid="{00000000-0005-0000-0000-0000E4060000}"/>
    <cellStyle name="Vejica 3 4 2 2" xfId="945" xr:uid="{00000000-0005-0000-0000-0000E5060000}"/>
    <cellStyle name="Vejica 3 5" xfId="946" xr:uid="{00000000-0005-0000-0000-0000E6060000}"/>
    <cellStyle name="Vejica 3 6" xfId="1803" xr:uid="{00000000-0005-0000-0000-0000E7060000}"/>
    <cellStyle name="Vejica 4" xfId="947" xr:uid="{00000000-0005-0000-0000-0000E8060000}"/>
    <cellStyle name="Vejica 4 2" xfId="948" xr:uid="{00000000-0005-0000-0000-0000E9060000}"/>
    <cellStyle name="Vejica 4 2 2" xfId="949" xr:uid="{00000000-0005-0000-0000-0000EA060000}"/>
    <cellStyle name="Vejica 4 3" xfId="950" xr:uid="{00000000-0005-0000-0000-0000EB060000}"/>
    <cellStyle name="Vejica 5" xfId="951" xr:uid="{00000000-0005-0000-0000-0000EC060000}"/>
    <cellStyle name="Vejica 5 2" xfId="952" xr:uid="{00000000-0005-0000-0000-0000ED060000}"/>
    <cellStyle name="Vejica 5 2 2" xfId="953" xr:uid="{00000000-0005-0000-0000-0000EE060000}"/>
    <cellStyle name="Vejica 5 2 2 2" xfId="954" xr:uid="{00000000-0005-0000-0000-0000EF060000}"/>
    <cellStyle name="Vejica 5 2 3" xfId="955" xr:uid="{00000000-0005-0000-0000-0000F0060000}"/>
    <cellStyle name="Vejica 5 2 3 2" xfId="956" xr:uid="{00000000-0005-0000-0000-0000F1060000}"/>
    <cellStyle name="Vejica 5 2 3 2 2" xfId="957" xr:uid="{00000000-0005-0000-0000-0000F2060000}"/>
    <cellStyle name="Vejica 5 2 4" xfId="958" xr:uid="{00000000-0005-0000-0000-0000F3060000}"/>
    <cellStyle name="Vejica 5 3" xfId="959" xr:uid="{00000000-0005-0000-0000-0000F4060000}"/>
    <cellStyle name="Vejica 5 3 2" xfId="960" xr:uid="{00000000-0005-0000-0000-0000F5060000}"/>
    <cellStyle name="Vejica 6" xfId="961" xr:uid="{00000000-0005-0000-0000-0000F6060000}"/>
    <cellStyle name="Vejica 6 2" xfId="962" xr:uid="{00000000-0005-0000-0000-0000F7060000}"/>
    <cellStyle name="Vejica 6 2 2" xfId="1138" xr:uid="{00000000-0005-0000-0000-0000F8060000}"/>
    <cellStyle name="Vejica 7" xfId="963" xr:uid="{00000000-0005-0000-0000-0000F9060000}"/>
    <cellStyle name="Vejica 7 2" xfId="964" xr:uid="{00000000-0005-0000-0000-0000FA060000}"/>
    <cellStyle name="Vejica 7 2 2" xfId="1140" xr:uid="{00000000-0005-0000-0000-0000FB060000}"/>
    <cellStyle name="Vejica 7 2 2 2" xfId="1468" xr:uid="{00000000-0005-0000-0000-0000FC060000}"/>
    <cellStyle name="Vejica 7 2 2 3" xfId="1793" xr:uid="{00000000-0005-0000-0000-0000FD060000}"/>
    <cellStyle name="Vejica 7 2 3" xfId="1307" xr:uid="{00000000-0005-0000-0000-0000FE060000}"/>
    <cellStyle name="Vejica 7 2 4" xfId="1632" xr:uid="{00000000-0005-0000-0000-0000FF060000}"/>
    <cellStyle name="Vejica 7 3" xfId="1139" xr:uid="{00000000-0005-0000-0000-000000070000}"/>
    <cellStyle name="Vejica 7 3 2" xfId="1467" xr:uid="{00000000-0005-0000-0000-000001070000}"/>
    <cellStyle name="Vejica 7 3 3" xfId="1792" xr:uid="{00000000-0005-0000-0000-000002070000}"/>
    <cellStyle name="Vejica 7 4" xfId="1306" xr:uid="{00000000-0005-0000-0000-000003070000}"/>
    <cellStyle name="Vejica 7 5" xfId="1631" xr:uid="{00000000-0005-0000-0000-000004070000}"/>
    <cellStyle name="Vejica 8" xfId="965" xr:uid="{00000000-0005-0000-0000-000005070000}"/>
    <cellStyle name="Vejica 9" xfId="966" xr:uid="{00000000-0005-0000-0000-000006070000}"/>
    <cellStyle name="Vejica 9 2" xfId="967" xr:uid="{00000000-0005-0000-0000-000007070000}"/>
    <cellStyle name="Vejica 9 2 2" xfId="1142" xr:uid="{00000000-0005-0000-0000-000008070000}"/>
    <cellStyle name="Vejica 9 2 2 2" xfId="1470" xr:uid="{00000000-0005-0000-0000-000009070000}"/>
    <cellStyle name="Vejica 9 2 2 3" xfId="1795" xr:uid="{00000000-0005-0000-0000-00000A070000}"/>
    <cellStyle name="Vejica 9 2 3" xfId="1309" xr:uid="{00000000-0005-0000-0000-00000B070000}"/>
    <cellStyle name="Vejica 9 2 4" xfId="1634" xr:uid="{00000000-0005-0000-0000-00000C070000}"/>
    <cellStyle name="Vejica 9 3" xfId="1141" xr:uid="{00000000-0005-0000-0000-00000D070000}"/>
    <cellStyle name="Vejica 9 3 2" xfId="1469" xr:uid="{00000000-0005-0000-0000-00000E070000}"/>
    <cellStyle name="Vejica 9 3 3" xfId="1794" xr:uid="{00000000-0005-0000-0000-00000F070000}"/>
    <cellStyle name="Vejica 9 4" xfId="1308" xr:uid="{00000000-0005-0000-0000-000010070000}"/>
    <cellStyle name="Vejica 9 5" xfId="1633" xr:uid="{00000000-0005-0000-0000-000011070000}"/>
    <cellStyle name="Vnos 2" xfId="968" xr:uid="{00000000-0005-0000-0000-000012070000}"/>
    <cellStyle name="Vnos 2 2" xfId="969" xr:uid="{00000000-0005-0000-0000-000013070000}"/>
    <cellStyle name="Vsota 2" xfId="970" xr:uid="{00000000-0005-0000-0000-000014070000}"/>
    <cellStyle name="Vsota 2 2" xfId="971" xr:uid="{00000000-0005-0000-0000-000015070000}"/>
    <cellStyle name="Währung_ANBODECK" xfId="972" xr:uid="{00000000-0005-0000-0000-000016070000}"/>
    <cellStyle name="Warning Text" xfId="973" xr:uid="{00000000-0005-0000-0000-00001707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CDD0A459-FF06-4735-BB4D-ED5D5A3835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957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75301" name="Picture 1">
          <a:extLst>
            <a:ext uri="{FF2B5EF4-FFF2-40B4-BE49-F238E27FC236}">
              <a16:creationId xmlns:a16="http://schemas.microsoft.com/office/drawing/2014/main" id="{00000000-0008-0000-0200-00002526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3387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9B1F17EA-D13C-4A12-BA95-765E220228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957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8E73BF64-D9AC-4B95-A865-BF98EE4075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957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C8E9ACBF-7875-4551-946A-6B21B0E498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957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A660031D-E015-430B-BE1D-1B67BF3228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957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2A9F3984-F701-40E8-99B6-B87FEBE0DE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957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68FF14D2-AEF9-4D3B-B2B8-6A60B46C4A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957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x.acroni.si/USER/KOMERCIALA/ponudbe/Tehni&#269;no%20varovanje/2004/Splo&#353;na%20ponudba/ponudbe/Tehni&#269;no%20varovanje/2003/ELPOS%20Gre&#353;ovnik%20-%20Poslovno%20skladi&#353;&#269;ni%20prostori%20SL%20Grade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lektrojezernik.sharepoint.com/1.%20PONUDBE/PONUDBE%202012/PONUDBA%20026-%20Prenova%20prostorov%20COP%20in%20&#353;iritev%20prodajalne%20z%20medicinsko%20tehni&#269;nimi%20pripomo&#269;ki_VG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elena1\aa%20jezernik\Projekt\PREDRACUNI\PREDRA&#268;UN-2004-30-&#268;A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golobd.I-SISTEMI\Local%20Settings\Temporary%20Internet%20Files\Content.Outlook\YEAKF5RC\TEHNI&#268;NO%20VAROVANJE%20F5%2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elena1\aa%20jezernik\1.%20PONUDBE\PONUDBE%202008\PONUDBA%20175-%20ERA%20MAKEDONIJA_vegra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01\ZINinTK\LETO%202007\Ponudbe\Zas%20501-600\eurolux_PP%20Polje_5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na%20filipic\Local%20Settings\Temporary%20Internet%20Files\OLK9E2\SELI&#268;%20bolnica%20celje%20%20115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DFS\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VA STRAN"/>
      <sheetName val="popis"/>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ČAD"/>
      <sheetName val="ČAD bcr"/>
      <sheetName val="VPRAŠANJA"/>
      <sheetName val="SKUPNA REKAPITULACIJA"/>
      <sheetName val="OKNA-RAZPREDELNICA"/>
      <sheetName val="POMOŽNA KALKULACIJA OKNA"/>
      <sheetName val="TRIMO-TPO-DOM"/>
      <sheetName val="OKNA-RAZPREDELNICA-01"/>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ž.javljanje A2"/>
      <sheetName val="pož.javljanje A3"/>
      <sheetName val="pož.javljanje C2"/>
      <sheetName val="pož.javljanje C3"/>
      <sheetName val="pož.javljanje C4"/>
      <sheetName val="javljanje CO GARAŽE"/>
      <sheetName val="pož_javljanje GARAŽ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VA STRAN"/>
      <sheetName val="rekapitulacija"/>
      <sheetName val="POPIS JAKI TOK"/>
      <sheetName val="POPIS ŠIBKI TOK"/>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dna stran "/>
      <sheetName val="SISTEMI"/>
      <sheetName val="Komercialni pogoji - plačniki"/>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dna stran"/>
      <sheetName val="specif. POŽAR sklop 2"/>
      <sheetName val="DostReg"/>
      <sheetName val="specif. POŽAR sklop 3"/>
      <sheetName val="komercialna določila"/>
    </sheetNames>
    <sheetDataSet>
      <sheetData sheetId="0"/>
      <sheetData sheetId="1">
        <row r="1">
          <cell r="B1" t="str">
            <v>Zadeva: povpraševanje</v>
          </cell>
        </row>
        <row r="2">
          <cell r="B2" t="str">
            <v>Objekt: Splošna bolnišnica Celje</v>
          </cell>
        </row>
        <row r="4">
          <cell r="B4" t="str">
            <v>POŽAR</v>
          </cell>
        </row>
        <row r="5">
          <cell r="B5" t="str">
            <v>Dobava in montaža:</v>
          </cell>
        </row>
        <row r="6">
          <cell r="B6" t="str">
            <v>OPTODIMNI JAVLJALNIK POŽARA</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2"/>
  <sheetViews>
    <sheetView workbookViewId="0">
      <selection activeCell="D92" sqref="D92"/>
    </sheetView>
  </sheetViews>
  <sheetFormatPr defaultRowHeight="12.75"/>
  <cols>
    <col min="1" max="1" width="7.28515625" style="4" customWidth="1"/>
    <col min="2" max="2" width="48.28515625" style="9" customWidth="1"/>
    <col min="3" max="3" width="10" customWidth="1"/>
    <col min="4" max="4" width="14.85546875" style="6" customWidth="1"/>
    <col min="6" max="6" width="13.7109375" customWidth="1"/>
    <col min="9" max="9" width="11.42578125" customWidth="1"/>
    <col min="10" max="10" width="3.42578125" customWidth="1"/>
    <col min="11" max="11" width="14.140625" style="10" customWidth="1"/>
    <col min="14" max="14" width="13" customWidth="1"/>
  </cols>
  <sheetData>
    <row r="1" spans="1:11" s="7" customFormat="1" ht="34.5" customHeight="1">
      <c r="A1" s="221" t="s">
        <v>70</v>
      </c>
      <c r="B1" s="222"/>
      <c r="C1" s="222"/>
      <c r="D1" s="222"/>
      <c r="K1" s="10"/>
    </row>
    <row r="2" spans="1:11" s="7" customFormat="1">
      <c r="A2" s="4"/>
      <c r="B2" s="15" t="s">
        <v>78</v>
      </c>
      <c r="D2" s="6"/>
      <c r="K2" s="10"/>
    </row>
    <row r="3" spans="1:11" s="7" customFormat="1">
      <c r="A3" s="4"/>
      <c r="B3" s="9"/>
      <c r="D3" s="6"/>
      <c r="K3" s="10"/>
    </row>
    <row r="4" spans="1:11" s="7" customFormat="1" ht="25.5">
      <c r="A4" s="16" t="s">
        <v>40</v>
      </c>
      <c r="B4" s="17" t="s">
        <v>32</v>
      </c>
      <c r="D4" s="6" t="e">
        <f>#REF!+#REF!</f>
        <v>#REF!</v>
      </c>
      <c r="K4" s="10"/>
    </row>
    <row r="5" spans="1:11" s="7" customFormat="1" ht="25.5">
      <c r="A5" s="16" t="s">
        <v>41</v>
      </c>
      <c r="B5" s="17" t="s">
        <v>76</v>
      </c>
      <c r="D5" s="6" t="e">
        <f>#REF!</f>
        <v>#REF!</v>
      </c>
      <c r="K5" s="10"/>
    </row>
    <row r="6" spans="1:11" s="7" customFormat="1" ht="25.5">
      <c r="A6" s="16" t="s">
        <v>42</v>
      </c>
      <c r="B6" s="17" t="s">
        <v>34</v>
      </c>
      <c r="D6" s="6" t="e">
        <f>#REF!</f>
        <v>#REF!</v>
      </c>
      <c r="K6" s="10"/>
    </row>
    <row r="7" spans="1:11" s="7" customFormat="1" ht="25.5">
      <c r="A7" s="16" t="s">
        <v>43</v>
      </c>
      <c r="B7" s="17" t="s">
        <v>35</v>
      </c>
      <c r="D7" s="6" t="e">
        <f>#REF!</f>
        <v>#REF!</v>
      </c>
      <c r="K7" s="10"/>
    </row>
    <row r="8" spans="1:11" s="7" customFormat="1" ht="25.5">
      <c r="A8" s="16" t="s">
        <v>50</v>
      </c>
      <c r="B8" s="17" t="s">
        <v>77</v>
      </c>
      <c r="D8" s="6">
        <v>324489.02</v>
      </c>
      <c r="F8" s="18"/>
      <c r="K8" s="10"/>
    </row>
    <row r="9" spans="1:11" s="7" customFormat="1">
      <c r="A9" s="16" t="s">
        <v>44</v>
      </c>
      <c r="B9" s="17" t="s">
        <v>36</v>
      </c>
      <c r="D9" s="6" t="e">
        <f>#REF!</f>
        <v>#REF!</v>
      </c>
      <c r="K9" s="10"/>
    </row>
    <row r="10" spans="1:11" s="7" customFormat="1">
      <c r="A10" s="16" t="s">
        <v>45</v>
      </c>
      <c r="B10" s="17" t="s">
        <v>37</v>
      </c>
      <c r="D10" s="6" t="e">
        <f>#REF!</f>
        <v>#REF!</v>
      </c>
      <c r="K10" s="10"/>
    </row>
    <row r="11" spans="1:11" s="7" customFormat="1">
      <c r="A11" s="16" t="s">
        <v>46</v>
      </c>
      <c r="B11" s="17" t="s">
        <v>38</v>
      </c>
      <c r="D11" s="6" t="e">
        <f>#REF!</f>
        <v>#REF!</v>
      </c>
      <c r="K11" s="10"/>
    </row>
    <row r="12" spans="1:11" s="7" customFormat="1">
      <c r="A12" s="16" t="s">
        <v>47</v>
      </c>
      <c r="B12" s="17" t="s">
        <v>39</v>
      </c>
      <c r="D12" s="6" t="e">
        <f>#REF!</f>
        <v>#REF!</v>
      </c>
      <c r="K12" s="10"/>
    </row>
    <row r="13" spans="1:11" s="7" customFormat="1">
      <c r="A13" s="4"/>
      <c r="B13" s="9"/>
      <c r="D13" s="6"/>
      <c r="K13" s="10"/>
    </row>
    <row r="14" spans="1:11" s="7" customFormat="1">
      <c r="A14" s="4"/>
      <c r="B14" s="9" t="s">
        <v>15</v>
      </c>
      <c r="D14" s="6" t="e">
        <f>SUM(D4:D12)</f>
        <v>#REF!</v>
      </c>
      <c r="K14" s="10"/>
    </row>
    <row r="15" spans="1:11" s="7" customFormat="1">
      <c r="A15" s="4"/>
      <c r="B15" s="9"/>
      <c r="D15" s="6"/>
      <c r="K15" s="10"/>
    </row>
    <row r="16" spans="1:11" s="7" customFormat="1">
      <c r="A16" s="4"/>
      <c r="B16" s="9" t="s">
        <v>68</v>
      </c>
      <c r="D16" s="6" t="e">
        <f>D14*0.1</f>
        <v>#REF!</v>
      </c>
      <c r="K16" s="10"/>
    </row>
    <row r="17" spans="1:11" s="7" customFormat="1">
      <c r="A17" s="4"/>
      <c r="B17" s="9" t="s">
        <v>14</v>
      </c>
      <c r="D17" s="6" t="e">
        <f>#REF!+#REF!+#REF!+#REF!+#REF!+#REF!+#REF!+#REF!+#REF!+#REF!</f>
        <v>#REF!</v>
      </c>
      <c r="K17" s="10"/>
    </row>
    <row r="18" spans="1:11" s="7" customFormat="1">
      <c r="A18" s="4"/>
      <c r="B18" s="9" t="s">
        <v>17</v>
      </c>
      <c r="D18" s="6" t="e">
        <f>#REF!+#REF!+#REF!+#REF!+#REF!+#REF!+#REF!+#REF!+#REF!+#REF!</f>
        <v>#REF!</v>
      </c>
      <c r="K18" s="10"/>
    </row>
    <row r="19" spans="1:11" s="7" customFormat="1">
      <c r="A19" s="4"/>
      <c r="B19" s="9"/>
      <c r="D19" s="6"/>
      <c r="K19" s="10"/>
    </row>
    <row r="20" spans="1:11" s="7" customFormat="1">
      <c r="A20" s="4"/>
      <c r="B20" s="9" t="s">
        <v>79</v>
      </c>
      <c r="D20" s="6" t="e">
        <f>SUM(D14:D18)</f>
        <v>#REF!</v>
      </c>
      <c r="K20" s="10"/>
    </row>
    <row r="21" spans="1:11" s="7" customFormat="1">
      <c r="A21" s="4"/>
      <c r="B21" s="9" t="s">
        <v>16</v>
      </c>
      <c r="D21" s="6" t="e">
        <f>D20*0.22</f>
        <v>#REF!</v>
      </c>
      <c r="K21" s="10"/>
    </row>
    <row r="22" spans="1:11" s="7" customFormat="1">
      <c r="A22" s="4"/>
      <c r="B22" s="9"/>
      <c r="D22" s="6"/>
      <c r="K22" s="10"/>
    </row>
    <row r="23" spans="1:11" s="7" customFormat="1">
      <c r="A23" s="4"/>
      <c r="B23" s="15" t="s">
        <v>80</v>
      </c>
      <c r="C23" s="12"/>
      <c r="D23" s="8" t="e">
        <f>SUM(D20:D21)</f>
        <v>#REF!</v>
      </c>
      <c r="K23" s="10"/>
    </row>
    <row r="24" spans="1:11" s="7" customFormat="1">
      <c r="A24" s="4"/>
      <c r="B24" s="9"/>
      <c r="D24" s="6"/>
      <c r="K24" s="10"/>
    </row>
    <row r="25" spans="1:11" s="7" customFormat="1">
      <c r="A25" s="4"/>
      <c r="B25" s="9"/>
      <c r="D25" s="6"/>
      <c r="K25" s="10"/>
    </row>
    <row r="26" spans="1:11" s="7" customFormat="1">
      <c r="A26" s="4"/>
      <c r="B26" s="9"/>
      <c r="D26" s="6"/>
      <c r="K26" s="10"/>
    </row>
    <row r="27" spans="1:11" s="7" customFormat="1">
      <c r="A27" s="4"/>
      <c r="B27" s="9"/>
      <c r="D27" s="6"/>
      <c r="K27" s="10"/>
    </row>
    <row r="28" spans="1:11" s="7" customFormat="1">
      <c r="A28" s="4"/>
      <c r="B28" s="9"/>
      <c r="D28" s="6"/>
      <c r="K28" s="10"/>
    </row>
    <row r="29" spans="1:11" s="7" customFormat="1">
      <c r="A29" s="4"/>
      <c r="B29" s="9"/>
      <c r="D29" s="6"/>
      <c r="K29" s="10"/>
    </row>
    <row r="30" spans="1:11" s="7" customFormat="1">
      <c r="A30" s="4"/>
      <c r="B30" s="9"/>
      <c r="D30" s="6"/>
      <c r="K30" s="10"/>
    </row>
    <row r="31" spans="1:11" s="7" customFormat="1">
      <c r="A31" s="4"/>
      <c r="B31" s="9"/>
      <c r="D31" s="6"/>
      <c r="K31" s="10"/>
    </row>
    <row r="32" spans="1:11" s="7" customFormat="1">
      <c r="A32" s="4"/>
      <c r="B32" s="9"/>
      <c r="D32" s="6"/>
      <c r="K32" s="10"/>
    </row>
    <row r="33" spans="1:11" ht="29.25" customHeight="1">
      <c r="A33" s="221" t="s">
        <v>70</v>
      </c>
      <c r="B33" s="222"/>
      <c r="C33" s="222"/>
      <c r="D33" s="222"/>
    </row>
    <row r="34" spans="1:11">
      <c r="A34" s="13"/>
    </row>
    <row r="35" spans="1:11" s="7" customFormat="1">
      <c r="A35" s="13" t="s">
        <v>71</v>
      </c>
      <c r="B35" s="9"/>
      <c r="D35" s="6"/>
      <c r="K35" s="10"/>
    </row>
    <row r="36" spans="1:11" s="7" customFormat="1">
      <c r="A36" s="4"/>
      <c r="B36" s="9"/>
      <c r="D36" s="6"/>
      <c r="K36" s="10"/>
    </row>
    <row r="37" spans="1:11">
      <c r="A37" s="4" t="s">
        <v>51</v>
      </c>
      <c r="B37" s="9" t="s">
        <v>72</v>
      </c>
    </row>
    <row r="38" spans="1:11">
      <c r="A38" s="4" t="s">
        <v>7</v>
      </c>
      <c r="B38" s="9" t="s">
        <v>73</v>
      </c>
      <c r="D38" s="6" t="e">
        <f>I38</f>
        <v>#REF!</v>
      </c>
      <c r="I38" s="6" t="e">
        <f>#REF!+#REF!</f>
        <v>#REF!</v>
      </c>
    </row>
    <row r="40" spans="1:11">
      <c r="A40" s="4" t="s">
        <v>53</v>
      </c>
      <c r="B40" s="9" t="s">
        <v>52</v>
      </c>
    </row>
    <row r="41" spans="1:11" s="7" customFormat="1">
      <c r="A41" s="4" t="s">
        <v>26</v>
      </c>
      <c r="B41" s="9" t="s">
        <v>22</v>
      </c>
      <c r="D41" s="6" t="e">
        <f>#REF!+#REF!</f>
        <v>#REF!</v>
      </c>
      <c r="K41" s="10"/>
    </row>
    <row r="42" spans="1:11">
      <c r="A42" s="4" t="s">
        <v>27</v>
      </c>
      <c r="B42" s="9" t="s">
        <v>30</v>
      </c>
      <c r="D42" s="6" t="e">
        <f>I42</f>
        <v>#REF!</v>
      </c>
      <c r="F42" s="6"/>
      <c r="I42" s="6" t="e">
        <f>#REF!+#REF!</f>
        <v>#REF!</v>
      </c>
    </row>
    <row r="43" spans="1:11" s="7" customFormat="1" ht="15.75" customHeight="1">
      <c r="A43" s="4" t="s">
        <v>28</v>
      </c>
      <c r="B43" s="9" t="s">
        <v>21</v>
      </c>
      <c r="C43"/>
      <c r="D43" s="6" t="e">
        <f>I43</f>
        <v>#REF!</v>
      </c>
      <c r="I43" s="6" t="e">
        <f>#REF!+#REF!</f>
        <v>#REF!</v>
      </c>
      <c r="K43" s="10"/>
    </row>
    <row r="44" spans="1:11">
      <c r="A44" s="4" t="s">
        <v>29</v>
      </c>
      <c r="B44" s="9" t="s">
        <v>25</v>
      </c>
      <c r="C44" s="7"/>
      <c r="D44" s="6" t="e">
        <f>#REF!</f>
        <v>#REF!</v>
      </c>
      <c r="F44" s="6"/>
    </row>
    <row r="45" spans="1:11">
      <c r="A45" s="4" t="s">
        <v>31</v>
      </c>
      <c r="B45" s="9" t="s">
        <v>54</v>
      </c>
      <c r="C45" s="7"/>
      <c r="D45" s="6">
        <v>365162.7</v>
      </c>
    </row>
    <row r="47" spans="1:11">
      <c r="A47" s="4" t="s">
        <v>55</v>
      </c>
      <c r="B47" s="9" t="s">
        <v>56</v>
      </c>
    </row>
    <row r="48" spans="1:11">
      <c r="A48" s="4" t="s">
        <v>40</v>
      </c>
      <c r="B48" s="9" t="s">
        <v>57</v>
      </c>
      <c r="D48" s="10">
        <v>28980</v>
      </c>
    </row>
    <row r="49" spans="1:11">
      <c r="A49" s="4" t="s">
        <v>61</v>
      </c>
      <c r="B49" s="9" t="s">
        <v>58</v>
      </c>
      <c r="D49" s="10">
        <v>324489.02</v>
      </c>
    </row>
    <row r="50" spans="1:11">
      <c r="A50" s="4" t="s">
        <v>62</v>
      </c>
      <c r="B50" s="9" t="s">
        <v>59</v>
      </c>
      <c r="D50" s="10">
        <v>76000</v>
      </c>
    </row>
    <row r="51" spans="1:11">
      <c r="A51" s="4" t="s">
        <v>63</v>
      </c>
      <c r="B51" s="9" t="s">
        <v>60</v>
      </c>
      <c r="D51" s="10">
        <v>12000</v>
      </c>
    </row>
    <row r="53" spans="1:11">
      <c r="A53" s="4" t="s">
        <v>65</v>
      </c>
      <c r="B53" s="4" t="s">
        <v>64</v>
      </c>
      <c r="I53" s="6" t="e">
        <f>#REF!</f>
        <v>#REF!</v>
      </c>
    </row>
    <row r="54" spans="1:11">
      <c r="A54" s="4" t="s">
        <v>41</v>
      </c>
      <c r="B54" s="9" t="s">
        <v>66</v>
      </c>
      <c r="D54" s="10" t="e">
        <f>I56</f>
        <v>#REF!</v>
      </c>
      <c r="I54" s="6">
        <v>31367.200000000001</v>
      </c>
    </row>
    <row r="55" spans="1:11">
      <c r="I55" s="6" t="e">
        <f>#REF!</f>
        <v>#REF!</v>
      </c>
    </row>
    <row r="56" spans="1:11">
      <c r="B56" s="11" t="s">
        <v>67</v>
      </c>
      <c r="C56" s="12"/>
      <c r="D56" s="8" t="e">
        <f>SUM(D38:D54)</f>
        <v>#REF!</v>
      </c>
      <c r="F56" s="6"/>
      <c r="I56" s="6" t="e">
        <f>SUM(I53:I55)</f>
        <v>#REF!</v>
      </c>
    </row>
    <row r="57" spans="1:11" s="7" customFormat="1">
      <c r="A57" s="4"/>
      <c r="B57" s="9"/>
      <c r="D57" s="6"/>
      <c r="F57" s="6"/>
      <c r="K57" s="10"/>
    </row>
    <row r="58" spans="1:11">
      <c r="B58" s="9" t="s">
        <v>68</v>
      </c>
      <c r="D58" s="6" t="e">
        <f>D56*0.1</f>
        <v>#REF!</v>
      </c>
    </row>
    <row r="59" spans="1:11">
      <c r="B59" s="9" t="s">
        <v>14</v>
      </c>
      <c r="D59" s="6">
        <v>10300</v>
      </c>
    </row>
    <row r="60" spans="1:11">
      <c r="B60" s="9" t="s">
        <v>17</v>
      </c>
      <c r="D60" s="6">
        <v>2700</v>
      </c>
    </row>
    <row r="62" spans="1:11">
      <c r="B62" s="11" t="s">
        <v>69</v>
      </c>
      <c r="C62" s="12"/>
      <c r="D62" s="8" t="e">
        <f>SUM(D56:D60)</f>
        <v>#REF!</v>
      </c>
    </row>
    <row r="90" spans="1:4">
      <c r="A90" s="4" t="s">
        <v>49</v>
      </c>
    </row>
    <row r="92" spans="1:4" ht="25.5">
      <c r="A92" s="4" t="s">
        <v>40</v>
      </c>
      <c r="B92" s="9" t="s">
        <v>32</v>
      </c>
      <c r="D92" s="6">
        <v>1472482.73</v>
      </c>
    </row>
    <row r="93" spans="1:4">
      <c r="A93" s="4" t="s">
        <v>41</v>
      </c>
      <c r="B93" s="9" t="s">
        <v>33</v>
      </c>
      <c r="D93" s="6">
        <v>28980</v>
      </c>
    </row>
    <row r="94" spans="1:4" ht="25.5">
      <c r="A94" s="4" t="s">
        <v>42</v>
      </c>
      <c r="B94" s="9" t="s">
        <v>34</v>
      </c>
      <c r="D94" s="6">
        <v>76000</v>
      </c>
    </row>
    <row r="95" spans="1:4" ht="25.5">
      <c r="A95" s="4" t="s">
        <v>43</v>
      </c>
      <c r="B95" s="9" t="s">
        <v>35</v>
      </c>
      <c r="D95" s="6">
        <v>12000</v>
      </c>
    </row>
    <row r="96" spans="1:4">
      <c r="A96" s="4" t="s">
        <v>50</v>
      </c>
      <c r="B96" s="9" t="s">
        <v>48</v>
      </c>
      <c r="D96" s="6">
        <v>324489.02</v>
      </c>
    </row>
    <row r="97" spans="1:4">
      <c r="A97" s="4" t="s">
        <v>44</v>
      </c>
      <c r="B97" s="9" t="s">
        <v>36</v>
      </c>
      <c r="D97" s="6">
        <v>409712.55</v>
      </c>
    </row>
    <row r="98" spans="1:4">
      <c r="A98" s="4" t="s">
        <v>45</v>
      </c>
      <c r="B98" s="9" t="s">
        <v>37</v>
      </c>
      <c r="D98" s="6">
        <v>40000</v>
      </c>
    </row>
    <row r="99" spans="1:4">
      <c r="A99" s="4" t="s">
        <v>46</v>
      </c>
      <c r="B99" s="9" t="s">
        <v>38</v>
      </c>
      <c r="D99" s="6">
        <v>31579.360000000001</v>
      </c>
    </row>
    <row r="100" spans="1:4">
      <c r="A100" s="4" t="s">
        <v>47</v>
      </c>
      <c r="B100" s="9" t="s">
        <v>39</v>
      </c>
      <c r="D100" s="6">
        <v>35703.919999999998</v>
      </c>
    </row>
    <row r="102" spans="1:4">
      <c r="B102" s="9" t="s">
        <v>15</v>
      </c>
      <c r="D102" s="6">
        <v>2430947.58</v>
      </c>
    </row>
  </sheetData>
  <mergeCells count="2">
    <mergeCell ref="A33:D33"/>
    <mergeCell ref="A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BF104-8A74-4119-94EF-2594C4FD280E}">
  <sheetPr>
    <tabColor theme="9" tint="0.59999389629810485"/>
  </sheetPr>
  <dimension ref="A1:B65"/>
  <sheetViews>
    <sheetView tabSelected="1" view="pageBreakPreview" zoomScale="110" zoomScaleNormal="100" zoomScaleSheetLayoutView="110" workbookViewId="0">
      <selection activeCell="B38" sqref="B38"/>
    </sheetView>
  </sheetViews>
  <sheetFormatPr defaultRowHeight="15"/>
  <cols>
    <col min="1" max="1" width="4.5703125" style="188" customWidth="1"/>
    <col min="2" max="2" width="97.5703125" style="188" customWidth="1"/>
    <col min="3" max="256" width="9.140625" style="188"/>
    <col min="257" max="257" width="4.5703125" style="188" customWidth="1"/>
    <col min="258" max="258" width="97.5703125" style="188" customWidth="1"/>
    <col min="259" max="512" width="9.140625" style="188"/>
    <col min="513" max="513" width="4.5703125" style="188" customWidth="1"/>
    <col min="514" max="514" width="97.5703125" style="188" customWidth="1"/>
    <col min="515" max="768" width="9.140625" style="188"/>
    <col min="769" max="769" width="4.5703125" style="188" customWidth="1"/>
    <col min="770" max="770" width="97.5703125" style="188" customWidth="1"/>
    <col min="771" max="1024" width="9.140625" style="188"/>
    <col min="1025" max="1025" width="4.5703125" style="188" customWidth="1"/>
    <col min="1026" max="1026" width="97.5703125" style="188" customWidth="1"/>
    <col min="1027" max="1280" width="9.140625" style="188"/>
    <col min="1281" max="1281" width="4.5703125" style="188" customWidth="1"/>
    <col min="1282" max="1282" width="97.5703125" style="188" customWidth="1"/>
    <col min="1283" max="1536" width="9.140625" style="188"/>
    <col min="1537" max="1537" width="4.5703125" style="188" customWidth="1"/>
    <col min="1538" max="1538" width="97.5703125" style="188" customWidth="1"/>
    <col min="1539" max="1792" width="9.140625" style="188"/>
    <col min="1793" max="1793" width="4.5703125" style="188" customWidth="1"/>
    <col min="1794" max="1794" width="97.5703125" style="188" customWidth="1"/>
    <col min="1795" max="2048" width="9.140625" style="188"/>
    <col min="2049" max="2049" width="4.5703125" style="188" customWidth="1"/>
    <col min="2050" max="2050" width="97.5703125" style="188" customWidth="1"/>
    <col min="2051" max="2304" width="9.140625" style="188"/>
    <col min="2305" max="2305" width="4.5703125" style="188" customWidth="1"/>
    <col min="2306" max="2306" width="97.5703125" style="188" customWidth="1"/>
    <col min="2307" max="2560" width="9.140625" style="188"/>
    <col min="2561" max="2561" width="4.5703125" style="188" customWidth="1"/>
    <col min="2562" max="2562" width="97.5703125" style="188" customWidth="1"/>
    <col min="2563" max="2816" width="9.140625" style="188"/>
    <col min="2817" max="2817" width="4.5703125" style="188" customWidth="1"/>
    <col min="2818" max="2818" width="97.5703125" style="188" customWidth="1"/>
    <col min="2819" max="3072" width="9.140625" style="188"/>
    <col min="3073" max="3073" width="4.5703125" style="188" customWidth="1"/>
    <col min="3074" max="3074" width="97.5703125" style="188" customWidth="1"/>
    <col min="3075" max="3328" width="9.140625" style="188"/>
    <col min="3329" max="3329" width="4.5703125" style="188" customWidth="1"/>
    <col min="3330" max="3330" width="97.5703125" style="188" customWidth="1"/>
    <col min="3331" max="3584" width="9.140625" style="188"/>
    <col min="3585" max="3585" width="4.5703125" style="188" customWidth="1"/>
    <col min="3586" max="3586" width="97.5703125" style="188" customWidth="1"/>
    <col min="3587" max="3840" width="9.140625" style="188"/>
    <col min="3841" max="3841" width="4.5703125" style="188" customWidth="1"/>
    <col min="3842" max="3842" width="97.5703125" style="188" customWidth="1"/>
    <col min="3843" max="4096" width="9.140625" style="188"/>
    <col min="4097" max="4097" width="4.5703125" style="188" customWidth="1"/>
    <col min="4098" max="4098" width="97.5703125" style="188" customWidth="1"/>
    <col min="4099" max="4352" width="9.140625" style="188"/>
    <col min="4353" max="4353" width="4.5703125" style="188" customWidth="1"/>
    <col min="4354" max="4354" width="97.5703125" style="188" customWidth="1"/>
    <col min="4355" max="4608" width="9.140625" style="188"/>
    <col min="4609" max="4609" width="4.5703125" style="188" customWidth="1"/>
    <col min="4610" max="4610" width="97.5703125" style="188" customWidth="1"/>
    <col min="4611" max="4864" width="9.140625" style="188"/>
    <col min="4865" max="4865" width="4.5703125" style="188" customWidth="1"/>
    <col min="4866" max="4866" width="97.5703125" style="188" customWidth="1"/>
    <col min="4867" max="5120" width="9.140625" style="188"/>
    <col min="5121" max="5121" width="4.5703125" style="188" customWidth="1"/>
    <col min="5122" max="5122" width="97.5703125" style="188" customWidth="1"/>
    <col min="5123" max="5376" width="9.140625" style="188"/>
    <col min="5377" max="5377" width="4.5703125" style="188" customWidth="1"/>
    <col min="5378" max="5378" width="97.5703125" style="188" customWidth="1"/>
    <col min="5379" max="5632" width="9.140625" style="188"/>
    <col min="5633" max="5633" width="4.5703125" style="188" customWidth="1"/>
    <col min="5634" max="5634" width="97.5703125" style="188" customWidth="1"/>
    <col min="5635" max="5888" width="9.140625" style="188"/>
    <col min="5889" max="5889" width="4.5703125" style="188" customWidth="1"/>
    <col min="5890" max="5890" width="97.5703125" style="188" customWidth="1"/>
    <col min="5891" max="6144" width="9.140625" style="188"/>
    <col min="6145" max="6145" width="4.5703125" style="188" customWidth="1"/>
    <col min="6146" max="6146" width="97.5703125" style="188" customWidth="1"/>
    <col min="6147" max="6400" width="9.140625" style="188"/>
    <col min="6401" max="6401" width="4.5703125" style="188" customWidth="1"/>
    <col min="6402" max="6402" width="97.5703125" style="188" customWidth="1"/>
    <col min="6403" max="6656" width="9.140625" style="188"/>
    <col min="6657" max="6657" width="4.5703125" style="188" customWidth="1"/>
    <col min="6658" max="6658" width="97.5703125" style="188" customWidth="1"/>
    <col min="6659" max="6912" width="9.140625" style="188"/>
    <col min="6913" max="6913" width="4.5703125" style="188" customWidth="1"/>
    <col min="6914" max="6914" width="97.5703125" style="188" customWidth="1"/>
    <col min="6915" max="7168" width="9.140625" style="188"/>
    <col min="7169" max="7169" width="4.5703125" style="188" customWidth="1"/>
    <col min="7170" max="7170" width="97.5703125" style="188" customWidth="1"/>
    <col min="7171" max="7424" width="9.140625" style="188"/>
    <col min="7425" max="7425" width="4.5703125" style="188" customWidth="1"/>
    <col min="7426" max="7426" width="97.5703125" style="188" customWidth="1"/>
    <col min="7427" max="7680" width="9.140625" style="188"/>
    <col min="7681" max="7681" width="4.5703125" style="188" customWidth="1"/>
    <col min="7682" max="7682" width="97.5703125" style="188" customWidth="1"/>
    <col min="7683" max="7936" width="9.140625" style="188"/>
    <col min="7937" max="7937" width="4.5703125" style="188" customWidth="1"/>
    <col min="7938" max="7938" width="97.5703125" style="188" customWidth="1"/>
    <col min="7939" max="8192" width="9.140625" style="188"/>
    <col min="8193" max="8193" width="4.5703125" style="188" customWidth="1"/>
    <col min="8194" max="8194" width="97.5703125" style="188" customWidth="1"/>
    <col min="8195" max="8448" width="9.140625" style="188"/>
    <col min="8449" max="8449" width="4.5703125" style="188" customWidth="1"/>
    <col min="8450" max="8450" width="97.5703125" style="188" customWidth="1"/>
    <col min="8451" max="8704" width="9.140625" style="188"/>
    <col min="8705" max="8705" width="4.5703125" style="188" customWidth="1"/>
    <col min="8706" max="8706" width="97.5703125" style="188" customWidth="1"/>
    <col min="8707" max="8960" width="9.140625" style="188"/>
    <col min="8961" max="8961" width="4.5703125" style="188" customWidth="1"/>
    <col min="8962" max="8962" width="97.5703125" style="188" customWidth="1"/>
    <col min="8963" max="9216" width="9.140625" style="188"/>
    <col min="9217" max="9217" width="4.5703125" style="188" customWidth="1"/>
    <col min="9218" max="9218" width="97.5703125" style="188" customWidth="1"/>
    <col min="9219" max="9472" width="9.140625" style="188"/>
    <col min="9473" max="9473" width="4.5703125" style="188" customWidth="1"/>
    <col min="9474" max="9474" width="97.5703125" style="188" customWidth="1"/>
    <col min="9475" max="9728" width="9.140625" style="188"/>
    <col min="9729" max="9729" width="4.5703125" style="188" customWidth="1"/>
    <col min="9730" max="9730" width="97.5703125" style="188" customWidth="1"/>
    <col min="9731" max="9984" width="9.140625" style="188"/>
    <col min="9985" max="9985" width="4.5703125" style="188" customWidth="1"/>
    <col min="9986" max="9986" width="97.5703125" style="188" customWidth="1"/>
    <col min="9987" max="10240" width="9.140625" style="188"/>
    <col min="10241" max="10241" width="4.5703125" style="188" customWidth="1"/>
    <col min="10242" max="10242" width="97.5703125" style="188" customWidth="1"/>
    <col min="10243" max="10496" width="9.140625" style="188"/>
    <col min="10497" max="10497" width="4.5703125" style="188" customWidth="1"/>
    <col min="10498" max="10498" width="97.5703125" style="188" customWidth="1"/>
    <col min="10499" max="10752" width="9.140625" style="188"/>
    <col min="10753" max="10753" width="4.5703125" style="188" customWidth="1"/>
    <col min="10754" max="10754" width="97.5703125" style="188" customWidth="1"/>
    <col min="10755" max="11008" width="9.140625" style="188"/>
    <col min="11009" max="11009" width="4.5703125" style="188" customWidth="1"/>
    <col min="11010" max="11010" width="97.5703125" style="188" customWidth="1"/>
    <col min="11011" max="11264" width="9.140625" style="188"/>
    <col min="11265" max="11265" width="4.5703125" style="188" customWidth="1"/>
    <col min="11266" max="11266" width="97.5703125" style="188" customWidth="1"/>
    <col min="11267" max="11520" width="9.140625" style="188"/>
    <col min="11521" max="11521" width="4.5703125" style="188" customWidth="1"/>
    <col min="11522" max="11522" width="97.5703125" style="188" customWidth="1"/>
    <col min="11523" max="11776" width="9.140625" style="188"/>
    <col min="11777" max="11777" width="4.5703125" style="188" customWidth="1"/>
    <col min="11778" max="11778" width="97.5703125" style="188" customWidth="1"/>
    <col min="11779" max="12032" width="9.140625" style="188"/>
    <col min="12033" max="12033" width="4.5703125" style="188" customWidth="1"/>
    <col min="12034" max="12034" width="97.5703125" style="188" customWidth="1"/>
    <col min="12035" max="12288" width="9.140625" style="188"/>
    <col min="12289" max="12289" width="4.5703125" style="188" customWidth="1"/>
    <col min="12290" max="12290" width="97.5703125" style="188" customWidth="1"/>
    <col min="12291" max="12544" width="9.140625" style="188"/>
    <col min="12545" max="12545" width="4.5703125" style="188" customWidth="1"/>
    <col min="12546" max="12546" width="97.5703125" style="188" customWidth="1"/>
    <col min="12547" max="12800" width="9.140625" style="188"/>
    <col min="12801" max="12801" width="4.5703125" style="188" customWidth="1"/>
    <col min="12802" max="12802" width="97.5703125" style="188" customWidth="1"/>
    <col min="12803" max="13056" width="9.140625" style="188"/>
    <col min="13057" max="13057" width="4.5703125" style="188" customWidth="1"/>
    <col min="13058" max="13058" width="97.5703125" style="188" customWidth="1"/>
    <col min="13059" max="13312" width="9.140625" style="188"/>
    <col min="13313" max="13313" width="4.5703125" style="188" customWidth="1"/>
    <col min="13314" max="13314" width="97.5703125" style="188" customWidth="1"/>
    <col min="13315" max="13568" width="9.140625" style="188"/>
    <col min="13569" max="13569" width="4.5703125" style="188" customWidth="1"/>
    <col min="13570" max="13570" width="97.5703125" style="188" customWidth="1"/>
    <col min="13571" max="13824" width="9.140625" style="188"/>
    <col min="13825" max="13825" width="4.5703125" style="188" customWidth="1"/>
    <col min="13826" max="13826" width="97.5703125" style="188" customWidth="1"/>
    <col min="13827" max="14080" width="9.140625" style="188"/>
    <col min="14081" max="14081" width="4.5703125" style="188" customWidth="1"/>
    <col min="14082" max="14082" width="97.5703125" style="188" customWidth="1"/>
    <col min="14083" max="14336" width="9.140625" style="188"/>
    <col min="14337" max="14337" width="4.5703125" style="188" customWidth="1"/>
    <col min="14338" max="14338" width="97.5703125" style="188" customWidth="1"/>
    <col min="14339" max="14592" width="9.140625" style="188"/>
    <col min="14593" max="14593" width="4.5703125" style="188" customWidth="1"/>
    <col min="14594" max="14594" width="97.5703125" style="188" customWidth="1"/>
    <col min="14595" max="14848" width="9.140625" style="188"/>
    <col min="14849" max="14849" width="4.5703125" style="188" customWidth="1"/>
    <col min="14850" max="14850" width="97.5703125" style="188" customWidth="1"/>
    <col min="14851" max="15104" width="9.140625" style="188"/>
    <col min="15105" max="15105" width="4.5703125" style="188" customWidth="1"/>
    <col min="15106" max="15106" width="97.5703125" style="188" customWidth="1"/>
    <col min="15107" max="15360" width="9.140625" style="188"/>
    <col min="15361" max="15361" width="4.5703125" style="188" customWidth="1"/>
    <col min="15362" max="15362" width="97.5703125" style="188" customWidth="1"/>
    <col min="15363" max="15616" width="9.140625" style="188"/>
    <col min="15617" max="15617" width="4.5703125" style="188" customWidth="1"/>
    <col min="15618" max="15618" width="97.5703125" style="188" customWidth="1"/>
    <col min="15619" max="15872" width="9.140625" style="188"/>
    <col min="15873" max="15873" width="4.5703125" style="188" customWidth="1"/>
    <col min="15874" max="15874" width="97.5703125" style="188" customWidth="1"/>
    <col min="15875" max="16128" width="9.140625" style="188"/>
    <col min="16129" max="16129" width="4.5703125" style="188" customWidth="1"/>
    <col min="16130" max="16130" width="97.5703125" style="188" customWidth="1"/>
    <col min="16131" max="16384" width="9.140625" style="188"/>
  </cols>
  <sheetData>
    <row r="1" spans="1:2">
      <c r="A1" s="225"/>
      <c r="B1" s="225"/>
    </row>
    <row r="2" spans="1:2">
      <c r="A2" s="189"/>
      <c r="B2" s="220" t="s">
        <v>306</v>
      </c>
    </row>
    <row r="3" spans="1:2" ht="5.25" customHeight="1">
      <c r="A3" s="189"/>
      <c r="B3" s="189"/>
    </row>
    <row r="4" spans="1:2">
      <c r="A4" s="190"/>
      <c r="B4" s="191" t="s">
        <v>307</v>
      </c>
    </row>
    <row r="5" spans="1:2">
      <c r="A5" s="190"/>
      <c r="B5" s="191"/>
    </row>
    <row r="6" spans="1:2">
      <c r="A6" s="226" t="s">
        <v>308</v>
      </c>
      <c r="B6" s="226"/>
    </row>
    <row r="7" spans="1:2">
      <c r="A7" s="226" t="s">
        <v>309</v>
      </c>
      <c r="B7" s="226"/>
    </row>
    <row r="8" spans="1:2">
      <c r="A8" s="192" t="s">
        <v>310</v>
      </c>
      <c r="B8" s="193" t="s">
        <v>311</v>
      </c>
    </row>
    <row r="9" spans="1:2">
      <c r="A9" s="192" t="s">
        <v>310</v>
      </c>
      <c r="B9" s="193" t="s">
        <v>312</v>
      </c>
    </row>
    <row r="10" spans="1:2">
      <c r="A10" s="192" t="s">
        <v>310</v>
      </c>
      <c r="B10" s="193" t="s">
        <v>313</v>
      </c>
    </row>
    <row r="11" spans="1:2">
      <c r="A11" s="192" t="s">
        <v>310</v>
      </c>
      <c r="B11" s="193" t="s">
        <v>314</v>
      </c>
    </row>
    <row r="12" spans="1:2">
      <c r="A12" s="192"/>
      <c r="B12" s="193"/>
    </row>
    <row r="13" spans="1:2" ht="39.75" customHeight="1">
      <c r="A13" s="223" t="s">
        <v>315</v>
      </c>
      <c r="B13" s="223"/>
    </row>
    <row r="14" spans="1:2">
      <c r="A14" s="192" t="s">
        <v>310</v>
      </c>
      <c r="B14" s="194" t="s">
        <v>316</v>
      </c>
    </row>
    <row r="15" spans="1:2">
      <c r="A15" s="192" t="s">
        <v>310</v>
      </c>
      <c r="B15" s="195" t="s">
        <v>317</v>
      </c>
    </row>
    <row r="16" spans="1:2">
      <c r="A16" s="192" t="s">
        <v>310</v>
      </c>
      <c r="B16" s="195" t="s">
        <v>318</v>
      </c>
    </row>
    <row r="17" spans="1:2">
      <c r="A17" s="192" t="s">
        <v>310</v>
      </c>
      <c r="B17" s="195" t="s">
        <v>319</v>
      </c>
    </row>
    <row r="18" spans="1:2">
      <c r="A18" s="196"/>
      <c r="B18" s="197"/>
    </row>
    <row r="19" spans="1:2">
      <c r="A19" s="190"/>
      <c r="B19" s="197"/>
    </row>
    <row r="20" spans="1:2" ht="57.75" customHeight="1">
      <c r="A20" s="223" t="s">
        <v>320</v>
      </c>
      <c r="B20" s="223"/>
    </row>
    <row r="21" spans="1:2" ht="9" customHeight="1">
      <c r="A21" s="198"/>
      <c r="B21" s="199"/>
    </row>
    <row r="22" spans="1:2" ht="47.25" customHeight="1">
      <c r="A22" s="223" t="s">
        <v>321</v>
      </c>
      <c r="B22" s="223"/>
    </row>
    <row r="23" spans="1:2">
      <c r="A23" s="198"/>
      <c r="B23" s="199"/>
    </row>
    <row r="24" spans="1:2" ht="41.25" customHeight="1">
      <c r="A24" s="223" t="s">
        <v>322</v>
      </c>
      <c r="B24" s="223"/>
    </row>
    <row r="25" spans="1:2" ht="12" customHeight="1">
      <c r="A25" s="190"/>
      <c r="B25" s="200"/>
    </row>
    <row r="26" spans="1:2" ht="43.5" customHeight="1">
      <c r="A26" s="224" t="s">
        <v>323</v>
      </c>
      <c r="B26" s="224"/>
    </row>
    <row r="27" spans="1:2" ht="28.5" customHeight="1">
      <c r="A27" s="196" t="s">
        <v>310</v>
      </c>
      <c r="B27" s="201" t="s">
        <v>324</v>
      </c>
    </row>
    <row r="28" spans="1:2" ht="25.5">
      <c r="A28" s="196" t="s">
        <v>310</v>
      </c>
      <c r="B28" s="202" t="s">
        <v>325</v>
      </c>
    </row>
    <row r="29" spans="1:2" ht="25.5">
      <c r="A29" s="196" t="s">
        <v>310</v>
      </c>
      <c r="B29" s="202" t="s">
        <v>326</v>
      </c>
    </row>
    <row r="30" spans="1:2">
      <c r="A30" s="196" t="s">
        <v>310</v>
      </c>
      <c r="B30" s="203" t="s">
        <v>327</v>
      </c>
    </row>
    <row r="31" spans="1:2" ht="38.25">
      <c r="A31" s="196" t="s">
        <v>310</v>
      </c>
      <c r="B31" s="201" t="s">
        <v>328</v>
      </c>
    </row>
    <row r="32" spans="1:2">
      <c r="A32" s="196" t="s">
        <v>310</v>
      </c>
      <c r="B32" s="201" t="s">
        <v>329</v>
      </c>
    </row>
    <row r="33" spans="1:2">
      <c r="A33" s="196" t="s">
        <v>310</v>
      </c>
      <c r="B33" s="201" t="s">
        <v>330</v>
      </c>
    </row>
    <row r="34" spans="1:2">
      <c r="A34" s="196" t="s">
        <v>310</v>
      </c>
      <c r="B34" s="201" t="s">
        <v>331</v>
      </c>
    </row>
    <row r="35" spans="1:2">
      <c r="A35" s="196" t="s">
        <v>310</v>
      </c>
      <c r="B35" s="201" t="s">
        <v>332</v>
      </c>
    </row>
    <row r="36" spans="1:2">
      <c r="A36" s="196" t="s">
        <v>310</v>
      </c>
      <c r="B36" s="202" t="s">
        <v>333</v>
      </c>
    </row>
    <row r="37" spans="1:2">
      <c r="A37" s="196" t="s">
        <v>310</v>
      </c>
      <c r="B37" s="202" t="s">
        <v>334</v>
      </c>
    </row>
    <row r="38" spans="1:2" ht="25.5">
      <c r="A38" s="196" t="s">
        <v>310</v>
      </c>
      <c r="B38" s="202" t="s">
        <v>335</v>
      </c>
    </row>
    <row r="39" spans="1:2">
      <c r="A39" s="196" t="s">
        <v>310</v>
      </c>
      <c r="B39" s="202" t="s">
        <v>336</v>
      </c>
    </row>
    <row r="40" spans="1:2" ht="70.5" customHeight="1">
      <c r="A40" s="196" t="s">
        <v>310</v>
      </c>
      <c r="B40" s="227" t="s">
        <v>363</v>
      </c>
    </row>
    <row r="41" spans="1:2">
      <c r="A41" s="196" t="s">
        <v>310</v>
      </c>
      <c r="B41" s="202" t="s">
        <v>337</v>
      </c>
    </row>
    <row r="42" spans="1:2">
      <c r="A42" s="196" t="s">
        <v>310</v>
      </c>
      <c r="B42" s="202" t="s">
        <v>338</v>
      </c>
    </row>
    <row r="43" spans="1:2">
      <c r="A43" s="196" t="s">
        <v>310</v>
      </c>
      <c r="B43" s="202" t="s">
        <v>339</v>
      </c>
    </row>
    <row r="44" spans="1:2">
      <c r="A44" s="196" t="s">
        <v>310</v>
      </c>
      <c r="B44" s="202" t="s">
        <v>340</v>
      </c>
    </row>
    <row r="45" spans="1:2" ht="25.5">
      <c r="A45" s="196" t="s">
        <v>310</v>
      </c>
      <c r="B45" s="202" t="s">
        <v>341</v>
      </c>
    </row>
    <row r="46" spans="1:2">
      <c r="A46" s="196" t="s">
        <v>310</v>
      </c>
      <c r="B46" s="202" t="s">
        <v>342</v>
      </c>
    </row>
    <row r="47" spans="1:2">
      <c r="A47" s="196" t="s">
        <v>310</v>
      </c>
      <c r="B47" s="201" t="s">
        <v>343</v>
      </c>
    </row>
    <row r="48" spans="1:2" ht="25.5">
      <c r="A48" s="196" t="s">
        <v>310</v>
      </c>
      <c r="B48" s="201" t="s">
        <v>344</v>
      </c>
    </row>
    <row r="49" spans="1:2" ht="25.5">
      <c r="A49" s="196" t="s">
        <v>310</v>
      </c>
      <c r="B49" s="201" t="s">
        <v>345</v>
      </c>
    </row>
    <row r="50" spans="1:2" ht="38.25">
      <c r="A50" s="196" t="s">
        <v>310</v>
      </c>
      <c r="B50" s="201" t="s">
        <v>346</v>
      </c>
    </row>
    <row r="51" spans="1:2" ht="25.5">
      <c r="A51" s="196" t="s">
        <v>310</v>
      </c>
      <c r="B51" s="201" t="s">
        <v>347</v>
      </c>
    </row>
    <row r="52" spans="1:2">
      <c r="A52" s="196" t="s">
        <v>310</v>
      </c>
      <c r="B52" s="201" t="s">
        <v>348</v>
      </c>
    </row>
    <row r="53" spans="1:2" ht="38.25">
      <c r="A53" s="196" t="s">
        <v>310</v>
      </c>
      <c r="B53" s="201" t="s">
        <v>349</v>
      </c>
    </row>
    <row r="54" spans="1:2">
      <c r="A54" s="196" t="s">
        <v>310</v>
      </c>
      <c r="B54" s="201" t="s">
        <v>350</v>
      </c>
    </row>
    <row r="55" spans="1:2" ht="25.5">
      <c r="A55" s="196" t="s">
        <v>310</v>
      </c>
      <c r="B55" s="202" t="s">
        <v>351</v>
      </c>
    </row>
    <row r="56" spans="1:2" ht="25.5">
      <c r="A56" s="196" t="s">
        <v>310</v>
      </c>
      <c r="B56" s="201" t="s">
        <v>352</v>
      </c>
    </row>
    <row r="57" spans="1:2">
      <c r="A57" s="196" t="s">
        <v>310</v>
      </c>
      <c r="B57" s="201" t="s">
        <v>353</v>
      </c>
    </row>
    <row r="58" spans="1:2" ht="25.5">
      <c r="A58" s="196" t="s">
        <v>310</v>
      </c>
      <c r="B58" s="202" t="s">
        <v>354</v>
      </c>
    </row>
    <row r="59" spans="1:2">
      <c r="A59" s="196" t="s">
        <v>310</v>
      </c>
      <c r="B59" s="201" t="s">
        <v>355</v>
      </c>
    </row>
    <row r="60" spans="1:2">
      <c r="A60" s="196" t="s">
        <v>310</v>
      </c>
      <c r="B60" s="202" t="s">
        <v>356</v>
      </c>
    </row>
    <row r="61" spans="1:2">
      <c r="A61" s="196" t="s">
        <v>310</v>
      </c>
      <c r="B61" s="202" t="s">
        <v>357</v>
      </c>
    </row>
    <row r="62" spans="1:2">
      <c r="A62" s="196" t="s">
        <v>310</v>
      </c>
      <c r="B62" s="202" t="s">
        <v>358</v>
      </c>
    </row>
    <row r="63" spans="1:2" ht="25.5">
      <c r="A63" s="196" t="s">
        <v>310</v>
      </c>
      <c r="B63" s="202" t="s">
        <v>359</v>
      </c>
    </row>
    <row r="64" spans="1:2">
      <c r="A64" s="196" t="s">
        <v>310</v>
      </c>
      <c r="B64" s="202" t="s">
        <v>360</v>
      </c>
    </row>
    <row r="65" spans="1:2" ht="26.25">
      <c r="A65" s="190" t="s">
        <v>310</v>
      </c>
      <c r="B65" s="204" t="s">
        <v>361</v>
      </c>
    </row>
  </sheetData>
  <mergeCells count="8">
    <mergeCell ref="A24:B24"/>
    <mergeCell ref="A26:B26"/>
    <mergeCell ref="A1:B1"/>
    <mergeCell ref="A6:B6"/>
    <mergeCell ref="A7:B7"/>
    <mergeCell ref="A13:B13"/>
    <mergeCell ref="A20:B20"/>
    <mergeCell ref="A22:B22"/>
  </mergeCells>
  <pageMargins left="0.78740157480314965" right="0.19685039370078741" top="0.78740157480314965" bottom="0.59055118110236227" header="0.31496062992125984" footer="0.31496062992125984"/>
  <pageSetup paperSize="9" scale="9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92230-2CEA-4AC6-9095-D7A445CDE275}">
  <sheetPr>
    <tabColor rgb="FF92D050"/>
  </sheetPr>
  <dimension ref="A2:C26"/>
  <sheetViews>
    <sheetView view="pageBreakPreview" zoomScale="110" zoomScaleNormal="100" zoomScaleSheetLayoutView="110" workbookViewId="0">
      <selection activeCell="B50" sqref="B50"/>
    </sheetView>
  </sheetViews>
  <sheetFormatPr defaultRowHeight="12.75"/>
  <cols>
    <col min="1" max="1" width="5.28515625" style="131" customWidth="1"/>
    <col min="2" max="2" width="66.140625" style="3" customWidth="1"/>
    <col min="3" max="3" width="15.28515625" style="3" customWidth="1"/>
    <col min="4" max="4" width="19.42578125" style="3" customWidth="1"/>
    <col min="5" max="16384" width="9.140625" style="3"/>
  </cols>
  <sheetData>
    <row r="2" spans="1:3">
      <c r="A2" s="168" t="s">
        <v>295</v>
      </c>
      <c r="B2" s="169"/>
      <c r="C2" s="170"/>
    </row>
    <row r="3" spans="1:3">
      <c r="A3" s="171" t="s">
        <v>303</v>
      </c>
      <c r="B3" s="169"/>
      <c r="C3" s="170"/>
    </row>
    <row r="4" spans="1:3">
      <c r="A4" s="168"/>
      <c r="B4" s="169"/>
      <c r="C4" s="170"/>
    </row>
    <row r="5" spans="1:3" ht="15.75">
      <c r="A5" s="172"/>
      <c r="B5" s="217" t="s">
        <v>296</v>
      </c>
      <c r="C5" s="173"/>
    </row>
    <row r="6" spans="1:3" ht="15.75">
      <c r="A6" s="174"/>
      <c r="B6" s="175"/>
      <c r="C6" s="176"/>
    </row>
    <row r="7" spans="1:3">
      <c r="A7" s="177" t="s">
        <v>0</v>
      </c>
      <c r="B7" s="178" t="s">
        <v>297</v>
      </c>
      <c r="C7" s="179" t="s">
        <v>298</v>
      </c>
    </row>
    <row r="8" spans="1:3">
      <c r="A8" s="174"/>
      <c r="B8" s="180"/>
      <c r="C8" s="170"/>
    </row>
    <row r="9" spans="1:3">
      <c r="A9" s="36" t="s">
        <v>51</v>
      </c>
      <c r="B9" s="93" t="s">
        <v>200</v>
      </c>
      <c r="C9" s="94">
        <f>Plato!F188</f>
        <v>0</v>
      </c>
    </row>
    <row r="10" spans="1:3">
      <c r="A10" s="36" t="s">
        <v>97</v>
      </c>
      <c r="B10" s="93" t="s">
        <v>266</v>
      </c>
      <c r="C10" s="94">
        <f>Cesta!F94</f>
        <v>0</v>
      </c>
    </row>
    <row r="11" spans="1:3">
      <c r="A11" s="36" t="s">
        <v>126</v>
      </c>
      <c r="B11" s="93" t="s">
        <v>253</v>
      </c>
      <c r="C11" s="94">
        <f>Piloti!F30</f>
        <v>0</v>
      </c>
    </row>
    <row r="12" spans="1:3">
      <c r="A12" s="36" t="s">
        <v>65</v>
      </c>
      <c r="B12" s="93" t="s">
        <v>254</v>
      </c>
      <c r="C12" s="94">
        <f>'Zid 1'!F34</f>
        <v>0</v>
      </c>
    </row>
    <row r="13" spans="1:3">
      <c r="A13" s="36" t="s">
        <v>99</v>
      </c>
      <c r="B13" s="93" t="s">
        <v>255</v>
      </c>
      <c r="C13" s="94">
        <f>'Zid 2'!F40</f>
        <v>0</v>
      </c>
    </row>
    <row r="14" spans="1:3">
      <c r="A14" s="36" t="s">
        <v>127</v>
      </c>
      <c r="B14" s="93" t="s">
        <v>256</v>
      </c>
      <c r="C14" s="94">
        <f>'Zid 3'!F40</f>
        <v>0</v>
      </c>
    </row>
    <row r="15" spans="1:3">
      <c r="A15" s="36" t="s">
        <v>128</v>
      </c>
      <c r="B15" s="93" t="s">
        <v>257</v>
      </c>
      <c r="C15" s="94">
        <f>'Zid 4'!F40</f>
        <v>0</v>
      </c>
    </row>
    <row r="16" spans="1:3">
      <c r="A16" s="36" t="s">
        <v>129</v>
      </c>
      <c r="B16" s="93" t="s">
        <v>258</v>
      </c>
      <c r="C16" s="94">
        <f>Stopnice!F36</f>
        <v>0</v>
      </c>
    </row>
    <row r="17" spans="1:3">
      <c r="A17" s="36"/>
      <c r="B17" s="93"/>
      <c r="C17" s="94"/>
    </row>
    <row r="18" spans="1:3">
      <c r="A18" s="228" t="s">
        <v>130</v>
      </c>
      <c r="B18" s="93" t="s">
        <v>362</v>
      </c>
      <c r="C18" s="229">
        <v>0</v>
      </c>
    </row>
    <row r="19" spans="1:3">
      <c r="A19" s="36"/>
      <c r="B19" s="93"/>
      <c r="C19" s="94"/>
    </row>
    <row r="20" spans="1:3">
      <c r="A20" s="187" t="s">
        <v>131</v>
      </c>
      <c r="B20" s="181" t="s">
        <v>299</v>
      </c>
      <c r="C20" s="216">
        <v>9000</v>
      </c>
    </row>
    <row r="21" spans="1:3">
      <c r="A21" s="174"/>
      <c r="B21" s="181"/>
      <c r="C21" s="170"/>
    </row>
    <row r="22" spans="1:3" ht="16.5" thickBot="1">
      <c r="A22" s="182"/>
      <c r="B22" s="183" t="s">
        <v>300</v>
      </c>
      <c r="C22" s="184">
        <f>SUM(C9:C20)</f>
        <v>9000</v>
      </c>
    </row>
    <row r="23" spans="1:3" ht="13.5" thickTop="1">
      <c r="A23" s="174"/>
      <c r="B23" s="170" t="s">
        <v>301</v>
      </c>
      <c r="C23" s="170">
        <f>C22*0.22</f>
        <v>1980</v>
      </c>
    </row>
    <row r="24" spans="1:3">
      <c r="A24" s="174"/>
      <c r="B24" s="185"/>
      <c r="C24" s="186"/>
    </row>
    <row r="25" spans="1:3" ht="16.5" thickBot="1">
      <c r="A25" s="182"/>
      <c r="B25" s="183" t="s">
        <v>302</v>
      </c>
      <c r="C25" s="184">
        <f>C22+C23</f>
        <v>10980</v>
      </c>
    </row>
    <row r="26" spans="1:3" ht="13.5" thickTop="1"/>
  </sheetData>
  <phoneticPr fontId="97" type="noConversion"/>
  <pageMargins left="0.70866141732283472" right="0.70866141732283472" top="0.74803149606299213" bottom="0.74803149606299213" header="0.31496062992125984" footer="0.31496062992125984"/>
  <pageSetup paperSize="9" scale="95"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4B1EF-E7CF-4064-8306-7CA23BE75338}">
  <sheetPr>
    <tabColor theme="3" tint="0.39997558519241921"/>
  </sheetPr>
  <dimension ref="A1:P2663"/>
  <sheetViews>
    <sheetView view="pageBreakPreview" zoomScaleNormal="100" zoomScaleSheetLayoutView="100" workbookViewId="0">
      <selection activeCell="J8" sqref="J8"/>
    </sheetView>
  </sheetViews>
  <sheetFormatPr defaultRowHeight="14.25"/>
  <cols>
    <col min="1" max="1" width="6.7109375" style="36" customWidth="1"/>
    <col min="2" max="2" width="49.42578125" style="38" customWidth="1"/>
    <col min="3" max="3" width="7.140625" style="35" customWidth="1"/>
    <col min="4" max="4" width="9.140625" style="40" customWidth="1"/>
    <col min="5" max="5" width="9" style="19" customWidth="1"/>
    <col min="6" max="6" width="10.140625" style="19" customWidth="1"/>
    <col min="7" max="7" width="9.140625" style="82"/>
    <col min="8" max="8" width="13.7109375" style="82" customWidth="1"/>
    <col min="9" max="9" width="9.140625" style="82"/>
    <col min="10" max="10" width="9.140625" style="4"/>
    <col min="11" max="11" width="12.85546875" style="82" customWidth="1"/>
    <col min="12" max="12" width="9.140625" style="82"/>
    <col min="13" max="13" width="11.28515625" style="82" customWidth="1"/>
    <col min="14" max="14" width="11.42578125" style="82" customWidth="1"/>
    <col min="15" max="16" width="14.85546875" style="82" customWidth="1"/>
    <col min="17" max="16384" width="9.140625" style="82"/>
  </cols>
  <sheetData>
    <row r="1" spans="1:10" s="83" customFormat="1" ht="26.25" customHeight="1">
      <c r="A1" s="25" t="s">
        <v>0</v>
      </c>
      <c r="B1" s="42" t="s">
        <v>1</v>
      </c>
      <c r="C1" s="72" t="s">
        <v>81</v>
      </c>
      <c r="D1" s="43" t="s">
        <v>2</v>
      </c>
      <c r="E1" s="43" t="s">
        <v>82</v>
      </c>
      <c r="F1" s="44" t="s">
        <v>83</v>
      </c>
      <c r="J1" s="5"/>
    </row>
    <row r="2" spans="1:10" s="83" customFormat="1">
      <c r="A2" s="26"/>
      <c r="B2" s="45"/>
      <c r="C2" s="46"/>
      <c r="D2" s="47"/>
      <c r="E2" s="27"/>
      <c r="F2" s="27"/>
      <c r="J2" s="5"/>
    </row>
    <row r="3" spans="1:10" s="83" customFormat="1" ht="23.25" customHeight="1">
      <c r="A3" s="28" t="s">
        <v>51</v>
      </c>
      <c r="B3" s="48" t="s">
        <v>263</v>
      </c>
      <c r="C3" s="49"/>
      <c r="D3" s="50"/>
      <c r="E3" s="29"/>
      <c r="F3" s="29"/>
      <c r="J3" s="5"/>
    </row>
    <row r="4" spans="1:10" s="83" customFormat="1" ht="60" customHeight="1">
      <c r="A4" s="84"/>
      <c r="B4" s="206" t="s">
        <v>122</v>
      </c>
      <c r="C4" s="49"/>
      <c r="D4" s="50"/>
      <c r="E4" s="29"/>
      <c r="F4" s="29"/>
      <c r="J4" s="5"/>
    </row>
    <row r="5" spans="1:10" s="83" customFormat="1">
      <c r="A5" s="84"/>
      <c r="B5" s="207"/>
      <c r="C5" s="49"/>
      <c r="D5" s="50"/>
      <c r="E5" s="29"/>
      <c r="F5" s="29"/>
      <c r="J5" s="5"/>
    </row>
    <row r="6" spans="1:10">
      <c r="A6" s="28" t="s">
        <v>7</v>
      </c>
      <c r="B6" s="51" t="s">
        <v>23</v>
      </c>
      <c r="C6" s="49"/>
      <c r="D6" s="52"/>
      <c r="E6" s="29"/>
      <c r="F6" s="30"/>
    </row>
    <row r="7" spans="1:10">
      <c r="A7" s="28"/>
      <c r="B7" s="207"/>
      <c r="C7" s="49"/>
      <c r="D7" s="52"/>
      <c r="E7" s="29"/>
      <c r="F7" s="29"/>
    </row>
    <row r="8" spans="1:10" ht="94.5" customHeight="1">
      <c r="A8" s="84" t="s">
        <v>51</v>
      </c>
      <c r="B8" s="53" t="s">
        <v>364</v>
      </c>
      <c r="C8" s="86" t="s">
        <v>19</v>
      </c>
      <c r="D8" s="29">
        <v>1</v>
      </c>
      <c r="E8" s="29"/>
      <c r="F8" s="29">
        <f>E8*D8</f>
        <v>0</v>
      </c>
    </row>
    <row r="9" spans="1:10">
      <c r="A9" s="28"/>
      <c r="B9" s="207"/>
      <c r="C9" s="49"/>
      <c r="D9" s="52"/>
      <c r="E9" s="29"/>
      <c r="F9" s="29"/>
    </row>
    <row r="10" spans="1:10" ht="76.5">
      <c r="A10" s="84" t="s">
        <v>97</v>
      </c>
      <c r="B10" s="53" t="s">
        <v>123</v>
      </c>
      <c r="C10" s="49"/>
      <c r="D10" s="29"/>
      <c r="E10" s="29"/>
      <c r="F10" s="29"/>
    </row>
    <row r="11" spans="1:10" ht="12.75">
      <c r="A11" s="84" t="s">
        <v>89</v>
      </c>
      <c r="B11" s="53" t="s">
        <v>144</v>
      </c>
      <c r="C11" s="86" t="s">
        <v>4</v>
      </c>
      <c r="D11" s="29">
        <v>1</v>
      </c>
      <c r="E11" s="29"/>
      <c r="F11" s="29">
        <f>E11*D11</f>
        <v>0</v>
      </c>
    </row>
    <row r="12" spans="1:10" ht="12.75">
      <c r="A12" s="84" t="s">
        <v>90</v>
      </c>
      <c r="B12" s="53" t="s">
        <v>18</v>
      </c>
      <c r="C12" s="86" t="s">
        <v>4</v>
      </c>
      <c r="D12" s="29">
        <v>1</v>
      </c>
      <c r="E12" s="29"/>
      <c r="F12" s="29">
        <f>E12*D12</f>
        <v>0</v>
      </c>
    </row>
    <row r="13" spans="1:10" ht="12.75">
      <c r="A13" s="84" t="s">
        <v>91</v>
      </c>
      <c r="B13" s="53" t="s">
        <v>9</v>
      </c>
      <c r="C13" s="86" t="s">
        <v>4</v>
      </c>
      <c r="D13" s="29">
        <v>1</v>
      </c>
      <c r="E13" s="29"/>
      <c r="F13" s="29">
        <f>E13*D13</f>
        <v>0</v>
      </c>
    </row>
    <row r="14" spans="1:10" ht="12.75">
      <c r="A14" s="84" t="s">
        <v>92</v>
      </c>
      <c r="B14" s="53" t="s">
        <v>10</v>
      </c>
      <c r="C14" s="86" t="s">
        <v>4</v>
      </c>
      <c r="D14" s="29">
        <v>1</v>
      </c>
      <c r="E14" s="29"/>
      <c r="F14" s="29">
        <f>E14*D14</f>
        <v>0</v>
      </c>
    </row>
    <row r="15" spans="1:10" ht="12.75">
      <c r="A15" s="84" t="s">
        <v>93</v>
      </c>
      <c r="B15" s="53" t="s">
        <v>74</v>
      </c>
      <c r="C15" s="86" t="s">
        <v>4</v>
      </c>
      <c r="D15" s="29">
        <v>1</v>
      </c>
      <c r="E15" s="29"/>
      <c r="F15" s="29">
        <f>E15*D15</f>
        <v>0</v>
      </c>
    </row>
    <row r="16" spans="1:10">
      <c r="A16" s="28"/>
      <c r="B16" s="207"/>
      <c r="C16" s="49"/>
      <c r="D16" s="52"/>
      <c r="E16" s="29"/>
      <c r="F16" s="29"/>
    </row>
    <row r="17" spans="1:10" s="83" customFormat="1" ht="27" customHeight="1">
      <c r="A17" s="84" t="s">
        <v>126</v>
      </c>
      <c r="B17" s="53" t="s">
        <v>151</v>
      </c>
      <c r="C17" s="86" t="s">
        <v>4</v>
      </c>
      <c r="D17" s="29">
        <v>30</v>
      </c>
      <c r="E17" s="29"/>
      <c r="F17" s="29">
        <f>E17*D17</f>
        <v>0</v>
      </c>
      <c r="J17" s="5"/>
    </row>
    <row r="18" spans="1:10" s="83" customFormat="1" ht="14.25" customHeight="1">
      <c r="A18" s="84"/>
      <c r="B18" s="53"/>
      <c r="C18" s="86"/>
      <c r="D18" s="29"/>
      <c r="E18" s="29"/>
      <c r="F18" s="29"/>
      <c r="J18" s="5"/>
    </row>
    <row r="19" spans="1:10" ht="13.5" thickBot="1">
      <c r="A19" s="31"/>
      <c r="B19" s="56" t="s">
        <v>85</v>
      </c>
      <c r="C19" s="124"/>
      <c r="D19" s="32"/>
      <c r="E19" s="33"/>
      <c r="F19" s="34">
        <f>SUM(F8:F18)</f>
        <v>0</v>
      </c>
    </row>
    <row r="20" spans="1:10" ht="23.25" customHeight="1" thickTop="1">
      <c r="A20" s="64"/>
      <c r="B20" s="65"/>
      <c r="C20" s="125"/>
      <c r="D20" s="66"/>
      <c r="E20" s="67"/>
      <c r="F20" s="66"/>
    </row>
    <row r="21" spans="1:10" ht="12.75">
      <c r="A21" s="28" t="s">
        <v>8</v>
      </c>
      <c r="B21" s="51" t="s">
        <v>86</v>
      </c>
      <c r="C21" s="86"/>
      <c r="D21" s="29"/>
      <c r="E21" s="29"/>
      <c r="F21" s="29"/>
    </row>
    <row r="22" spans="1:10" ht="12.75">
      <c r="A22" s="64"/>
      <c r="B22" s="65"/>
      <c r="C22" s="125"/>
      <c r="D22" s="66"/>
      <c r="E22" s="67"/>
      <c r="F22" s="66"/>
    </row>
    <row r="23" spans="1:10" ht="51">
      <c r="A23" s="84" t="s">
        <v>51</v>
      </c>
      <c r="B23" s="53" t="s">
        <v>137</v>
      </c>
      <c r="C23" s="87" t="s">
        <v>3</v>
      </c>
      <c r="D23" s="54">
        <v>40</v>
      </c>
      <c r="E23" s="99"/>
      <c r="F23" s="29">
        <f>E23*D23</f>
        <v>0</v>
      </c>
    </row>
    <row r="24" spans="1:10" ht="12.75">
      <c r="A24" s="84"/>
      <c r="B24" s="53"/>
      <c r="C24" s="86"/>
      <c r="D24" s="54"/>
      <c r="E24" s="29"/>
      <c r="F24" s="29"/>
    </row>
    <row r="25" spans="1:10" ht="12.75">
      <c r="A25" s="84" t="s">
        <v>97</v>
      </c>
      <c r="B25" s="53" t="s">
        <v>20</v>
      </c>
      <c r="C25" s="86" t="s">
        <v>3</v>
      </c>
      <c r="D25" s="29">
        <v>45</v>
      </c>
      <c r="E25" s="29"/>
      <c r="F25" s="29">
        <f>E25*D25</f>
        <v>0</v>
      </c>
    </row>
    <row r="26" spans="1:10" ht="12.75">
      <c r="A26" s="84"/>
      <c r="B26" s="53"/>
      <c r="C26" s="86"/>
      <c r="D26" s="29"/>
      <c r="E26" s="29"/>
      <c r="F26" s="29"/>
    </row>
    <row r="27" spans="1:10" ht="54" customHeight="1">
      <c r="A27" s="84" t="s">
        <v>126</v>
      </c>
      <c r="B27" s="53" t="s">
        <v>138</v>
      </c>
      <c r="C27" s="86" t="s">
        <v>6</v>
      </c>
      <c r="D27" s="29">
        <v>25</v>
      </c>
      <c r="E27" s="29"/>
      <c r="F27" s="29">
        <f>E27*D27</f>
        <v>0</v>
      </c>
    </row>
    <row r="28" spans="1:10" ht="16.5" customHeight="1">
      <c r="A28" s="84"/>
      <c r="B28" s="53"/>
      <c r="C28" s="86"/>
      <c r="D28" s="29"/>
      <c r="E28" s="29"/>
      <c r="F28" s="29"/>
      <c r="H28" s="4"/>
      <c r="J28" s="82"/>
    </row>
    <row r="29" spans="1:10" ht="40.5" customHeight="1">
      <c r="A29" s="84" t="s">
        <v>65</v>
      </c>
      <c r="B29" s="53" t="s">
        <v>153</v>
      </c>
      <c r="C29" s="86" t="s">
        <v>6</v>
      </c>
      <c r="D29" s="29">
        <v>45</v>
      </c>
      <c r="E29" s="29"/>
      <c r="F29" s="29">
        <f>E29*D29</f>
        <v>0</v>
      </c>
      <c r="H29" s="4"/>
      <c r="J29" s="82"/>
    </row>
    <row r="30" spans="1:10" ht="17.25" customHeight="1">
      <c r="A30" s="84"/>
      <c r="B30" s="53"/>
      <c r="C30" s="86"/>
      <c r="D30" s="29"/>
      <c r="E30" s="29"/>
      <c r="F30" s="29"/>
      <c r="H30" s="4"/>
      <c r="J30" s="82"/>
    </row>
    <row r="31" spans="1:10" ht="38.25">
      <c r="A31" s="84" t="s">
        <v>99</v>
      </c>
      <c r="B31" s="53" t="s">
        <v>152</v>
      </c>
      <c r="C31" s="86" t="s">
        <v>4</v>
      </c>
      <c r="D31" s="29">
        <v>1</v>
      </c>
      <c r="E31" s="29"/>
      <c r="F31" s="29">
        <f>E31*D31</f>
        <v>0</v>
      </c>
    </row>
    <row r="32" spans="1:10" ht="12.75">
      <c r="A32" s="84"/>
      <c r="B32" s="53"/>
      <c r="C32" s="86"/>
      <c r="D32" s="29"/>
      <c r="E32" s="29"/>
      <c r="F32" s="29"/>
    </row>
    <row r="33" spans="1:10" ht="38.25">
      <c r="A33" s="84" t="s">
        <v>127</v>
      </c>
      <c r="B33" s="106" t="s">
        <v>145</v>
      </c>
      <c r="C33" s="49"/>
      <c r="D33" s="52"/>
      <c r="E33" s="107"/>
      <c r="F33" s="107"/>
    </row>
    <row r="34" spans="1:10" ht="12.75">
      <c r="A34" s="84"/>
      <c r="B34" s="108" t="s">
        <v>146</v>
      </c>
      <c r="C34" s="55" t="s">
        <v>4</v>
      </c>
      <c r="D34" s="29">
        <v>3</v>
      </c>
      <c r="E34" s="29"/>
      <c r="F34" s="29">
        <f>E34*D34</f>
        <v>0</v>
      </c>
    </row>
    <row r="35" spans="1:10" ht="12.75">
      <c r="A35" s="84"/>
      <c r="B35" s="108"/>
      <c r="C35" s="55"/>
      <c r="D35" s="29"/>
      <c r="E35" s="29"/>
      <c r="F35" s="29"/>
    </row>
    <row r="36" spans="1:10" ht="25.5">
      <c r="A36" s="84" t="s">
        <v>128</v>
      </c>
      <c r="B36" s="106" t="s">
        <v>147</v>
      </c>
      <c r="C36" s="55" t="s">
        <v>4</v>
      </c>
      <c r="D36" s="29">
        <v>3</v>
      </c>
      <c r="E36" s="29"/>
      <c r="F36" s="29">
        <f>E36*D36</f>
        <v>0</v>
      </c>
    </row>
    <row r="37" spans="1:10" ht="12.75">
      <c r="A37" s="84"/>
      <c r="B37" s="53"/>
      <c r="C37" s="86"/>
      <c r="D37" s="54"/>
      <c r="E37" s="29"/>
      <c r="F37" s="29"/>
    </row>
    <row r="38" spans="1:10" ht="38.25">
      <c r="A38" s="84" t="s">
        <v>129</v>
      </c>
      <c r="B38" s="106" t="s">
        <v>148</v>
      </c>
      <c r="C38" s="55" t="s">
        <v>6</v>
      </c>
      <c r="D38" s="29">
        <v>80</v>
      </c>
      <c r="E38" s="29"/>
      <c r="F38" s="29">
        <f>E38*D38</f>
        <v>0</v>
      </c>
    </row>
    <row r="39" spans="1:10" ht="12.75">
      <c r="A39" s="84"/>
      <c r="B39" s="53"/>
      <c r="C39" s="86"/>
      <c r="D39" s="54"/>
      <c r="E39" s="29"/>
      <c r="F39" s="29"/>
    </row>
    <row r="40" spans="1:10" ht="51">
      <c r="A40" s="84" t="s">
        <v>130</v>
      </c>
      <c r="B40" s="53" t="s">
        <v>201</v>
      </c>
      <c r="C40" s="86" t="s">
        <v>6</v>
      </c>
      <c r="D40" s="54">
        <v>180</v>
      </c>
      <c r="E40" s="29"/>
      <c r="F40" s="29">
        <f>E40*D40</f>
        <v>0</v>
      </c>
    </row>
    <row r="41" spans="1:10" ht="12.75">
      <c r="A41" s="84"/>
      <c r="B41" s="53"/>
      <c r="C41" s="86"/>
      <c r="D41" s="54"/>
      <c r="E41" s="29"/>
      <c r="F41" s="29"/>
    </row>
    <row r="42" spans="1:10" ht="51">
      <c r="A42" s="84" t="s">
        <v>131</v>
      </c>
      <c r="B42" s="53" t="s">
        <v>191</v>
      </c>
      <c r="C42" s="86" t="s">
        <v>5</v>
      </c>
      <c r="D42" s="54">
        <v>15</v>
      </c>
      <c r="E42" s="29"/>
      <c r="F42" s="29">
        <f>D42*E42</f>
        <v>0</v>
      </c>
    </row>
    <row r="43" spans="1:10" ht="12.75">
      <c r="A43" s="84"/>
      <c r="B43" s="53"/>
      <c r="C43" s="86"/>
      <c r="D43" s="54"/>
      <c r="E43" s="29"/>
      <c r="F43" s="29"/>
    </row>
    <row r="44" spans="1:10" ht="13.5" thickBot="1">
      <c r="A44" s="31"/>
      <c r="B44" s="56" t="s">
        <v>87</v>
      </c>
      <c r="C44" s="124"/>
      <c r="D44" s="32"/>
      <c r="E44" s="33"/>
      <c r="F44" s="34">
        <f>SUM(F23:F42)</f>
        <v>0</v>
      </c>
    </row>
    <row r="45" spans="1:10" ht="21" customHeight="1" thickTop="1">
      <c r="A45" s="84"/>
      <c r="B45" s="53"/>
      <c r="C45" s="86"/>
      <c r="D45" s="29"/>
      <c r="E45" s="29"/>
      <c r="F45" s="29"/>
    </row>
    <row r="46" spans="1:10" ht="12.75">
      <c r="A46" s="28" t="s">
        <v>11</v>
      </c>
      <c r="B46" s="51" t="s">
        <v>84</v>
      </c>
      <c r="C46" s="86"/>
      <c r="D46" s="29"/>
      <c r="E46" s="29"/>
      <c r="F46" s="29"/>
    </row>
    <row r="47" spans="1:10" ht="13.9" customHeight="1">
      <c r="A47" s="84"/>
      <c r="B47" s="24"/>
      <c r="C47" s="49"/>
      <c r="D47" s="52"/>
      <c r="E47" s="29"/>
      <c r="F47" s="29"/>
    </row>
    <row r="48" spans="1:10" s="83" customFormat="1" ht="52.5" customHeight="1">
      <c r="A48" s="84" t="s">
        <v>51</v>
      </c>
      <c r="B48" s="101" t="s">
        <v>203</v>
      </c>
      <c r="C48" s="80" t="s">
        <v>5</v>
      </c>
      <c r="D48" s="54">
        <v>280</v>
      </c>
      <c r="E48" s="29"/>
      <c r="F48" s="29">
        <f>E48*D48</f>
        <v>0</v>
      </c>
      <c r="J48" s="5"/>
    </row>
    <row r="49" spans="1:10" s="83" customFormat="1" ht="13.5" customHeight="1">
      <c r="A49" s="84"/>
      <c r="B49" s="79"/>
      <c r="C49" s="86"/>
      <c r="D49" s="29"/>
      <c r="E49" s="29"/>
      <c r="F49" s="29"/>
      <c r="J49" s="5"/>
    </row>
    <row r="50" spans="1:10" s="83" customFormat="1" ht="52.5" customHeight="1">
      <c r="A50" s="84" t="s">
        <v>97</v>
      </c>
      <c r="B50" s="53" t="s">
        <v>259</v>
      </c>
      <c r="C50" s="86" t="s">
        <v>5</v>
      </c>
      <c r="D50" s="29">
        <v>250</v>
      </c>
      <c r="E50" s="29"/>
      <c r="F50" s="29">
        <f>E50*D50</f>
        <v>0</v>
      </c>
      <c r="J50" s="5"/>
    </row>
    <row r="51" spans="1:10" s="83" customFormat="1">
      <c r="A51" s="84"/>
      <c r="B51" s="53"/>
      <c r="C51" s="86"/>
      <c r="D51" s="29"/>
      <c r="E51" s="29"/>
      <c r="F51" s="29"/>
      <c r="J51" s="5"/>
    </row>
    <row r="52" spans="1:10" s="83" customFormat="1" ht="51">
      <c r="A52" s="84" t="s">
        <v>126</v>
      </c>
      <c r="B52" s="53" t="s">
        <v>202</v>
      </c>
      <c r="C52" s="86" t="s">
        <v>5</v>
      </c>
      <c r="D52" s="29">
        <v>200</v>
      </c>
      <c r="E52" s="29"/>
      <c r="F52" s="29">
        <f>E52*D52</f>
        <v>0</v>
      </c>
      <c r="J52" s="5"/>
    </row>
    <row r="53" spans="1:10" s="83" customFormat="1">
      <c r="A53" s="84"/>
      <c r="B53" s="53"/>
      <c r="C53" s="86"/>
      <c r="D53" s="29"/>
      <c r="E53" s="29"/>
      <c r="F53" s="29"/>
      <c r="J53" s="5"/>
    </row>
    <row r="54" spans="1:10" s="83" customFormat="1" ht="25.5">
      <c r="A54" s="84" t="s">
        <v>65</v>
      </c>
      <c r="B54" s="53" t="s">
        <v>155</v>
      </c>
      <c r="C54" s="86" t="s">
        <v>6</v>
      </c>
      <c r="D54" s="29">
        <v>1200</v>
      </c>
      <c r="E54" s="29"/>
      <c r="F54" s="29">
        <f>E54*D54</f>
        <v>0</v>
      </c>
      <c r="J54" s="5"/>
    </row>
    <row r="55" spans="1:10" s="83" customFormat="1">
      <c r="A55" s="84"/>
      <c r="B55" s="53"/>
      <c r="C55" s="86"/>
      <c r="D55" s="29"/>
      <c r="E55" s="29"/>
      <c r="F55" s="29"/>
      <c r="J55" s="5"/>
    </row>
    <row r="56" spans="1:10" ht="51" customHeight="1">
      <c r="A56" s="84" t="s">
        <v>99</v>
      </c>
      <c r="B56" s="53" t="s">
        <v>260</v>
      </c>
      <c r="C56" s="86" t="s">
        <v>5</v>
      </c>
      <c r="D56" s="29">
        <v>20</v>
      </c>
      <c r="E56" s="29"/>
      <c r="F56" s="29">
        <f>E56*D56</f>
        <v>0</v>
      </c>
    </row>
    <row r="57" spans="1:10" ht="12.75">
      <c r="A57" s="84"/>
      <c r="B57" s="53"/>
      <c r="C57" s="86"/>
      <c r="D57" s="29"/>
      <c r="E57" s="29"/>
      <c r="F57" s="29"/>
    </row>
    <row r="58" spans="1:10" ht="42.75" customHeight="1">
      <c r="A58" s="84" t="s">
        <v>127</v>
      </c>
      <c r="B58" s="85" t="s">
        <v>204</v>
      </c>
      <c r="C58" s="86" t="s">
        <v>6</v>
      </c>
      <c r="D58" s="29">
        <v>920</v>
      </c>
      <c r="E58" s="58"/>
      <c r="F58" s="29">
        <f>E58*D58</f>
        <v>0</v>
      </c>
      <c r="H58" s="100"/>
    </row>
    <row r="59" spans="1:10" ht="14.25" customHeight="1">
      <c r="A59" s="84"/>
      <c r="B59" s="85"/>
      <c r="C59" s="86"/>
      <c r="D59" s="29"/>
      <c r="E59" s="58"/>
      <c r="F59" s="29"/>
      <c r="H59" s="100"/>
    </row>
    <row r="60" spans="1:10" ht="65.25" customHeight="1">
      <c r="A60" s="84" t="s">
        <v>128</v>
      </c>
      <c r="B60" s="85" t="s">
        <v>205</v>
      </c>
      <c r="C60" s="86" t="s">
        <v>5</v>
      </c>
      <c r="D60" s="29">
        <v>150</v>
      </c>
      <c r="E60" s="58"/>
      <c r="F60" s="29">
        <f>E60*D60</f>
        <v>0</v>
      </c>
      <c r="H60" s="100"/>
    </row>
    <row r="61" spans="1:10" ht="14.25" customHeight="1">
      <c r="A61" s="84"/>
      <c r="B61" s="85"/>
      <c r="C61" s="86"/>
      <c r="D61" s="29"/>
      <c r="E61" s="58"/>
      <c r="F61" s="29"/>
      <c r="H61" s="100"/>
    </row>
    <row r="62" spans="1:10" ht="58.5" customHeight="1">
      <c r="A62" s="84" t="s">
        <v>129</v>
      </c>
      <c r="B62" s="85" t="s">
        <v>206</v>
      </c>
      <c r="C62" s="86" t="s">
        <v>5</v>
      </c>
      <c r="D62" s="29">
        <v>210</v>
      </c>
      <c r="E62" s="58"/>
      <c r="F62" s="29">
        <f>E62*D62</f>
        <v>0</v>
      </c>
      <c r="H62" s="100"/>
    </row>
    <row r="63" spans="1:10" ht="12.75">
      <c r="A63" s="84"/>
      <c r="B63" s="53"/>
      <c r="C63" s="86"/>
      <c r="D63" s="29"/>
      <c r="E63" s="73"/>
      <c r="F63" s="29"/>
      <c r="H63" s="100"/>
    </row>
    <row r="64" spans="1:10" ht="25.5">
      <c r="A64" s="84" t="s">
        <v>130</v>
      </c>
      <c r="B64" s="53" t="s">
        <v>207</v>
      </c>
      <c r="C64" s="86" t="s">
        <v>6</v>
      </c>
      <c r="D64" s="29">
        <v>180</v>
      </c>
      <c r="E64" s="73"/>
      <c r="F64" s="29">
        <f>E64*D64</f>
        <v>0</v>
      </c>
    </row>
    <row r="65" spans="1:8" ht="12.75">
      <c r="A65" s="84"/>
      <c r="B65" s="53"/>
      <c r="C65" s="86"/>
      <c r="D65" s="29"/>
      <c r="E65" s="73"/>
      <c r="F65" s="29"/>
    </row>
    <row r="66" spans="1:8" ht="51">
      <c r="A66" s="84" t="s">
        <v>131</v>
      </c>
      <c r="B66" s="53" t="s">
        <v>124</v>
      </c>
      <c r="C66" s="86" t="s">
        <v>5</v>
      </c>
      <c r="D66" s="29">
        <v>18</v>
      </c>
      <c r="E66" s="73"/>
      <c r="F66" s="29">
        <f>D66*E66</f>
        <v>0</v>
      </c>
    </row>
    <row r="67" spans="1:8" ht="12.75">
      <c r="A67" s="84"/>
      <c r="B67" s="53"/>
      <c r="C67" s="86"/>
      <c r="D67" s="29"/>
      <c r="E67" s="73"/>
      <c r="F67" s="29"/>
    </row>
    <row r="68" spans="1:8" ht="25.5">
      <c r="A68" s="84" t="s">
        <v>132</v>
      </c>
      <c r="B68" s="53" t="s">
        <v>125</v>
      </c>
      <c r="C68" s="86" t="s">
        <v>5</v>
      </c>
      <c r="D68" s="29">
        <v>76</v>
      </c>
      <c r="E68" s="73"/>
      <c r="F68" s="29">
        <f>D68*E68</f>
        <v>0</v>
      </c>
    </row>
    <row r="69" spans="1:8" ht="12.75">
      <c r="A69" s="84"/>
      <c r="B69" s="53"/>
      <c r="C69" s="86"/>
      <c r="D69" s="29"/>
      <c r="E69" s="73"/>
      <c r="F69" s="29"/>
    </row>
    <row r="70" spans="1:8" ht="38.25">
      <c r="A70" s="84" t="s">
        <v>187</v>
      </c>
      <c r="B70" s="53" t="s">
        <v>141</v>
      </c>
      <c r="C70" s="86" t="s">
        <v>5</v>
      </c>
      <c r="D70" s="29">
        <v>10</v>
      </c>
      <c r="E70" s="73"/>
      <c r="F70" s="29">
        <f>D70*E70</f>
        <v>0</v>
      </c>
    </row>
    <row r="71" spans="1:8" ht="12.75">
      <c r="A71" s="84"/>
      <c r="B71" s="53"/>
      <c r="C71" s="86"/>
      <c r="D71" s="29"/>
      <c r="E71" s="73"/>
      <c r="F71" s="29"/>
    </row>
    <row r="72" spans="1:8" ht="51">
      <c r="A72" s="84" t="s">
        <v>143</v>
      </c>
      <c r="B72" s="53" t="s">
        <v>157</v>
      </c>
      <c r="C72" s="86" t="s">
        <v>5</v>
      </c>
      <c r="D72" s="29">
        <v>256</v>
      </c>
      <c r="E72" s="73"/>
      <c r="F72" s="29">
        <f>D72*E72</f>
        <v>0</v>
      </c>
      <c r="H72" s="100"/>
    </row>
    <row r="73" spans="1:8" ht="12.75">
      <c r="A73" s="84"/>
      <c r="B73" s="53"/>
      <c r="C73" s="86"/>
      <c r="D73" s="29"/>
      <c r="E73" s="73"/>
      <c r="F73" s="29"/>
    </row>
    <row r="74" spans="1:8" ht="66.75" customHeight="1">
      <c r="A74" s="84" t="s">
        <v>175</v>
      </c>
      <c r="B74" s="137" t="s">
        <v>262</v>
      </c>
      <c r="C74" s="86" t="s">
        <v>5</v>
      </c>
      <c r="D74" s="29">
        <v>540</v>
      </c>
      <c r="E74" s="73"/>
      <c r="F74" s="29">
        <f>D74*E74</f>
        <v>0</v>
      </c>
    </row>
    <row r="75" spans="1:8" ht="12.75">
      <c r="A75" s="84"/>
      <c r="B75" s="53"/>
      <c r="C75" s="86"/>
      <c r="D75" s="29"/>
      <c r="E75" s="73"/>
      <c r="F75" s="29"/>
    </row>
    <row r="76" spans="1:8" ht="38.25">
      <c r="A76" s="84" t="s">
        <v>133</v>
      </c>
      <c r="B76" s="53" t="s">
        <v>98</v>
      </c>
      <c r="C76" s="86" t="s">
        <v>5</v>
      </c>
      <c r="D76" s="29">
        <v>10</v>
      </c>
      <c r="E76" s="73"/>
      <c r="F76" s="29">
        <f>E76*D76</f>
        <v>0</v>
      </c>
    </row>
    <row r="77" spans="1:8" ht="12.75">
      <c r="A77" s="84"/>
      <c r="B77" s="53"/>
      <c r="C77" s="86"/>
      <c r="D77" s="29"/>
      <c r="E77" s="73"/>
      <c r="F77" s="29"/>
    </row>
    <row r="78" spans="1:8" ht="29.25" customHeight="1">
      <c r="A78" s="84" t="s">
        <v>183</v>
      </c>
      <c r="B78" s="53" t="s">
        <v>261</v>
      </c>
      <c r="C78" s="86" t="s">
        <v>6</v>
      </c>
      <c r="D78" s="29">
        <v>380</v>
      </c>
      <c r="E78" s="73"/>
      <c r="F78" s="29">
        <f>E78*D78</f>
        <v>0</v>
      </c>
    </row>
    <row r="79" spans="1:8" ht="12.75">
      <c r="A79" s="84"/>
      <c r="B79" s="53"/>
      <c r="C79" s="86"/>
      <c r="D79" s="29"/>
      <c r="E79" s="73"/>
      <c r="F79" s="29"/>
    </row>
    <row r="80" spans="1:8" ht="13.5" thickBot="1">
      <c r="A80" s="31"/>
      <c r="B80" s="56" t="s">
        <v>88</v>
      </c>
      <c r="C80" s="124"/>
      <c r="D80" s="32"/>
      <c r="E80" s="33"/>
      <c r="F80" s="34">
        <f>SUM(F48:F79)</f>
        <v>0</v>
      </c>
    </row>
    <row r="81" spans="1:8" ht="24" customHeight="1" thickTop="1">
      <c r="A81" s="64"/>
      <c r="B81" s="65"/>
      <c r="C81" s="125"/>
      <c r="D81" s="66"/>
      <c r="E81" s="67"/>
      <c r="F81" s="68"/>
    </row>
    <row r="82" spans="1:8" ht="12.75">
      <c r="A82" s="64" t="s">
        <v>12</v>
      </c>
      <c r="B82" s="51" t="s">
        <v>156</v>
      </c>
      <c r="C82" s="125"/>
      <c r="D82" s="66"/>
      <c r="E82" s="67"/>
      <c r="F82" s="68"/>
      <c r="G82" s="21"/>
    </row>
    <row r="83" spans="1:8" ht="12.75">
      <c r="A83" s="64"/>
      <c r="B83" s="51"/>
      <c r="C83" s="125"/>
      <c r="D83" s="66"/>
      <c r="E83" s="67"/>
      <c r="F83" s="68"/>
      <c r="G83" s="21"/>
    </row>
    <row r="84" spans="1:8" ht="108" customHeight="1">
      <c r="A84" s="84" t="s">
        <v>51</v>
      </c>
      <c r="B84" s="57" t="s">
        <v>208</v>
      </c>
      <c r="C84" s="86" t="s">
        <v>5</v>
      </c>
      <c r="D84" s="29">
        <v>85</v>
      </c>
      <c r="E84" s="58"/>
      <c r="F84" s="29">
        <f>E84*D84</f>
        <v>0</v>
      </c>
      <c r="G84" s="21"/>
    </row>
    <row r="85" spans="1:8" ht="15.75" customHeight="1">
      <c r="A85" s="84"/>
      <c r="B85" s="57"/>
      <c r="C85" s="86"/>
      <c r="D85" s="29"/>
      <c r="E85" s="58"/>
      <c r="F85" s="29"/>
    </row>
    <row r="86" spans="1:8" ht="102">
      <c r="A86" s="84" t="s">
        <v>97</v>
      </c>
      <c r="B86" s="57" t="s">
        <v>174</v>
      </c>
      <c r="C86" s="86" t="s">
        <v>5</v>
      </c>
      <c r="D86" s="29">
        <v>60</v>
      </c>
      <c r="E86" s="58"/>
      <c r="F86" s="29">
        <f>E86*D86</f>
        <v>0</v>
      </c>
    </row>
    <row r="87" spans="1:8" ht="18" customHeight="1">
      <c r="A87" s="84"/>
      <c r="B87" s="59"/>
      <c r="C87" s="86"/>
      <c r="D87" s="29"/>
      <c r="E87" s="14"/>
      <c r="F87" s="29"/>
      <c r="H87" s="83"/>
    </row>
    <row r="88" spans="1:8" ht="38.25">
      <c r="A88" s="84" t="s">
        <v>126</v>
      </c>
      <c r="B88" s="57" t="s">
        <v>100</v>
      </c>
      <c r="C88" s="86" t="s">
        <v>6</v>
      </c>
      <c r="D88" s="29">
        <v>270</v>
      </c>
      <c r="E88" s="58"/>
      <c r="F88" s="29">
        <f>E88*D88</f>
        <v>0</v>
      </c>
    </row>
    <row r="89" spans="1:8" ht="15.75" customHeight="1">
      <c r="A89" s="84"/>
      <c r="B89" s="59"/>
      <c r="C89" s="86"/>
      <c r="D89" s="29"/>
      <c r="E89" s="14"/>
      <c r="F89" s="29"/>
    </row>
    <row r="90" spans="1:8" ht="25.5">
      <c r="A90" s="84" t="s">
        <v>65</v>
      </c>
      <c r="B90" s="60" t="s">
        <v>139</v>
      </c>
      <c r="C90" s="86" t="s">
        <v>3</v>
      </c>
      <c r="D90" s="29">
        <v>42</v>
      </c>
      <c r="E90" s="58"/>
      <c r="F90" s="29">
        <f>E90*D90</f>
        <v>0</v>
      </c>
    </row>
    <row r="91" spans="1:8" ht="12.75" customHeight="1">
      <c r="A91" s="84"/>
      <c r="B91" s="59"/>
      <c r="C91" s="86"/>
      <c r="D91" s="29"/>
      <c r="E91" s="14"/>
      <c r="F91" s="29"/>
      <c r="H91" s="83"/>
    </row>
    <row r="92" spans="1:8" ht="25.5">
      <c r="A92" s="84" t="s">
        <v>99</v>
      </c>
      <c r="B92" s="60" t="s">
        <v>142</v>
      </c>
      <c r="C92" s="86" t="s">
        <v>3</v>
      </c>
      <c r="D92" s="29">
        <v>122</v>
      </c>
      <c r="E92" s="58"/>
      <c r="F92" s="29">
        <f>E92*D92</f>
        <v>0</v>
      </c>
    </row>
    <row r="93" spans="1:8" ht="12.75">
      <c r="A93" s="84"/>
      <c r="B93" s="60"/>
      <c r="C93" s="86"/>
      <c r="D93" s="29"/>
      <c r="E93" s="58"/>
      <c r="F93" s="29"/>
    </row>
    <row r="94" spans="1:8" ht="25.5">
      <c r="A94" s="84" t="s">
        <v>127</v>
      </c>
      <c r="B94" s="53" t="s">
        <v>267</v>
      </c>
      <c r="C94" s="80" t="s">
        <v>4</v>
      </c>
      <c r="D94" s="29">
        <v>10</v>
      </c>
      <c r="E94" s="29"/>
      <c r="F94" s="29">
        <f>E94*D94</f>
        <v>0</v>
      </c>
    </row>
    <row r="95" spans="1:8" ht="12.75">
      <c r="A95" s="84"/>
      <c r="B95" s="59"/>
      <c r="C95" s="86"/>
      <c r="D95" s="29"/>
      <c r="E95" s="14"/>
      <c r="F95" s="29"/>
    </row>
    <row r="96" spans="1:8" ht="38.25">
      <c r="A96" s="84" t="s">
        <v>128</v>
      </c>
      <c r="B96" s="85" t="s">
        <v>159</v>
      </c>
      <c r="C96" s="86" t="s">
        <v>6</v>
      </c>
      <c r="D96" s="29">
        <v>18</v>
      </c>
      <c r="E96" s="58"/>
      <c r="F96" s="29">
        <f>E96*D96</f>
        <v>0</v>
      </c>
    </row>
    <row r="97" spans="1:11" ht="12.75">
      <c r="A97" s="84"/>
      <c r="B97" s="59"/>
      <c r="C97" s="86"/>
      <c r="D97" s="29"/>
      <c r="E97" s="14"/>
      <c r="F97" s="29"/>
    </row>
    <row r="98" spans="1:11" ht="25.5">
      <c r="A98" s="84" t="s">
        <v>129</v>
      </c>
      <c r="B98" s="85" t="s">
        <v>160</v>
      </c>
      <c r="C98" s="86" t="s">
        <v>6</v>
      </c>
      <c r="D98" s="29">
        <v>45</v>
      </c>
      <c r="E98" s="58"/>
      <c r="F98" s="29">
        <f>E98*D98</f>
        <v>0</v>
      </c>
      <c r="K98" s="110"/>
    </row>
    <row r="99" spans="1:11" ht="12.75">
      <c r="A99" s="84"/>
      <c r="B99" s="59"/>
      <c r="C99" s="86"/>
      <c r="D99" s="29"/>
      <c r="E99" s="14"/>
      <c r="F99" s="29"/>
      <c r="K99" s="110"/>
    </row>
    <row r="100" spans="1:11" ht="38.25">
      <c r="A100" s="84" t="s">
        <v>130</v>
      </c>
      <c r="B100" s="76" t="s">
        <v>135</v>
      </c>
      <c r="C100" s="86" t="s">
        <v>3</v>
      </c>
      <c r="D100" s="63">
        <v>40</v>
      </c>
      <c r="E100" s="75"/>
      <c r="F100" s="29">
        <f>E100*D100</f>
        <v>0</v>
      </c>
      <c r="K100" s="110"/>
    </row>
    <row r="101" spans="1:11" ht="12.75">
      <c r="A101" s="84"/>
      <c r="B101" s="59"/>
      <c r="C101" s="86"/>
      <c r="D101" s="29"/>
      <c r="E101" s="14"/>
      <c r="F101" s="29"/>
      <c r="K101" s="110"/>
    </row>
    <row r="102" spans="1:11" ht="51">
      <c r="A102" s="84" t="s">
        <v>131</v>
      </c>
      <c r="B102" s="112" t="s">
        <v>176</v>
      </c>
      <c r="C102" s="86" t="s">
        <v>6</v>
      </c>
      <c r="D102" s="29">
        <v>185</v>
      </c>
      <c r="E102" s="58"/>
      <c r="F102" s="29">
        <f>E102*D102</f>
        <v>0</v>
      </c>
      <c r="K102" s="110"/>
    </row>
    <row r="103" spans="1:11" ht="12.75">
      <c r="A103" s="84"/>
      <c r="B103" s="59"/>
      <c r="C103" s="86"/>
      <c r="D103" s="29"/>
      <c r="E103" s="14"/>
      <c r="F103" s="29"/>
      <c r="K103" s="110"/>
    </row>
    <row r="104" spans="1:11" ht="43.5" customHeight="1">
      <c r="A104" s="113" t="s">
        <v>132</v>
      </c>
      <c r="B104" s="114" t="s">
        <v>179</v>
      </c>
      <c r="C104" s="126" t="s">
        <v>5</v>
      </c>
      <c r="D104" s="117">
        <v>96</v>
      </c>
      <c r="E104" s="115"/>
      <c r="F104" s="208">
        <f>D104*E104</f>
        <v>0</v>
      </c>
      <c r="G104" s="205"/>
      <c r="K104" s="110"/>
    </row>
    <row r="105" spans="1:11" ht="12.75">
      <c r="A105" s="84"/>
      <c r="B105" s="59"/>
      <c r="C105" s="86"/>
      <c r="D105" s="29"/>
      <c r="E105" s="14"/>
      <c r="F105" s="29"/>
      <c r="K105" s="110"/>
    </row>
    <row r="106" spans="1:11" ht="38.25">
      <c r="A106" s="113" t="s">
        <v>187</v>
      </c>
      <c r="B106" s="114" t="s">
        <v>178</v>
      </c>
      <c r="C106" s="126" t="s">
        <v>6</v>
      </c>
      <c r="D106" s="117">
        <v>320</v>
      </c>
      <c r="E106" s="115"/>
      <c r="F106" s="208">
        <f>D106*E106</f>
        <v>0</v>
      </c>
      <c r="G106" s="205"/>
      <c r="K106" s="110"/>
    </row>
    <row r="107" spans="1:11" ht="12.75">
      <c r="A107" s="84"/>
      <c r="B107" s="59"/>
      <c r="C107" s="86"/>
      <c r="D107" s="29"/>
      <c r="E107" s="14"/>
      <c r="F107" s="29"/>
      <c r="K107" s="110"/>
    </row>
    <row r="108" spans="1:11" ht="57" customHeight="1">
      <c r="A108" s="113" t="s">
        <v>143</v>
      </c>
      <c r="B108" s="112" t="s">
        <v>196</v>
      </c>
      <c r="C108" s="126" t="s">
        <v>3</v>
      </c>
      <c r="D108" s="117">
        <v>35</v>
      </c>
      <c r="E108" s="115"/>
      <c r="F108" s="208">
        <f>D108*E108</f>
        <v>0</v>
      </c>
      <c r="G108" s="205"/>
      <c r="K108" s="110"/>
    </row>
    <row r="109" spans="1:11" ht="12.75">
      <c r="A109" s="84"/>
      <c r="B109" s="59"/>
      <c r="C109" s="86"/>
      <c r="D109" s="29"/>
      <c r="E109" s="14"/>
      <c r="F109" s="29"/>
      <c r="K109" s="110"/>
    </row>
    <row r="110" spans="1:11" ht="66" customHeight="1">
      <c r="A110" s="113" t="s">
        <v>175</v>
      </c>
      <c r="B110" s="218" t="s">
        <v>209</v>
      </c>
      <c r="C110" s="126" t="s">
        <v>3</v>
      </c>
      <c r="D110" s="117">
        <v>32</v>
      </c>
      <c r="E110" s="115"/>
      <c r="F110" s="208">
        <f>D110*E110</f>
        <v>0</v>
      </c>
      <c r="K110" s="110"/>
    </row>
    <row r="111" spans="1:11" ht="12.75">
      <c r="A111" s="132"/>
      <c r="B111" s="219"/>
      <c r="C111" s="86"/>
      <c r="D111" s="29"/>
      <c r="E111" s="14"/>
      <c r="F111" s="29"/>
      <c r="K111" s="110"/>
    </row>
    <row r="112" spans="1:11" ht="51">
      <c r="A112" s="113" t="s">
        <v>133</v>
      </c>
      <c r="B112" s="218" t="s">
        <v>269</v>
      </c>
      <c r="C112" s="86" t="s">
        <v>3</v>
      </c>
      <c r="D112" s="29">
        <v>110</v>
      </c>
      <c r="E112" s="14"/>
      <c r="F112" s="29">
        <f>D112*E112</f>
        <v>0</v>
      </c>
      <c r="K112" s="110"/>
    </row>
    <row r="113" spans="1:11" ht="12.75">
      <c r="A113" s="84"/>
      <c r="B113" s="59"/>
      <c r="C113" s="86"/>
      <c r="D113" s="29"/>
      <c r="E113" s="14"/>
      <c r="F113" s="29"/>
      <c r="K113" s="110"/>
    </row>
    <row r="114" spans="1:11" ht="102.75" customHeight="1">
      <c r="A114" s="113" t="s">
        <v>183</v>
      </c>
      <c r="B114" s="112" t="s">
        <v>210</v>
      </c>
      <c r="C114" s="86" t="s">
        <v>19</v>
      </c>
      <c r="D114" s="29">
        <v>1</v>
      </c>
      <c r="E114" s="14"/>
      <c r="F114" s="29">
        <f>D114*E114</f>
        <v>0</v>
      </c>
      <c r="K114" s="110"/>
    </row>
    <row r="115" spans="1:11" ht="12.75">
      <c r="A115" s="84"/>
      <c r="B115" s="59"/>
      <c r="C115" s="86"/>
      <c r="D115" s="29"/>
      <c r="E115" s="14"/>
      <c r="F115" s="29"/>
      <c r="K115" s="110"/>
    </row>
    <row r="116" spans="1:11" ht="39.75" customHeight="1">
      <c r="A116" s="113" t="s">
        <v>177</v>
      </c>
      <c r="B116" s="112" t="s">
        <v>193</v>
      </c>
      <c r="C116" s="86" t="s">
        <v>4</v>
      </c>
      <c r="D116" s="29">
        <v>40</v>
      </c>
      <c r="E116" s="14"/>
      <c r="F116" s="29">
        <f>D116*E116</f>
        <v>0</v>
      </c>
      <c r="K116" s="110"/>
    </row>
    <row r="117" spans="1:11" ht="12.75">
      <c r="A117" s="84"/>
      <c r="B117" s="59"/>
      <c r="C117" s="86"/>
      <c r="D117" s="29"/>
      <c r="E117" s="14"/>
      <c r="F117" s="29"/>
      <c r="K117" s="110"/>
    </row>
    <row r="118" spans="1:11" ht="38.25">
      <c r="A118" s="113" t="s">
        <v>185</v>
      </c>
      <c r="B118" s="112" t="s">
        <v>194</v>
      </c>
      <c r="C118" s="86" t="s">
        <v>4</v>
      </c>
      <c r="D118" s="29">
        <v>40</v>
      </c>
      <c r="E118" s="14"/>
      <c r="F118" s="29">
        <f>D118*E118</f>
        <v>0</v>
      </c>
      <c r="K118" s="110"/>
    </row>
    <row r="119" spans="1:11" ht="12.75">
      <c r="A119" s="84"/>
      <c r="B119" s="59"/>
      <c r="C119" s="86"/>
      <c r="D119" s="29"/>
      <c r="E119" s="14"/>
      <c r="F119" s="29"/>
      <c r="K119" s="110"/>
    </row>
    <row r="120" spans="1:11" ht="25.5">
      <c r="A120" s="113" t="s">
        <v>140</v>
      </c>
      <c r="B120" s="112" t="s">
        <v>226</v>
      </c>
      <c r="C120" s="86" t="s">
        <v>4</v>
      </c>
      <c r="D120" s="29">
        <v>1</v>
      </c>
      <c r="E120" s="14"/>
      <c r="F120" s="29">
        <f>D120*E120</f>
        <v>0</v>
      </c>
      <c r="K120" s="110"/>
    </row>
    <row r="121" spans="1:11" ht="12.75">
      <c r="A121" s="84"/>
      <c r="B121" s="59"/>
      <c r="C121" s="86"/>
      <c r="D121" s="29"/>
      <c r="E121" s="14"/>
      <c r="F121" s="29"/>
      <c r="K121" s="110"/>
    </row>
    <row r="122" spans="1:11" ht="56.25" customHeight="1">
      <c r="A122" s="113" t="s">
        <v>197</v>
      </c>
      <c r="B122" s="112" t="s">
        <v>211</v>
      </c>
      <c r="C122" s="86" t="s">
        <v>4</v>
      </c>
      <c r="D122" s="29">
        <v>1</v>
      </c>
      <c r="E122" s="14"/>
      <c r="F122" s="29">
        <f>D122*E122</f>
        <v>0</v>
      </c>
      <c r="K122" s="110"/>
    </row>
    <row r="123" spans="1:11" ht="15.75" customHeight="1">
      <c r="A123" s="113"/>
      <c r="B123" s="112"/>
      <c r="C123" s="86"/>
      <c r="D123" s="29"/>
      <c r="E123" s="14"/>
      <c r="F123" s="29"/>
      <c r="K123" s="110"/>
    </row>
    <row r="124" spans="1:11" ht="69" customHeight="1">
      <c r="A124" s="113" t="s">
        <v>198</v>
      </c>
      <c r="B124" s="112" t="s">
        <v>212</v>
      </c>
      <c r="C124" s="86" t="s">
        <v>4</v>
      </c>
      <c r="D124" s="29">
        <v>1</v>
      </c>
      <c r="E124" s="14"/>
      <c r="F124" s="29">
        <f>D124*E124</f>
        <v>0</v>
      </c>
      <c r="K124" s="110"/>
    </row>
    <row r="125" spans="1:11" ht="12.75">
      <c r="A125" s="84"/>
      <c r="B125" s="59"/>
      <c r="C125" s="86"/>
      <c r="D125" s="29"/>
      <c r="E125" s="14"/>
      <c r="F125" s="29"/>
      <c r="K125" s="110"/>
    </row>
    <row r="126" spans="1:11" ht="13.5" thickBot="1">
      <c r="A126" s="31"/>
      <c r="B126" s="56" t="s">
        <v>136</v>
      </c>
      <c r="C126" s="124"/>
      <c r="D126" s="32"/>
      <c r="E126" s="33"/>
      <c r="F126" s="34">
        <f>SUM(F84:F124)</f>
        <v>0</v>
      </c>
      <c r="K126" s="110"/>
    </row>
    <row r="127" spans="1:11" ht="24.75" customHeight="1" thickTop="1">
      <c r="A127" s="64"/>
      <c r="B127" s="65"/>
      <c r="C127" s="130"/>
      <c r="D127" s="66"/>
      <c r="E127" s="67"/>
      <c r="F127" s="68"/>
      <c r="K127" s="110"/>
    </row>
    <row r="128" spans="1:11" ht="12.75">
      <c r="A128" s="64" t="s">
        <v>13</v>
      </c>
      <c r="B128" s="51" t="s">
        <v>162</v>
      </c>
      <c r="C128" s="109"/>
      <c r="D128" s="29"/>
      <c r="E128" s="14"/>
      <c r="F128" s="29"/>
      <c r="K128" s="110"/>
    </row>
    <row r="129" spans="1:11" ht="12.75">
      <c r="A129" s="84"/>
      <c r="B129" s="59"/>
      <c r="C129" s="109"/>
      <c r="D129" s="29"/>
      <c r="E129" s="14"/>
      <c r="F129" s="29"/>
      <c r="K129" s="110"/>
    </row>
    <row r="130" spans="1:11" ht="120" customHeight="1">
      <c r="A130" s="84" t="s">
        <v>51</v>
      </c>
      <c r="B130" s="57" t="s">
        <v>213</v>
      </c>
      <c r="C130" s="86" t="s">
        <v>3</v>
      </c>
      <c r="D130" s="29">
        <v>118</v>
      </c>
      <c r="E130" s="58"/>
      <c r="F130" s="29">
        <f>E130*D130</f>
        <v>0</v>
      </c>
    </row>
    <row r="131" spans="1:11" ht="13.5" customHeight="1">
      <c r="A131" s="84"/>
      <c r="B131" s="57"/>
      <c r="C131" s="86"/>
      <c r="D131" s="29"/>
      <c r="E131" s="58"/>
      <c r="F131" s="29"/>
    </row>
    <row r="132" spans="1:11" ht="13.5" thickBot="1">
      <c r="A132" s="31"/>
      <c r="B132" s="56" t="s">
        <v>161</v>
      </c>
      <c r="C132" s="124"/>
      <c r="D132" s="32"/>
      <c r="E132" s="33"/>
      <c r="F132" s="34">
        <f>SUM(F130:F131)</f>
        <v>0</v>
      </c>
    </row>
    <row r="133" spans="1:11" ht="24" customHeight="1" thickTop="1">
      <c r="A133" s="84"/>
      <c r="B133" s="105"/>
      <c r="C133" s="86"/>
      <c r="D133" s="29"/>
      <c r="E133" s="58"/>
      <c r="F133" s="29"/>
    </row>
    <row r="134" spans="1:11" ht="12.75">
      <c r="A134" s="28" t="s">
        <v>95</v>
      </c>
      <c r="B134" s="111" t="s">
        <v>22</v>
      </c>
      <c r="C134" s="86"/>
      <c r="D134" s="74"/>
      <c r="E134" s="75"/>
      <c r="F134" s="29"/>
    </row>
    <row r="135" spans="1:11" ht="12.75">
      <c r="A135" s="84"/>
      <c r="B135" s="61"/>
      <c r="C135" s="86"/>
      <c r="D135" s="74"/>
      <c r="E135" s="75"/>
      <c r="F135" s="29"/>
    </row>
    <row r="136" spans="1:11" ht="42.75" customHeight="1">
      <c r="A136" s="84" t="s">
        <v>51</v>
      </c>
      <c r="B136" s="61" t="s">
        <v>163</v>
      </c>
      <c r="C136" s="86" t="s">
        <v>3</v>
      </c>
      <c r="D136" s="74">
        <v>102</v>
      </c>
      <c r="E136" s="75"/>
      <c r="F136" s="29">
        <f>E136*D136</f>
        <v>0</v>
      </c>
    </row>
    <row r="137" spans="1:11" ht="15.75" customHeight="1">
      <c r="A137" s="84"/>
      <c r="B137" s="61"/>
      <c r="C137" s="86"/>
      <c r="D137" s="74"/>
      <c r="E137" s="75"/>
      <c r="F137" s="29"/>
    </row>
    <row r="138" spans="1:11" ht="54" customHeight="1">
      <c r="A138" s="84" t="s">
        <v>97</v>
      </c>
      <c r="B138" s="61" t="s">
        <v>192</v>
      </c>
      <c r="C138" s="86" t="s">
        <v>4</v>
      </c>
      <c r="D138" s="74">
        <v>2</v>
      </c>
      <c r="E138" s="75"/>
      <c r="F138" s="29">
        <f>D138*E138</f>
        <v>0</v>
      </c>
    </row>
    <row r="139" spans="1:11" ht="15.75" customHeight="1">
      <c r="A139" s="84"/>
      <c r="B139" s="61"/>
      <c r="C139" s="86"/>
      <c r="D139" s="74"/>
      <c r="E139" s="75"/>
      <c r="F139" s="29"/>
    </row>
    <row r="140" spans="1:11" ht="42" customHeight="1">
      <c r="A140" s="84" t="s">
        <v>126</v>
      </c>
      <c r="B140" s="61" t="s">
        <v>164</v>
      </c>
      <c r="C140" s="86" t="s">
        <v>4</v>
      </c>
      <c r="D140" s="74">
        <v>2</v>
      </c>
      <c r="E140" s="75"/>
      <c r="F140" s="29">
        <f>D140*E140</f>
        <v>0</v>
      </c>
    </row>
    <row r="141" spans="1:11" ht="15.75" customHeight="1">
      <c r="A141" s="84"/>
      <c r="B141" s="104"/>
      <c r="C141" s="86"/>
      <c r="D141" s="29"/>
      <c r="E141" s="14"/>
      <c r="F141" s="29"/>
    </row>
    <row r="142" spans="1:11" ht="28.5" customHeight="1">
      <c r="A142" s="118" t="s">
        <v>65</v>
      </c>
      <c r="B142" s="123" t="s">
        <v>181</v>
      </c>
      <c r="C142" s="119" t="s">
        <v>3</v>
      </c>
      <c r="D142" s="120">
        <v>102</v>
      </c>
      <c r="E142" s="121"/>
      <c r="F142" s="122">
        <f>E142*D142</f>
        <v>0</v>
      </c>
    </row>
    <row r="143" spans="1:11" ht="15.75" customHeight="1">
      <c r="A143" s="84"/>
      <c r="B143" s="104"/>
      <c r="C143" s="86"/>
      <c r="D143" s="29"/>
      <c r="E143" s="14"/>
      <c r="F143" s="29"/>
    </row>
    <row r="144" spans="1:11" ht="15.75" customHeight="1" thickBot="1">
      <c r="A144" s="31"/>
      <c r="B144" s="56" t="s">
        <v>165</v>
      </c>
      <c r="C144" s="124"/>
      <c r="D144" s="32"/>
      <c r="E144" s="33"/>
      <c r="F144" s="34">
        <f>SUM(F136:F142)</f>
        <v>0</v>
      </c>
    </row>
    <row r="145" spans="1:6" ht="24" customHeight="1" thickTop="1">
      <c r="A145" s="84"/>
      <c r="B145" s="104"/>
      <c r="C145" s="86"/>
      <c r="D145" s="29"/>
      <c r="E145" s="14"/>
      <c r="F145" s="29"/>
    </row>
    <row r="146" spans="1:6" ht="15.75" customHeight="1">
      <c r="A146" s="28" t="s">
        <v>172</v>
      </c>
      <c r="B146" s="111" t="s">
        <v>173</v>
      </c>
      <c r="C146" s="86"/>
      <c r="D146" s="29"/>
      <c r="E146" s="14"/>
      <c r="F146" s="29"/>
    </row>
    <row r="147" spans="1:6" ht="15.75" customHeight="1">
      <c r="A147" s="84"/>
      <c r="B147" s="103"/>
      <c r="C147" s="86"/>
      <c r="D147" s="29"/>
      <c r="E147" s="14"/>
      <c r="F147" s="29"/>
    </row>
    <row r="148" spans="1:6" ht="68.25" customHeight="1">
      <c r="A148" s="84" t="s">
        <v>51</v>
      </c>
      <c r="B148" s="103" t="s">
        <v>166</v>
      </c>
      <c r="C148" s="86" t="s">
        <v>3</v>
      </c>
      <c r="D148" s="29">
        <v>46</v>
      </c>
      <c r="E148" s="14"/>
      <c r="F148" s="29">
        <f>D148*E148</f>
        <v>0</v>
      </c>
    </row>
    <row r="149" spans="1:6" ht="15.75" customHeight="1">
      <c r="A149" s="84"/>
      <c r="B149" s="103"/>
      <c r="C149" s="86"/>
      <c r="D149" s="29"/>
      <c r="E149" s="14"/>
      <c r="F149" s="29"/>
    </row>
    <row r="150" spans="1:6" ht="68.25" customHeight="1">
      <c r="A150" s="84" t="s">
        <v>97</v>
      </c>
      <c r="B150" s="103" t="s">
        <v>167</v>
      </c>
      <c r="C150" s="86" t="s">
        <v>3</v>
      </c>
      <c r="D150" s="29">
        <v>76</v>
      </c>
      <c r="E150" s="14"/>
      <c r="F150" s="29">
        <f>D150*E150</f>
        <v>0</v>
      </c>
    </row>
    <row r="151" spans="1:6" ht="15.75" customHeight="1">
      <c r="A151" s="84"/>
      <c r="B151" s="103"/>
      <c r="C151" s="86"/>
      <c r="D151" s="29"/>
      <c r="E151" s="14"/>
      <c r="F151" s="29"/>
    </row>
    <row r="152" spans="1:6" ht="66" customHeight="1">
      <c r="A152" s="84" t="s">
        <v>126</v>
      </c>
      <c r="B152" s="103" t="s">
        <v>168</v>
      </c>
      <c r="C152" s="86" t="s">
        <v>3</v>
      </c>
      <c r="D152" s="29">
        <v>10</v>
      </c>
      <c r="E152" s="14"/>
      <c r="F152" s="29">
        <f>D152*E152</f>
        <v>0</v>
      </c>
    </row>
    <row r="153" spans="1:6" ht="15.75" customHeight="1">
      <c r="A153" s="84"/>
      <c r="B153" s="103"/>
      <c r="C153" s="86"/>
      <c r="D153" s="29"/>
      <c r="E153" s="14"/>
      <c r="F153" s="29"/>
    </row>
    <row r="154" spans="1:6" ht="15.75" customHeight="1">
      <c r="A154" s="84" t="s">
        <v>65</v>
      </c>
      <c r="B154" s="103" t="s">
        <v>75</v>
      </c>
      <c r="C154" s="86"/>
      <c r="D154" s="29"/>
      <c r="E154" s="14"/>
      <c r="F154" s="29"/>
    </row>
    <row r="155" spans="1:6" ht="15.75" customHeight="1">
      <c r="A155" s="84" t="s">
        <v>89</v>
      </c>
      <c r="B155" s="103" t="s">
        <v>149</v>
      </c>
      <c r="C155" s="86" t="s">
        <v>4</v>
      </c>
      <c r="D155" s="29">
        <v>4</v>
      </c>
      <c r="E155" s="14"/>
      <c r="F155" s="29">
        <f t="shared" ref="F155:F162" si="0">D155*E155</f>
        <v>0</v>
      </c>
    </row>
    <row r="156" spans="1:6" ht="15.75" customHeight="1">
      <c r="A156" s="84" t="s">
        <v>90</v>
      </c>
      <c r="B156" s="103" t="s">
        <v>134</v>
      </c>
      <c r="C156" s="86" t="s">
        <v>4</v>
      </c>
      <c r="D156" s="29">
        <v>4</v>
      </c>
      <c r="E156" s="14"/>
      <c r="F156" s="29">
        <f t="shared" si="0"/>
        <v>0</v>
      </c>
    </row>
    <row r="157" spans="1:6" ht="15.75" customHeight="1">
      <c r="A157" s="84" t="s">
        <v>91</v>
      </c>
      <c r="B157" s="103" t="s">
        <v>169</v>
      </c>
      <c r="C157" s="86" t="s">
        <v>4</v>
      </c>
      <c r="D157" s="29">
        <v>1</v>
      </c>
      <c r="E157" s="14"/>
      <c r="F157" s="29">
        <f t="shared" si="0"/>
        <v>0</v>
      </c>
    </row>
    <row r="158" spans="1:6" ht="15.75" customHeight="1">
      <c r="A158" s="84" t="s">
        <v>92</v>
      </c>
      <c r="B158" s="103" t="s">
        <v>121</v>
      </c>
      <c r="C158" s="86" t="s">
        <v>4</v>
      </c>
      <c r="D158" s="29">
        <v>4</v>
      </c>
      <c r="E158" s="14"/>
      <c r="F158" s="29">
        <f t="shared" si="0"/>
        <v>0</v>
      </c>
    </row>
    <row r="159" spans="1:6" ht="15.75" customHeight="1">
      <c r="A159" s="84" t="s">
        <v>93</v>
      </c>
      <c r="B159" s="103" t="s">
        <v>150</v>
      </c>
      <c r="C159" s="86" t="s">
        <v>4</v>
      </c>
      <c r="D159" s="29">
        <v>4</v>
      </c>
      <c r="E159" s="14"/>
      <c r="F159" s="29">
        <f t="shared" si="0"/>
        <v>0</v>
      </c>
    </row>
    <row r="160" spans="1:6" ht="15.75" customHeight="1">
      <c r="A160" s="84" t="s">
        <v>94</v>
      </c>
      <c r="B160" s="103" t="s">
        <v>171</v>
      </c>
      <c r="C160" s="86" t="s">
        <v>4</v>
      </c>
      <c r="D160" s="29">
        <v>3</v>
      </c>
      <c r="E160" s="14"/>
      <c r="F160" s="29">
        <f t="shared" si="0"/>
        <v>0</v>
      </c>
    </row>
    <row r="161" spans="1:7" ht="15.75" customHeight="1">
      <c r="A161" s="84" t="s">
        <v>189</v>
      </c>
      <c r="B161" s="103" t="s">
        <v>170</v>
      </c>
      <c r="C161" s="86" t="s">
        <v>4</v>
      </c>
      <c r="D161" s="29">
        <v>1</v>
      </c>
      <c r="E161" s="14"/>
      <c r="F161" s="29">
        <f t="shared" si="0"/>
        <v>0</v>
      </c>
    </row>
    <row r="162" spans="1:7" ht="15.75" customHeight="1">
      <c r="A162" s="84" t="s">
        <v>215</v>
      </c>
      <c r="B162" s="103" t="s">
        <v>214</v>
      </c>
      <c r="C162" s="86" t="s">
        <v>4</v>
      </c>
      <c r="D162" s="29">
        <v>3</v>
      </c>
      <c r="E162" s="14"/>
      <c r="F162" s="29">
        <f t="shared" si="0"/>
        <v>0</v>
      </c>
    </row>
    <row r="163" spans="1:7" ht="15.75" customHeight="1">
      <c r="A163" s="84"/>
      <c r="B163" s="103"/>
      <c r="C163" s="86"/>
      <c r="D163" s="29"/>
      <c r="E163" s="14"/>
      <c r="F163" s="29"/>
    </row>
    <row r="164" spans="1:7" ht="165.75" customHeight="1">
      <c r="A164" s="84" t="s">
        <v>99</v>
      </c>
      <c r="B164" s="61" t="s">
        <v>190</v>
      </c>
      <c r="C164" s="77" t="s">
        <v>4</v>
      </c>
      <c r="D164" s="62">
        <v>2</v>
      </c>
      <c r="E164" s="78"/>
      <c r="F164" s="29">
        <f>D164*E164</f>
        <v>0</v>
      </c>
    </row>
    <row r="165" spans="1:7" ht="15.75" customHeight="1">
      <c r="A165" s="84"/>
      <c r="B165" s="103"/>
      <c r="C165" s="86"/>
      <c r="D165" s="29"/>
      <c r="E165" s="14"/>
      <c r="F165" s="29"/>
    </row>
    <row r="166" spans="1:7" ht="173.25" customHeight="1">
      <c r="A166" s="84" t="s">
        <v>127</v>
      </c>
      <c r="B166" s="61" t="s">
        <v>216</v>
      </c>
      <c r="C166" s="77" t="s">
        <v>4</v>
      </c>
      <c r="D166" s="62">
        <v>1</v>
      </c>
      <c r="E166" s="78"/>
      <c r="F166" s="29">
        <f>D166*E166</f>
        <v>0</v>
      </c>
    </row>
    <row r="167" spans="1:7" ht="15.75" customHeight="1">
      <c r="A167" s="84"/>
      <c r="B167" s="103"/>
      <c r="C167" s="86"/>
      <c r="D167" s="29"/>
      <c r="E167" s="14"/>
      <c r="F167" s="29"/>
    </row>
    <row r="168" spans="1:7" ht="72" customHeight="1">
      <c r="A168" s="84" t="s">
        <v>128</v>
      </c>
      <c r="B168" s="103" t="s">
        <v>218</v>
      </c>
      <c r="C168" s="86" t="s">
        <v>4</v>
      </c>
      <c r="D168" s="29">
        <v>4</v>
      </c>
      <c r="E168" s="14"/>
      <c r="F168" s="29">
        <f>D168*E168</f>
        <v>0</v>
      </c>
    </row>
    <row r="169" spans="1:7" ht="15.75" customHeight="1">
      <c r="A169" s="84"/>
      <c r="B169" s="103"/>
      <c r="C169" s="86"/>
      <c r="D169" s="14"/>
      <c r="E169" s="14"/>
      <c r="F169" s="29"/>
    </row>
    <row r="170" spans="1:7" ht="84.75" customHeight="1">
      <c r="A170" s="84" t="s">
        <v>129</v>
      </c>
      <c r="B170" s="103" t="s">
        <v>217</v>
      </c>
      <c r="C170" s="86" t="s">
        <v>4</v>
      </c>
      <c r="D170" s="29">
        <v>1</v>
      </c>
      <c r="E170" s="14"/>
      <c r="F170" s="29">
        <f>D170*E170</f>
        <v>0</v>
      </c>
    </row>
    <row r="171" spans="1:7" ht="15.75" customHeight="1">
      <c r="A171" s="132"/>
      <c r="B171" s="133"/>
      <c r="C171" s="87"/>
      <c r="D171" s="14"/>
      <c r="E171" s="134"/>
      <c r="F171" s="29"/>
    </row>
    <row r="172" spans="1:7" ht="38.25" customHeight="1">
      <c r="A172" s="113" t="s">
        <v>130</v>
      </c>
      <c r="B172" s="127" t="s">
        <v>186</v>
      </c>
      <c r="C172" s="126" t="s">
        <v>4</v>
      </c>
      <c r="D172" s="129">
        <v>1</v>
      </c>
      <c r="E172" s="128"/>
      <c r="F172" s="209">
        <f>D172*E172</f>
        <v>0</v>
      </c>
      <c r="G172" s="205"/>
    </row>
    <row r="173" spans="1:7" ht="15.75" customHeight="1">
      <c r="A173" s="84"/>
      <c r="B173" s="103"/>
      <c r="C173" s="86"/>
      <c r="D173" s="29"/>
      <c r="E173" s="14"/>
      <c r="F173" s="29"/>
    </row>
    <row r="174" spans="1:7" ht="69" customHeight="1">
      <c r="A174" s="84" t="s">
        <v>131</v>
      </c>
      <c r="B174" s="103" t="s">
        <v>199</v>
      </c>
      <c r="C174" s="86" t="s">
        <v>3</v>
      </c>
      <c r="D174" s="29">
        <v>12</v>
      </c>
      <c r="E174" s="14"/>
      <c r="F174" s="29">
        <f>D174*E174</f>
        <v>0</v>
      </c>
    </row>
    <row r="175" spans="1:7" ht="15.75" customHeight="1">
      <c r="A175" s="84"/>
      <c r="B175" s="103"/>
      <c r="C175" s="86"/>
      <c r="D175" s="29"/>
      <c r="E175" s="14"/>
      <c r="F175" s="29"/>
    </row>
    <row r="176" spans="1:7" ht="42" customHeight="1">
      <c r="A176" s="113" t="s">
        <v>132</v>
      </c>
      <c r="B176" s="127" t="s">
        <v>268</v>
      </c>
      <c r="C176" s="126" t="s">
        <v>4</v>
      </c>
      <c r="D176" s="129">
        <v>1</v>
      </c>
      <c r="E176" s="128"/>
      <c r="F176" s="209">
        <f>D176*E176</f>
        <v>0</v>
      </c>
    </row>
    <row r="177" spans="1:9" ht="15.75" customHeight="1">
      <c r="A177" s="84"/>
      <c r="B177" s="103"/>
      <c r="C177" s="86"/>
      <c r="D177" s="29"/>
      <c r="E177" s="14"/>
      <c r="F177" s="29"/>
    </row>
    <row r="178" spans="1:9" ht="30.75" customHeight="1">
      <c r="A178" s="84" t="s">
        <v>187</v>
      </c>
      <c r="B178" s="53" t="s">
        <v>182</v>
      </c>
      <c r="C178" s="86" t="s">
        <v>3</v>
      </c>
      <c r="D178" s="74">
        <v>132</v>
      </c>
      <c r="E178" s="75"/>
      <c r="F178" s="29">
        <f>D178*E178</f>
        <v>0</v>
      </c>
    </row>
    <row r="179" spans="1:9" ht="15.75" customHeight="1">
      <c r="A179" s="84"/>
      <c r="B179" s="103"/>
      <c r="C179" s="86"/>
      <c r="D179" s="29"/>
      <c r="E179" s="14"/>
      <c r="F179" s="29"/>
    </row>
    <row r="180" spans="1:9" ht="13.5" thickBot="1">
      <c r="A180" s="31"/>
      <c r="B180" s="56" t="s">
        <v>180</v>
      </c>
      <c r="C180" s="124"/>
      <c r="D180" s="32"/>
      <c r="E180" s="33"/>
      <c r="F180" s="34">
        <f>SUM(F148:F178)</f>
        <v>0</v>
      </c>
    </row>
    <row r="181" spans="1:9" ht="24" customHeight="1" thickTop="1">
      <c r="A181" s="64"/>
      <c r="B181" s="65"/>
      <c r="C181" s="125"/>
      <c r="D181" s="66"/>
      <c r="E181" s="67"/>
      <c r="F181" s="68"/>
    </row>
    <row r="182" spans="1:9" ht="12.75">
      <c r="A182" s="64" t="s">
        <v>188</v>
      </c>
      <c r="B182" s="65" t="s">
        <v>24</v>
      </c>
      <c r="C182" s="125"/>
      <c r="D182" s="66"/>
      <c r="E182" s="67"/>
      <c r="F182" s="68"/>
    </row>
    <row r="183" spans="1:9" ht="12.75">
      <c r="A183" s="84"/>
      <c r="B183" s="61"/>
      <c r="C183" s="86"/>
      <c r="D183" s="29"/>
      <c r="E183" s="54"/>
      <c r="F183" s="29"/>
    </row>
    <row r="184" spans="1:9" ht="38.25">
      <c r="A184" s="84" t="s">
        <v>51</v>
      </c>
      <c r="B184" s="85" t="s">
        <v>273</v>
      </c>
      <c r="C184" s="86" t="s">
        <v>19</v>
      </c>
      <c r="D184" s="29">
        <v>1</v>
      </c>
      <c r="E184" s="29"/>
      <c r="F184" s="29">
        <f>E184*D184</f>
        <v>0</v>
      </c>
    </row>
    <row r="185" spans="1:9" ht="12.75">
      <c r="A185" s="159"/>
      <c r="B185" s="148"/>
      <c r="C185" s="86"/>
      <c r="D185" s="29"/>
      <c r="E185" s="29"/>
      <c r="F185" s="29"/>
    </row>
    <row r="186" spans="1:9" ht="13.5" customHeight="1" thickBot="1">
      <c r="A186" s="31"/>
      <c r="B186" s="56" t="s">
        <v>96</v>
      </c>
      <c r="C186" s="124"/>
      <c r="D186" s="32"/>
      <c r="E186" s="33"/>
      <c r="F186" s="34">
        <f>SUM(F184:F185)</f>
        <v>0</v>
      </c>
    </row>
    <row r="187" spans="1:9" ht="18" customHeight="1" thickTop="1">
      <c r="A187" s="64"/>
      <c r="B187" s="65"/>
      <c r="C187" s="125"/>
      <c r="D187" s="66"/>
      <c r="E187" s="67"/>
      <c r="F187" s="68"/>
    </row>
    <row r="188" spans="1:9" ht="12.75">
      <c r="A188" s="210">
        <v>1</v>
      </c>
      <c r="B188" s="211" t="s">
        <v>304</v>
      </c>
      <c r="C188" s="212"/>
      <c r="D188" s="213"/>
      <c r="E188" s="214"/>
      <c r="F188" s="215">
        <f>F186+F180+F144+F132+F126+F80+F44+F19</f>
        <v>0</v>
      </c>
    </row>
    <row r="189" spans="1:9" ht="12.75">
      <c r="C189" s="37"/>
      <c r="D189" s="19"/>
    </row>
    <row r="190" spans="1:9" ht="12.75" customHeight="1">
      <c r="C190" s="37"/>
      <c r="D190" s="39"/>
    </row>
    <row r="191" spans="1:9" ht="12.75">
      <c r="C191" s="37"/>
      <c r="D191" s="39"/>
      <c r="G191" s="2"/>
      <c r="H191" s="2"/>
      <c r="I191" s="2"/>
    </row>
    <row r="192" spans="1:9" ht="12.75">
      <c r="C192" s="37"/>
      <c r="D192" s="39"/>
      <c r="G192" s="2"/>
      <c r="H192" s="2"/>
      <c r="I192" s="2"/>
    </row>
    <row r="193" spans="1:16" ht="12.75">
      <c r="C193" s="37"/>
      <c r="D193" s="39"/>
      <c r="G193" s="2"/>
      <c r="H193" s="2"/>
      <c r="I193" s="2"/>
    </row>
    <row r="194" spans="1:16" ht="12.75">
      <c r="C194" s="37"/>
      <c r="D194" s="39"/>
      <c r="G194" s="2"/>
      <c r="H194" s="2"/>
      <c r="I194" s="2"/>
    </row>
    <row r="195" spans="1:16" ht="12.75">
      <c r="C195" s="37"/>
      <c r="D195" s="39"/>
      <c r="G195" s="2"/>
      <c r="H195" s="2"/>
      <c r="I195" s="2"/>
    </row>
    <row r="196" spans="1:16" ht="12.75">
      <c r="C196" s="37"/>
      <c r="D196" s="39"/>
      <c r="G196" s="2"/>
      <c r="H196" s="2"/>
      <c r="I196" s="2"/>
    </row>
    <row r="197" spans="1:16" ht="12.75">
      <c r="C197" s="37"/>
      <c r="D197" s="39"/>
      <c r="G197" s="2"/>
      <c r="H197" s="2"/>
      <c r="I197" s="2"/>
    </row>
    <row r="198" spans="1:16" ht="12.75">
      <c r="C198" s="37"/>
      <c r="D198" s="39"/>
      <c r="G198" s="2"/>
      <c r="H198" s="2"/>
      <c r="I198" s="2"/>
    </row>
    <row r="199" spans="1:16" ht="12.75">
      <c r="C199" s="37"/>
      <c r="D199" s="39"/>
      <c r="G199" s="2"/>
      <c r="H199" s="2"/>
      <c r="I199" s="2"/>
    </row>
    <row r="200" spans="1:16" s="4" customFormat="1" ht="12.75">
      <c r="A200" s="36"/>
      <c r="B200" s="38"/>
      <c r="C200" s="37"/>
      <c r="D200" s="39"/>
      <c r="E200" s="19"/>
      <c r="F200" s="19"/>
      <c r="G200" s="2"/>
      <c r="H200" s="2"/>
      <c r="I200" s="2"/>
      <c r="K200" s="82"/>
      <c r="L200" s="82"/>
      <c r="M200" s="82"/>
      <c r="N200" s="82"/>
      <c r="O200" s="82"/>
      <c r="P200" s="82"/>
    </row>
    <row r="201" spans="1:16" s="4" customFormat="1" ht="12.75">
      <c r="A201" s="36"/>
      <c r="B201" s="38"/>
      <c r="C201" s="37"/>
      <c r="D201" s="39"/>
      <c r="E201" s="19"/>
      <c r="F201" s="19"/>
      <c r="G201" s="2"/>
      <c r="H201" s="2"/>
      <c r="I201" s="2"/>
      <c r="K201" s="82"/>
      <c r="L201" s="82"/>
      <c r="M201" s="82"/>
      <c r="N201" s="82"/>
      <c r="O201" s="82"/>
      <c r="P201" s="82"/>
    </row>
    <row r="202" spans="1:16" s="4" customFormat="1" ht="12.75">
      <c r="A202" s="36"/>
      <c r="B202" s="38"/>
      <c r="C202" s="37"/>
      <c r="D202" s="39"/>
      <c r="E202" s="19"/>
      <c r="F202" s="19"/>
      <c r="G202" s="2"/>
      <c r="H202" s="2"/>
      <c r="I202" s="2"/>
      <c r="K202" s="82"/>
      <c r="L202" s="82"/>
      <c r="M202" s="82"/>
      <c r="N202" s="82"/>
      <c r="O202" s="82"/>
      <c r="P202" s="82"/>
    </row>
    <row r="203" spans="1:16" s="4" customFormat="1" ht="12.75">
      <c r="A203" s="36"/>
      <c r="B203" s="38"/>
      <c r="C203" s="37"/>
      <c r="D203" s="39"/>
      <c r="E203" s="19"/>
      <c r="F203" s="19"/>
      <c r="G203" s="2"/>
      <c r="H203" s="2"/>
      <c r="I203" s="2"/>
      <c r="K203" s="82"/>
      <c r="L203" s="82"/>
      <c r="M203" s="82"/>
      <c r="N203" s="82"/>
      <c r="O203" s="82"/>
      <c r="P203" s="82"/>
    </row>
    <row r="204" spans="1:16" s="4" customFormat="1" ht="12.75">
      <c r="A204" s="36"/>
      <c r="B204" s="38"/>
      <c r="C204" s="37"/>
      <c r="D204" s="39"/>
      <c r="E204" s="19"/>
      <c r="F204" s="19"/>
      <c r="G204" s="2"/>
      <c r="H204" s="2"/>
      <c r="I204" s="2"/>
      <c r="K204" s="82"/>
      <c r="L204" s="82"/>
      <c r="M204" s="82"/>
      <c r="N204" s="82"/>
      <c r="O204" s="82"/>
      <c r="P204" s="82"/>
    </row>
    <row r="205" spans="1:16" s="4" customFormat="1" ht="12.75">
      <c r="A205" s="36"/>
      <c r="B205" s="38"/>
      <c r="C205" s="37"/>
      <c r="D205" s="39"/>
      <c r="E205" s="19"/>
      <c r="F205" s="19"/>
      <c r="G205" s="2"/>
      <c r="H205" s="2"/>
      <c r="I205" s="2"/>
      <c r="K205" s="82"/>
      <c r="L205" s="82"/>
      <c r="M205" s="82"/>
      <c r="N205" s="82"/>
      <c r="O205" s="82"/>
      <c r="P205" s="82"/>
    </row>
    <row r="206" spans="1:16" s="4" customFormat="1" ht="12.75">
      <c r="A206" s="36"/>
      <c r="B206" s="38"/>
      <c r="C206" s="37"/>
      <c r="D206" s="39"/>
      <c r="E206" s="19"/>
      <c r="F206" s="19"/>
      <c r="G206" s="2"/>
      <c r="H206" s="2"/>
      <c r="I206" s="2"/>
      <c r="K206" s="82"/>
      <c r="L206" s="82"/>
      <c r="M206" s="82"/>
      <c r="N206" s="82"/>
      <c r="O206" s="82"/>
      <c r="P206" s="82"/>
    </row>
    <row r="207" spans="1:16" s="4" customFormat="1" ht="12.75">
      <c r="A207" s="36"/>
      <c r="B207" s="38"/>
      <c r="C207" s="37"/>
      <c r="D207" s="39"/>
      <c r="E207" s="19"/>
      <c r="F207" s="19"/>
      <c r="G207" s="2"/>
      <c r="H207" s="2"/>
      <c r="I207" s="2"/>
      <c r="K207" s="82"/>
      <c r="L207" s="82"/>
      <c r="M207" s="82"/>
      <c r="N207" s="82"/>
      <c r="O207" s="82"/>
      <c r="P207" s="82"/>
    </row>
    <row r="208" spans="1:16" s="4" customFormat="1" ht="12.75">
      <c r="A208" s="36"/>
      <c r="B208" s="38"/>
      <c r="C208" s="37"/>
      <c r="D208" s="39"/>
      <c r="E208" s="19"/>
      <c r="F208" s="19"/>
      <c r="G208" s="2"/>
      <c r="H208" s="2"/>
      <c r="I208" s="2"/>
      <c r="K208" s="82"/>
      <c r="L208" s="82"/>
      <c r="M208" s="82"/>
      <c r="N208" s="82"/>
      <c r="O208" s="82"/>
      <c r="P208" s="82"/>
    </row>
    <row r="209" spans="1:16" s="4" customFormat="1" ht="12.75">
      <c r="A209" s="36"/>
      <c r="B209" s="38"/>
      <c r="C209" s="37"/>
      <c r="D209" s="39"/>
      <c r="E209" s="19"/>
      <c r="F209" s="19"/>
      <c r="G209" s="2"/>
      <c r="H209" s="2"/>
      <c r="I209" s="2"/>
      <c r="K209" s="82"/>
      <c r="L209" s="82"/>
      <c r="M209" s="82"/>
      <c r="N209" s="82"/>
      <c r="O209" s="82"/>
      <c r="P209" s="82"/>
    </row>
    <row r="210" spans="1:16" s="4" customFormat="1" ht="12.75">
      <c r="A210" s="36"/>
      <c r="B210" s="38"/>
      <c r="C210" s="37"/>
      <c r="D210" s="39"/>
      <c r="E210" s="19"/>
      <c r="F210" s="19"/>
      <c r="G210" s="2"/>
      <c r="H210" s="2"/>
      <c r="I210" s="2"/>
      <c r="K210" s="82"/>
      <c r="L210" s="82"/>
      <c r="M210" s="82"/>
      <c r="N210" s="82"/>
      <c r="O210" s="82"/>
      <c r="P210" s="82"/>
    </row>
    <row r="211" spans="1:16" s="4" customFormat="1" ht="12.75">
      <c r="A211" s="36"/>
      <c r="B211" s="38"/>
      <c r="C211" s="37"/>
      <c r="D211" s="39"/>
      <c r="E211" s="19"/>
      <c r="F211" s="19"/>
      <c r="G211" s="2"/>
      <c r="H211" s="2"/>
      <c r="I211" s="2"/>
      <c r="K211" s="82"/>
      <c r="L211" s="82"/>
      <c r="M211" s="82"/>
      <c r="N211" s="82"/>
      <c r="O211" s="82"/>
      <c r="P211" s="82"/>
    </row>
    <row r="212" spans="1:16" s="4" customFormat="1" ht="12.75">
      <c r="A212" s="36"/>
      <c r="B212" s="38"/>
      <c r="C212" s="37"/>
      <c r="D212" s="39"/>
      <c r="E212" s="19"/>
      <c r="F212" s="19"/>
      <c r="G212" s="2"/>
      <c r="H212" s="2"/>
      <c r="I212" s="2"/>
      <c r="K212" s="82"/>
      <c r="L212" s="82"/>
      <c r="M212" s="82"/>
      <c r="N212" s="82"/>
      <c r="O212" s="82"/>
      <c r="P212" s="82"/>
    </row>
    <row r="213" spans="1:16" s="4" customFormat="1" ht="12.75">
      <c r="A213" s="36"/>
      <c r="B213" s="38"/>
      <c r="C213" s="37"/>
      <c r="D213" s="39"/>
      <c r="E213" s="19"/>
      <c r="F213" s="19"/>
      <c r="G213" s="2"/>
      <c r="H213" s="2"/>
      <c r="I213" s="2"/>
      <c r="K213" s="82"/>
      <c r="L213" s="82"/>
      <c r="M213" s="82"/>
      <c r="N213" s="82"/>
      <c r="O213" s="82"/>
      <c r="P213" s="82"/>
    </row>
    <row r="214" spans="1:16" s="4" customFormat="1" ht="12.75">
      <c r="A214" s="36"/>
      <c r="B214" s="38"/>
      <c r="C214" s="37"/>
      <c r="D214" s="39"/>
      <c r="E214" s="19"/>
      <c r="F214" s="19"/>
      <c r="G214" s="2"/>
      <c r="H214" s="2"/>
      <c r="I214" s="2"/>
      <c r="K214" s="82"/>
      <c r="L214" s="82"/>
      <c r="M214" s="82"/>
      <c r="N214" s="82"/>
      <c r="O214" s="82"/>
      <c r="P214" s="82"/>
    </row>
    <row r="215" spans="1:16" s="4" customFormat="1" ht="12.75">
      <c r="A215" s="36"/>
      <c r="B215" s="38"/>
      <c r="C215" s="37"/>
      <c r="D215" s="39"/>
      <c r="E215" s="19"/>
      <c r="F215" s="19"/>
      <c r="G215" s="2"/>
      <c r="H215" s="2"/>
      <c r="I215" s="2"/>
      <c r="K215" s="82"/>
      <c r="L215" s="82"/>
      <c r="M215" s="82"/>
      <c r="N215" s="82"/>
      <c r="O215" s="82"/>
      <c r="P215" s="82"/>
    </row>
    <row r="216" spans="1:16" s="4" customFormat="1" ht="12.75">
      <c r="A216" s="36"/>
      <c r="B216" s="38"/>
      <c r="C216" s="37"/>
      <c r="D216" s="39"/>
      <c r="E216" s="19"/>
      <c r="F216" s="19"/>
      <c r="G216" s="2"/>
      <c r="H216" s="2"/>
      <c r="I216" s="2"/>
      <c r="K216" s="82"/>
      <c r="L216" s="82"/>
      <c r="M216" s="82"/>
      <c r="N216" s="82"/>
      <c r="O216" s="82"/>
      <c r="P216" s="82"/>
    </row>
    <row r="217" spans="1:16" s="4" customFormat="1" ht="12.75">
      <c r="A217" s="36"/>
      <c r="B217" s="38"/>
      <c r="C217" s="37"/>
      <c r="D217" s="39"/>
      <c r="E217" s="19"/>
      <c r="F217" s="19"/>
      <c r="G217" s="2"/>
      <c r="H217" s="2"/>
      <c r="I217" s="2"/>
      <c r="K217" s="82"/>
      <c r="L217" s="82"/>
      <c r="M217" s="82"/>
      <c r="N217" s="82"/>
      <c r="O217" s="82"/>
      <c r="P217" s="82"/>
    </row>
    <row r="218" spans="1:16" s="4" customFormat="1" ht="12.75">
      <c r="A218" s="36"/>
      <c r="B218" s="38"/>
      <c r="C218" s="37"/>
      <c r="D218" s="39"/>
      <c r="E218" s="19"/>
      <c r="F218" s="19"/>
      <c r="G218" s="2"/>
      <c r="H218" s="2"/>
      <c r="I218" s="2"/>
      <c r="K218" s="82"/>
      <c r="L218" s="82"/>
      <c r="M218" s="82"/>
      <c r="N218" s="82"/>
      <c r="O218" s="82"/>
      <c r="P218" s="82"/>
    </row>
    <row r="219" spans="1:16" s="4" customFormat="1" ht="12.75">
      <c r="A219" s="36"/>
      <c r="B219" s="38"/>
      <c r="C219" s="37"/>
      <c r="D219" s="39"/>
      <c r="E219" s="19"/>
      <c r="F219" s="19"/>
      <c r="G219" s="2"/>
      <c r="H219" s="2"/>
      <c r="I219" s="2"/>
      <c r="K219" s="82"/>
      <c r="L219" s="82"/>
      <c r="M219" s="82"/>
      <c r="N219" s="82"/>
      <c r="O219" s="82"/>
      <c r="P219" s="82"/>
    </row>
    <row r="220" spans="1:16" s="4" customFormat="1" ht="12.75">
      <c r="A220" s="36"/>
      <c r="B220" s="38"/>
      <c r="C220" s="37"/>
      <c r="D220" s="39"/>
      <c r="E220" s="19"/>
      <c r="F220" s="19"/>
      <c r="G220" s="2"/>
      <c r="H220" s="2"/>
      <c r="I220" s="2"/>
      <c r="K220" s="82"/>
      <c r="L220" s="82"/>
      <c r="M220" s="82"/>
      <c r="N220" s="82"/>
      <c r="O220" s="82"/>
      <c r="P220" s="82"/>
    </row>
    <row r="221" spans="1:16" s="4" customFormat="1" ht="12.75">
      <c r="A221" s="36"/>
      <c r="B221" s="38"/>
      <c r="C221" s="37"/>
      <c r="D221" s="39"/>
      <c r="E221" s="19"/>
      <c r="F221" s="19"/>
      <c r="G221" s="2"/>
      <c r="H221" s="2"/>
      <c r="I221" s="2"/>
      <c r="K221" s="82"/>
      <c r="L221" s="82"/>
      <c r="M221" s="82"/>
      <c r="N221" s="82"/>
      <c r="O221" s="82"/>
      <c r="P221" s="82"/>
    </row>
    <row r="222" spans="1:16" s="4" customFormat="1" ht="12.75">
      <c r="A222" s="36"/>
      <c r="B222" s="38"/>
      <c r="C222" s="37"/>
      <c r="D222" s="39"/>
      <c r="E222" s="19"/>
      <c r="F222" s="19"/>
      <c r="G222" s="2"/>
      <c r="H222" s="2"/>
      <c r="I222" s="2"/>
      <c r="K222" s="82"/>
      <c r="L222" s="82"/>
      <c r="M222" s="82"/>
      <c r="N222" s="82"/>
      <c r="O222" s="82"/>
      <c r="P222" s="82"/>
    </row>
    <row r="223" spans="1:16" s="4" customFormat="1" ht="12.75">
      <c r="A223" s="36"/>
      <c r="B223" s="38"/>
      <c r="C223" s="37"/>
      <c r="D223" s="39"/>
      <c r="E223" s="19"/>
      <c r="F223" s="19"/>
      <c r="G223" s="2"/>
      <c r="H223" s="2"/>
      <c r="I223" s="2"/>
      <c r="K223" s="82"/>
      <c r="L223" s="82"/>
      <c r="M223" s="82"/>
      <c r="N223" s="82"/>
      <c r="O223" s="82"/>
      <c r="P223" s="82"/>
    </row>
    <row r="224" spans="1:16" s="4" customFormat="1" ht="12.75">
      <c r="A224" s="36"/>
      <c r="B224" s="38"/>
      <c r="C224" s="37"/>
      <c r="D224" s="39"/>
      <c r="E224" s="19"/>
      <c r="F224" s="19"/>
      <c r="G224" s="2"/>
      <c r="H224" s="2"/>
      <c r="I224" s="2"/>
      <c r="K224" s="82"/>
      <c r="L224" s="82"/>
      <c r="M224" s="82"/>
      <c r="N224" s="82"/>
      <c r="O224" s="82"/>
      <c r="P224" s="82"/>
    </row>
    <row r="225" spans="1:16" s="4" customFormat="1" ht="12.75">
      <c r="A225" s="36"/>
      <c r="B225" s="38"/>
      <c r="C225" s="37"/>
      <c r="D225" s="39"/>
      <c r="E225" s="19"/>
      <c r="F225" s="19"/>
      <c r="G225" s="2"/>
      <c r="H225" s="2"/>
      <c r="I225" s="2"/>
      <c r="K225" s="82"/>
      <c r="L225" s="82"/>
      <c r="M225" s="82"/>
      <c r="N225" s="82"/>
      <c r="O225" s="82"/>
      <c r="P225" s="82"/>
    </row>
    <row r="226" spans="1:16" s="4" customFormat="1" ht="12.75">
      <c r="A226" s="36"/>
      <c r="B226" s="38"/>
      <c r="C226" s="37"/>
      <c r="D226" s="39"/>
      <c r="E226" s="19"/>
      <c r="F226" s="19"/>
      <c r="G226" s="2"/>
      <c r="H226" s="2"/>
      <c r="I226" s="2"/>
      <c r="K226" s="82"/>
      <c r="L226" s="82"/>
      <c r="M226" s="82"/>
      <c r="N226" s="82"/>
      <c r="O226" s="82"/>
      <c r="P226" s="82"/>
    </row>
    <row r="227" spans="1:16" s="4" customFormat="1" ht="12.75">
      <c r="A227" s="36"/>
      <c r="B227" s="38"/>
      <c r="C227" s="37"/>
      <c r="D227" s="39"/>
      <c r="E227" s="19"/>
      <c r="F227" s="19"/>
      <c r="G227" s="2"/>
      <c r="H227" s="2"/>
      <c r="I227" s="2"/>
      <c r="K227" s="82"/>
      <c r="L227" s="82"/>
      <c r="M227" s="82"/>
      <c r="N227" s="82"/>
      <c r="O227" s="82"/>
      <c r="P227" s="82"/>
    </row>
    <row r="228" spans="1:16" s="4" customFormat="1" ht="12.75">
      <c r="A228" s="36"/>
      <c r="B228" s="38"/>
      <c r="C228" s="37"/>
      <c r="D228" s="39"/>
      <c r="E228" s="19"/>
      <c r="F228" s="19"/>
      <c r="G228" s="2"/>
      <c r="H228" s="2"/>
      <c r="I228" s="2"/>
      <c r="K228" s="82"/>
      <c r="L228" s="82"/>
      <c r="M228" s="82"/>
      <c r="N228" s="82"/>
      <c r="O228" s="82"/>
      <c r="P228" s="82"/>
    </row>
    <row r="229" spans="1:16" s="4" customFormat="1" ht="12.75">
      <c r="A229" s="36"/>
      <c r="B229" s="38"/>
      <c r="C229" s="37"/>
      <c r="D229" s="39"/>
      <c r="E229" s="19"/>
      <c r="F229" s="19"/>
      <c r="G229" s="2"/>
      <c r="H229" s="2"/>
      <c r="I229" s="2"/>
      <c r="K229" s="82"/>
      <c r="L229" s="82"/>
      <c r="M229" s="82"/>
      <c r="N229" s="82"/>
      <c r="O229" s="82"/>
      <c r="P229" s="82"/>
    </row>
    <row r="230" spans="1:16" s="4" customFormat="1" ht="12.75">
      <c r="A230" s="36"/>
      <c r="B230" s="38"/>
      <c r="C230" s="37"/>
      <c r="D230" s="39"/>
      <c r="E230" s="19"/>
      <c r="F230" s="19"/>
      <c r="G230" s="2"/>
      <c r="H230" s="2"/>
      <c r="I230" s="2"/>
      <c r="K230" s="82"/>
      <c r="L230" s="82"/>
      <c r="M230" s="82"/>
      <c r="N230" s="82"/>
      <c r="O230" s="82"/>
      <c r="P230" s="82"/>
    </row>
    <row r="231" spans="1:16" s="4" customFormat="1" ht="12.75">
      <c r="A231" s="36"/>
      <c r="B231" s="38"/>
      <c r="C231" s="37"/>
      <c r="D231" s="39"/>
      <c r="E231" s="19"/>
      <c r="F231" s="19"/>
      <c r="G231" s="2"/>
      <c r="H231" s="2"/>
      <c r="I231" s="2"/>
      <c r="K231" s="82"/>
      <c r="L231" s="82"/>
      <c r="M231" s="82"/>
      <c r="N231" s="82"/>
      <c r="O231" s="82"/>
      <c r="P231" s="82"/>
    </row>
    <row r="232" spans="1:16" s="4" customFormat="1" ht="12.75">
      <c r="A232" s="36"/>
      <c r="B232" s="38"/>
      <c r="C232" s="37"/>
      <c r="D232" s="39"/>
      <c r="E232" s="19"/>
      <c r="F232" s="19"/>
      <c r="G232" s="2"/>
      <c r="H232" s="2"/>
      <c r="I232" s="2"/>
      <c r="K232" s="82"/>
      <c r="L232" s="82"/>
      <c r="M232" s="82"/>
      <c r="N232" s="82"/>
      <c r="O232" s="82"/>
      <c r="P232" s="82"/>
    </row>
    <row r="233" spans="1:16" s="4" customFormat="1" ht="12.75">
      <c r="A233" s="36"/>
      <c r="B233" s="38"/>
      <c r="C233" s="37"/>
      <c r="D233" s="39"/>
      <c r="E233" s="19"/>
      <c r="F233" s="19"/>
      <c r="G233" s="2"/>
      <c r="H233" s="2"/>
      <c r="I233" s="2"/>
      <c r="K233" s="82"/>
      <c r="L233" s="82"/>
      <c r="M233" s="82"/>
      <c r="N233" s="82"/>
      <c r="O233" s="82"/>
      <c r="P233" s="82"/>
    </row>
    <row r="234" spans="1:16" s="4" customFormat="1" ht="12.75">
      <c r="A234" s="36"/>
      <c r="B234" s="38"/>
      <c r="C234" s="37"/>
      <c r="D234" s="39"/>
      <c r="E234" s="19"/>
      <c r="F234" s="19"/>
      <c r="G234" s="2"/>
      <c r="H234" s="2"/>
      <c r="I234" s="2"/>
      <c r="K234" s="82"/>
      <c r="L234" s="82"/>
      <c r="M234" s="82"/>
      <c r="N234" s="82"/>
      <c r="O234" s="82"/>
      <c r="P234" s="82"/>
    </row>
    <row r="235" spans="1:16" s="4" customFormat="1" ht="12.75">
      <c r="A235" s="36"/>
      <c r="B235" s="38"/>
      <c r="C235" s="37"/>
      <c r="D235" s="39"/>
      <c r="E235" s="19"/>
      <c r="F235" s="19"/>
      <c r="G235" s="2"/>
      <c r="H235" s="2"/>
      <c r="I235" s="2"/>
      <c r="K235" s="82"/>
      <c r="L235" s="82"/>
      <c r="M235" s="82"/>
      <c r="N235" s="82"/>
      <c r="O235" s="82"/>
      <c r="P235" s="82"/>
    </row>
    <row r="236" spans="1:16" s="4" customFormat="1" ht="12.75">
      <c r="A236" s="36"/>
      <c r="B236" s="38"/>
      <c r="C236" s="37"/>
      <c r="D236" s="39"/>
      <c r="E236" s="19"/>
      <c r="F236" s="19"/>
      <c r="G236" s="2"/>
      <c r="H236" s="2"/>
      <c r="I236" s="2"/>
      <c r="K236" s="82"/>
      <c r="L236" s="82"/>
      <c r="M236" s="82"/>
      <c r="N236" s="82"/>
      <c r="O236" s="82"/>
      <c r="P236" s="82"/>
    </row>
    <row r="237" spans="1:16" s="4" customFormat="1" ht="12.75">
      <c r="A237" s="36"/>
      <c r="B237" s="38"/>
      <c r="C237" s="37"/>
      <c r="D237" s="39"/>
      <c r="E237" s="19"/>
      <c r="F237" s="19"/>
      <c r="G237" s="2"/>
      <c r="H237" s="2"/>
      <c r="I237" s="2"/>
      <c r="K237" s="82"/>
      <c r="L237" s="82"/>
      <c r="M237" s="82"/>
      <c r="N237" s="82"/>
      <c r="O237" s="82"/>
      <c r="P237" s="82"/>
    </row>
    <row r="238" spans="1:16" s="4" customFormat="1" ht="12.75">
      <c r="A238" s="36"/>
      <c r="B238" s="38"/>
      <c r="C238" s="37"/>
      <c r="D238" s="39"/>
      <c r="E238" s="19"/>
      <c r="F238" s="19"/>
      <c r="G238" s="2"/>
      <c r="H238" s="2"/>
      <c r="I238" s="2"/>
      <c r="K238" s="82"/>
      <c r="L238" s="82"/>
      <c r="M238" s="82"/>
      <c r="N238" s="82"/>
      <c r="O238" s="82"/>
      <c r="P238" s="82"/>
    </row>
    <row r="239" spans="1:16" s="4" customFormat="1" ht="12.75">
      <c r="A239" s="36"/>
      <c r="B239" s="38"/>
      <c r="C239" s="37"/>
      <c r="D239" s="39"/>
      <c r="E239" s="19"/>
      <c r="F239" s="19"/>
      <c r="G239" s="2"/>
      <c r="H239" s="2"/>
      <c r="I239" s="2"/>
      <c r="K239" s="82"/>
      <c r="L239" s="82"/>
      <c r="M239" s="82"/>
      <c r="N239" s="82"/>
      <c r="O239" s="82"/>
      <c r="P239" s="82"/>
    </row>
    <row r="240" spans="1:16" s="4" customFormat="1" ht="12.75">
      <c r="A240" s="36"/>
      <c r="B240" s="38"/>
      <c r="C240" s="37"/>
      <c r="D240" s="39"/>
      <c r="E240" s="19"/>
      <c r="F240" s="19"/>
      <c r="G240" s="2"/>
      <c r="H240" s="2"/>
      <c r="I240" s="2"/>
      <c r="K240" s="82"/>
      <c r="L240" s="82"/>
      <c r="M240" s="82"/>
      <c r="N240" s="82"/>
      <c r="O240" s="82"/>
      <c r="P240" s="82"/>
    </row>
    <row r="241" spans="1:16" s="4" customFormat="1" ht="12.75">
      <c r="A241" s="36"/>
      <c r="B241" s="38"/>
      <c r="C241" s="37"/>
      <c r="D241" s="39"/>
      <c r="E241" s="19"/>
      <c r="F241" s="19"/>
      <c r="G241" s="2"/>
      <c r="H241" s="2"/>
      <c r="I241" s="2"/>
      <c r="K241" s="82"/>
      <c r="L241" s="82"/>
      <c r="M241" s="82"/>
      <c r="N241" s="82"/>
      <c r="O241" s="82"/>
      <c r="P241" s="82"/>
    </row>
    <row r="242" spans="1:16" s="4" customFormat="1" ht="12.75">
      <c r="A242" s="36"/>
      <c r="B242" s="38"/>
      <c r="C242" s="37"/>
      <c r="D242" s="39"/>
      <c r="E242" s="19"/>
      <c r="F242" s="19"/>
      <c r="G242" s="2"/>
      <c r="H242" s="2"/>
      <c r="I242" s="2"/>
      <c r="K242" s="82"/>
      <c r="L242" s="82"/>
      <c r="M242" s="82"/>
      <c r="N242" s="82"/>
      <c r="O242" s="82"/>
      <c r="P242" s="82"/>
    </row>
    <row r="243" spans="1:16" s="4" customFormat="1" ht="12.75">
      <c r="A243" s="36"/>
      <c r="B243" s="38"/>
      <c r="C243" s="37"/>
      <c r="D243" s="39"/>
      <c r="E243" s="19"/>
      <c r="F243" s="19"/>
      <c r="G243" s="2"/>
      <c r="H243" s="2"/>
      <c r="I243" s="2"/>
      <c r="K243" s="82"/>
      <c r="L243" s="82"/>
      <c r="M243" s="82"/>
      <c r="N243" s="82"/>
      <c r="O243" s="82"/>
      <c r="P243" s="82"/>
    </row>
    <row r="244" spans="1:16" s="4" customFormat="1" ht="12.75">
      <c r="A244" s="36"/>
      <c r="B244" s="38"/>
      <c r="C244" s="37"/>
      <c r="D244" s="39"/>
      <c r="E244" s="19"/>
      <c r="F244" s="19"/>
      <c r="G244" s="2"/>
      <c r="H244" s="2"/>
      <c r="I244" s="2"/>
      <c r="K244" s="82"/>
      <c r="L244" s="82"/>
      <c r="M244" s="82"/>
      <c r="N244" s="82"/>
      <c r="O244" s="82"/>
      <c r="P244" s="82"/>
    </row>
    <row r="245" spans="1:16" s="4" customFormat="1" ht="12.75">
      <c r="A245" s="36"/>
      <c r="B245" s="38"/>
      <c r="C245" s="37"/>
      <c r="D245" s="39"/>
      <c r="E245" s="19"/>
      <c r="F245" s="19"/>
      <c r="G245" s="2"/>
      <c r="H245" s="2"/>
      <c r="I245" s="2"/>
      <c r="K245" s="82"/>
      <c r="L245" s="82"/>
      <c r="M245" s="82"/>
      <c r="N245" s="82"/>
      <c r="O245" s="82"/>
      <c r="P245" s="82"/>
    </row>
    <row r="246" spans="1:16" s="4" customFormat="1" ht="12.75">
      <c r="A246" s="36"/>
      <c r="B246" s="38"/>
      <c r="C246" s="37"/>
      <c r="D246" s="39"/>
      <c r="E246" s="19"/>
      <c r="F246" s="19"/>
      <c r="G246" s="2"/>
      <c r="H246" s="2"/>
      <c r="I246" s="2"/>
      <c r="K246" s="82"/>
      <c r="L246" s="82"/>
      <c r="M246" s="82"/>
      <c r="N246" s="82"/>
      <c r="O246" s="82"/>
      <c r="P246" s="82"/>
    </row>
    <row r="247" spans="1:16" s="4" customFormat="1" ht="12.75">
      <c r="A247" s="36"/>
      <c r="B247" s="38"/>
      <c r="C247" s="37"/>
      <c r="D247" s="39"/>
      <c r="E247" s="19"/>
      <c r="F247" s="19"/>
      <c r="G247" s="2"/>
      <c r="H247" s="2"/>
      <c r="I247" s="2"/>
      <c r="K247" s="82"/>
      <c r="L247" s="82"/>
      <c r="M247" s="82"/>
      <c r="N247" s="82"/>
      <c r="O247" s="82"/>
      <c r="P247" s="82"/>
    </row>
    <row r="248" spans="1:16" s="4" customFormat="1" ht="12.75">
      <c r="A248" s="36"/>
      <c r="B248" s="38"/>
      <c r="C248" s="37"/>
      <c r="D248" s="39"/>
      <c r="E248" s="19"/>
      <c r="F248" s="19"/>
      <c r="G248" s="2"/>
      <c r="H248" s="2"/>
      <c r="I248" s="2"/>
      <c r="K248" s="82"/>
      <c r="L248" s="82"/>
      <c r="M248" s="82"/>
      <c r="N248" s="82"/>
      <c r="O248" s="82"/>
      <c r="P248" s="82"/>
    </row>
    <row r="249" spans="1:16" s="4" customFormat="1" ht="12.75">
      <c r="A249" s="36"/>
      <c r="B249" s="38"/>
      <c r="C249" s="37"/>
      <c r="D249" s="39"/>
      <c r="E249" s="19"/>
      <c r="F249" s="19"/>
      <c r="G249" s="2"/>
      <c r="H249" s="2"/>
      <c r="I249" s="2"/>
      <c r="K249" s="82"/>
      <c r="L249" s="82"/>
      <c r="M249" s="82"/>
      <c r="N249" s="82"/>
      <c r="O249" s="82"/>
      <c r="P249" s="82"/>
    </row>
    <row r="250" spans="1:16" s="4" customFormat="1" ht="12.75">
      <c r="A250" s="36"/>
      <c r="B250" s="38"/>
      <c r="C250" s="37"/>
      <c r="D250" s="39"/>
      <c r="E250" s="19"/>
      <c r="F250" s="19"/>
      <c r="G250" s="2"/>
      <c r="H250" s="2"/>
      <c r="I250" s="2"/>
      <c r="K250" s="82"/>
      <c r="L250" s="82"/>
      <c r="M250" s="82"/>
      <c r="N250" s="82"/>
      <c r="O250" s="82"/>
      <c r="P250" s="82"/>
    </row>
    <row r="251" spans="1:16" s="4" customFormat="1" ht="12.75">
      <c r="A251" s="36"/>
      <c r="B251" s="38"/>
      <c r="C251" s="37"/>
      <c r="D251" s="39"/>
      <c r="E251" s="19"/>
      <c r="F251" s="19"/>
      <c r="G251" s="2"/>
      <c r="H251" s="2"/>
      <c r="I251" s="2"/>
      <c r="K251" s="82"/>
      <c r="L251" s="82"/>
      <c r="M251" s="82"/>
      <c r="N251" s="82"/>
      <c r="O251" s="82"/>
      <c r="P251" s="82"/>
    </row>
    <row r="252" spans="1:16" s="4" customFormat="1" ht="12.75">
      <c r="A252" s="36"/>
      <c r="B252" s="38"/>
      <c r="C252" s="37"/>
      <c r="D252" s="39"/>
      <c r="E252" s="19"/>
      <c r="F252" s="19"/>
      <c r="G252" s="2"/>
      <c r="H252" s="2"/>
      <c r="I252" s="2"/>
      <c r="K252" s="82"/>
      <c r="L252" s="82"/>
      <c r="M252" s="82"/>
      <c r="N252" s="82"/>
      <c r="O252" s="82"/>
      <c r="P252" s="82"/>
    </row>
    <row r="253" spans="1:16" s="4" customFormat="1" ht="12.75">
      <c r="A253" s="36"/>
      <c r="B253" s="38"/>
      <c r="C253" s="37"/>
      <c r="D253" s="39"/>
      <c r="E253" s="19"/>
      <c r="F253" s="19"/>
      <c r="G253" s="2"/>
      <c r="H253" s="2"/>
      <c r="I253" s="2"/>
      <c r="K253" s="82"/>
      <c r="L253" s="82"/>
      <c r="M253" s="82"/>
      <c r="N253" s="82"/>
      <c r="O253" s="82"/>
      <c r="P253" s="82"/>
    </row>
    <row r="254" spans="1:16" s="4" customFormat="1" ht="12.75">
      <c r="A254" s="36"/>
      <c r="B254" s="38"/>
      <c r="C254" s="37"/>
      <c r="D254" s="39"/>
      <c r="E254" s="19"/>
      <c r="F254" s="19"/>
      <c r="G254" s="2"/>
      <c r="H254" s="2"/>
      <c r="I254" s="2"/>
      <c r="K254" s="82"/>
      <c r="L254" s="82"/>
      <c r="M254" s="82"/>
      <c r="N254" s="82"/>
      <c r="O254" s="82"/>
      <c r="P254" s="82"/>
    </row>
    <row r="255" spans="1:16" s="4" customFormat="1" ht="12.75">
      <c r="A255" s="36"/>
      <c r="B255" s="38"/>
      <c r="C255" s="37"/>
      <c r="D255" s="39"/>
      <c r="E255" s="19"/>
      <c r="F255" s="19"/>
      <c r="G255" s="2"/>
      <c r="H255" s="2"/>
      <c r="I255" s="2"/>
      <c r="K255" s="82"/>
      <c r="L255" s="82"/>
      <c r="M255" s="82"/>
      <c r="N255" s="82"/>
      <c r="O255" s="82"/>
      <c r="P255" s="82"/>
    </row>
    <row r="256" spans="1:16" s="4" customFormat="1" ht="12.75">
      <c r="A256" s="36"/>
      <c r="B256" s="38"/>
      <c r="C256" s="37"/>
      <c r="D256" s="39"/>
      <c r="E256" s="19"/>
      <c r="F256" s="19"/>
      <c r="G256" s="2"/>
      <c r="H256" s="2"/>
      <c r="I256" s="2"/>
      <c r="K256" s="82"/>
      <c r="L256" s="82"/>
      <c r="M256" s="82"/>
      <c r="N256" s="82"/>
      <c r="O256" s="82"/>
      <c r="P256" s="82"/>
    </row>
    <row r="257" spans="1:16" s="4" customFormat="1" ht="12.75">
      <c r="A257" s="36"/>
      <c r="B257" s="38"/>
      <c r="C257" s="37"/>
      <c r="D257" s="39"/>
      <c r="E257" s="19"/>
      <c r="F257" s="19"/>
      <c r="G257" s="2"/>
      <c r="H257" s="2"/>
      <c r="I257" s="2"/>
      <c r="K257" s="82"/>
      <c r="L257" s="82"/>
      <c r="M257" s="82"/>
      <c r="N257" s="82"/>
      <c r="O257" s="82"/>
      <c r="P257" s="82"/>
    </row>
    <row r="258" spans="1:16" s="4" customFormat="1" ht="12.75">
      <c r="A258" s="36"/>
      <c r="B258" s="38"/>
      <c r="C258" s="37"/>
      <c r="D258" s="39"/>
      <c r="E258" s="19"/>
      <c r="F258" s="19"/>
      <c r="G258" s="2"/>
      <c r="H258" s="2"/>
      <c r="I258" s="2"/>
      <c r="K258" s="82"/>
      <c r="L258" s="82"/>
      <c r="M258" s="82"/>
      <c r="N258" s="82"/>
      <c r="O258" s="82"/>
      <c r="P258" s="82"/>
    </row>
    <row r="259" spans="1:16" s="4" customFormat="1" ht="12.75">
      <c r="A259" s="36"/>
      <c r="B259" s="38"/>
      <c r="C259" s="37"/>
      <c r="D259" s="39"/>
      <c r="E259" s="19"/>
      <c r="F259" s="19"/>
      <c r="G259" s="2"/>
      <c r="H259" s="2"/>
      <c r="I259" s="2"/>
      <c r="K259" s="82"/>
      <c r="L259" s="82"/>
      <c r="M259" s="82"/>
      <c r="N259" s="82"/>
      <c r="O259" s="82"/>
      <c r="P259" s="82"/>
    </row>
    <row r="260" spans="1:16" s="4" customFormat="1" ht="12.75">
      <c r="A260" s="36"/>
      <c r="B260" s="38"/>
      <c r="C260" s="37"/>
      <c r="D260" s="39"/>
      <c r="E260" s="19"/>
      <c r="F260" s="19"/>
      <c r="G260" s="2"/>
      <c r="H260" s="2"/>
      <c r="I260" s="2"/>
      <c r="K260" s="82"/>
      <c r="L260" s="82"/>
      <c r="M260" s="82"/>
      <c r="N260" s="82"/>
      <c r="O260" s="82"/>
      <c r="P260" s="82"/>
    </row>
    <row r="261" spans="1:16" s="4" customFormat="1" ht="12.75">
      <c r="A261" s="36"/>
      <c r="B261" s="38"/>
      <c r="C261" s="37"/>
      <c r="D261" s="39"/>
      <c r="E261" s="19"/>
      <c r="F261" s="19"/>
      <c r="G261" s="2"/>
      <c r="H261" s="2"/>
      <c r="I261" s="2"/>
      <c r="K261" s="82"/>
      <c r="L261" s="82"/>
      <c r="M261" s="82"/>
      <c r="N261" s="82"/>
      <c r="O261" s="82"/>
      <c r="P261" s="82"/>
    </row>
    <row r="262" spans="1:16" s="4" customFormat="1" ht="12.75">
      <c r="A262" s="36"/>
      <c r="B262" s="38"/>
      <c r="C262" s="37"/>
      <c r="D262" s="39"/>
      <c r="E262" s="19"/>
      <c r="F262" s="19"/>
      <c r="G262" s="2"/>
      <c r="H262" s="2"/>
      <c r="I262" s="2"/>
      <c r="K262" s="82"/>
      <c r="L262" s="82"/>
      <c r="M262" s="82"/>
      <c r="N262" s="82"/>
      <c r="O262" s="82"/>
      <c r="P262" s="82"/>
    </row>
    <row r="263" spans="1:16" s="4" customFormat="1" ht="12.75">
      <c r="A263" s="36"/>
      <c r="B263" s="38"/>
      <c r="C263" s="37"/>
      <c r="D263" s="39"/>
      <c r="E263" s="19"/>
      <c r="F263" s="19"/>
      <c r="G263" s="2"/>
      <c r="H263" s="2"/>
      <c r="I263" s="2"/>
      <c r="K263" s="82"/>
      <c r="L263" s="82"/>
      <c r="M263" s="82"/>
      <c r="N263" s="82"/>
      <c r="O263" s="82"/>
      <c r="P263" s="82"/>
    </row>
    <row r="264" spans="1:16" s="4" customFormat="1" ht="12.75">
      <c r="A264" s="36"/>
      <c r="B264" s="38"/>
      <c r="C264" s="37"/>
      <c r="D264" s="39"/>
      <c r="E264" s="19"/>
      <c r="F264" s="19"/>
      <c r="G264" s="2"/>
      <c r="H264" s="2"/>
      <c r="I264" s="2"/>
      <c r="K264" s="82"/>
      <c r="L264" s="82"/>
      <c r="M264" s="82"/>
      <c r="N264" s="82"/>
      <c r="O264" s="82"/>
      <c r="P264" s="82"/>
    </row>
    <row r="265" spans="1:16" s="4" customFormat="1" ht="12.75">
      <c r="A265" s="36"/>
      <c r="B265" s="38"/>
      <c r="C265" s="37"/>
      <c r="D265" s="39"/>
      <c r="E265" s="19"/>
      <c r="F265" s="19"/>
      <c r="G265" s="2"/>
      <c r="H265" s="2"/>
      <c r="I265" s="2"/>
      <c r="K265" s="82"/>
      <c r="L265" s="82"/>
      <c r="M265" s="82"/>
      <c r="N265" s="82"/>
      <c r="O265" s="82"/>
      <c r="P265" s="82"/>
    </row>
    <row r="266" spans="1:16" s="4" customFormat="1" ht="12.75">
      <c r="A266" s="36"/>
      <c r="B266" s="38"/>
      <c r="C266" s="37"/>
      <c r="D266" s="39"/>
      <c r="E266" s="19"/>
      <c r="F266" s="19"/>
      <c r="G266" s="2"/>
      <c r="H266" s="2"/>
      <c r="I266" s="2"/>
      <c r="K266" s="82"/>
      <c r="L266" s="82"/>
      <c r="M266" s="82"/>
      <c r="N266" s="82"/>
      <c r="O266" s="82"/>
      <c r="P266" s="82"/>
    </row>
    <row r="267" spans="1:16" s="4" customFormat="1" ht="12.75">
      <c r="A267" s="36"/>
      <c r="B267" s="38"/>
      <c r="C267" s="37"/>
      <c r="D267" s="39"/>
      <c r="E267" s="19"/>
      <c r="F267" s="19"/>
      <c r="G267" s="2"/>
      <c r="H267" s="2"/>
      <c r="I267" s="2"/>
      <c r="K267" s="82"/>
      <c r="L267" s="82"/>
      <c r="M267" s="82"/>
      <c r="N267" s="82"/>
      <c r="O267" s="82"/>
      <c r="P267" s="82"/>
    </row>
    <row r="268" spans="1:16" s="4" customFormat="1" ht="12.75">
      <c r="A268" s="36"/>
      <c r="B268" s="38"/>
      <c r="C268" s="37"/>
      <c r="D268" s="39"/>
      <c r="E268" s="19"/>
      <c r="F268" s="19"/>
      <c r="G268" s="2"/>
      <c r="H268" s="2"/>
      <c r="I268" s="2"/>
      <c r="K268" s="82"/>
      <c r="L268" s="82"/>
      <c r="M268" s="82"/>
      <c r="N268" s="82"/>
      <c r="O268" s="82"/>
      <c r="P268" s="82"/>
    </row>
    <row r="269" spans="1:16" s="4" customFormat="1" ht="12.75">
      <c r="A269" s="36"/>
      <c r="B269" s="38"/>
      <c r="C269" s="37"/>
      <c r="D269" s="39"/>
      <c r="E269" s="19"/>
      <c r="F269" s="19"/>
      <c r="G269" s="2"/>
      <c r="H269" s="2"/>
      <c r="I269" s="2"/>
      <c r="K269" s="82"/>
      <c r="L269" s="82"/>
      <c r="M269" s="82"/>
      <c r="N269" s="82"/>
      <c r="O269" s="82"/>
      <c r="P269" s="82"/>
    </row>
    <row r="270" spans="1:16" s="4" customFormat="1" ht="12.75">
      <c r="A270" s="36"/>
      <c r="B270" s="38"/>
      <c r="C270" s="37"/>
      <c r="D270" s="39"/>
      <c r="E270" s="19"/>
      <c r="F270" s="19"/>
      <c r="G270" s="2"/>
      <c r="H270" s="2"/>
      <c r="I270" s="2"/>
      <c r="K270" s="82"/>
      <c r="L270" s="82"/>
      <c r="M270" s="82"/>
      <c r="N270" s="82"/>
      <c r="O270" s="82"/>
      <c r="P270" s="82"/>
    </row>
    <row r="271" spans="1:16" s="4" customFormat="1" ht="12.75">
      <c r="A271" s="36"/>
      <c r="B271" s="38"/>
      <c r="C271" s="37"/>
      <c r="D271" s="39"/>
      <c r="E271" s="19"/>
      <c r="F271" s="19"/>
      <c r="G271" s="2"/>
      <c r="H271" s="2"/>
      <c r="I271" s="2"/>
      <c r="K271" s="82"/>
      <c r="L271" s="82"/>
      <c r="M271" s="82"/>
      <c r="N271" s="82"/>
      <c r="O271" s="82"/>
      <c r="P271" s="82"/>
    </row>
    <row r="272" spans="1:16" s="4" customFormat="1" ht="12.75">
      <c r="A272" s="36"/>
      <c r="B272" s="38"/>
      <c r="C272" s="37"/>
      <c r="D272" s="39"/>
      <c r="E272" s="19"/>
      <c r="F272" s="19"/>
      <c r="G272" s="2"/>
      <c r="H272" s="2"/>
      <c r="I272" s="2"/>
      <c r="K272" s="82"/>
      <c r="L272" s="82"/>
      <c r="M272" s="82"/>
      <c r="N272" s="82"/>
      <c r="O272" s="82"/>
      <c r="P272" s="82"/>
    </row>
    <row r="273" spans="1:16" s="4" customFormat="1" ht="12.75">
      <c r="A273" s="36"/>
      <c r="B273" s="38"/>
      <c r="C273" s="37"/>
      <c r="D273" s="39"/>
      <c r="E273" s="19"/>
      <c r="F273" s="19"/>
      <c r="G273" s="2"/>
      <c r="H273" s="2"/>
      <c r="I273" s="2"/>
      <c r="K273" s="82"/>
      <c r="L273" s="82"/>
      <c r="M273" s="82"/>
      <c r="N273" s="82"/>
      <c r="O273" s="82"/>
      <c r="P273" s="82"/>
    </row>
    <row r="274" spans="1:16" s="4" customFormat="1" ht="12.75">
      <c r="A274" s="36"/>
      <c r="B274" s="38"/>
      <c r="C274" s="37"/>
      <c r="D274" s="39"/>
      <c r="E274" s="19"/>
      <c r="F274" s="19"/>
      <c r="G274" s="2"/>
      <c r="H274" s="2"/>
      <c r="I274" s="2"/>
      <c r="K274" s="82"/>
      <c r="L274" s="82"/>
      <c r="M274" s="82"/>
      <c r="N274" s="82"/>
      <c r="O274" s="82"/>
      <c r="P274" s="82"/>
    </row>
    <row r="275" spans="1:16" s="4" customFormat="1" ht="12.75">
      <c r="A275" s="36"/>
      <c r="B275" s="38"/>
      <c r="C275" s="37"/>
      <c r="D275" s="39"/>
      <c r="E275" s="19"/>
      <c r="F275" s="19"/>
      <c r="G275" s="2"/>
      <c r="H275" s="2"/>
      <c r="I275" s="2"/>
      <c r="K275" s="82"/>
      <c r="L275" s="82"/>
      <c r="M275" s="82"/>
      <c r="N275" s="82"/>
      <c r="O275" s="82"/>
      <c r="P275" s="82"/>
    </row>
    <row r="276" spans="1:16" s="4" customFormat="1" ht="12.75">
      <c r="A276" s="36"/>
      <c r="B276" s="38"/>
      <c r="C276" s="37"/>
      <c r="D276" s="39"/>
      <c r="E276" s="19"/>
      <c r="F276" s="19"/>
      <c r="G276" s="2"/>
      <c r="H276" s="2"/>
      <c r="I276" s="2"/>
      <c r="K276" s="82"/>
      <c r="L276" s="82"/>
      <c r="M276" s="82"/>
      <c r="N276" s="82"/>
      <c r="O276" s="82"/>
      <c r="P276" s="82"/>
    </row>
    <row r="277" spans="1:16" s="4" customFormat="1" ht="12.75">
      <c r="A277" s="36"/>
      <c r="B277" s="38"/>
      <c r="C277" s="37"/>
      <c r="D277" s="39"/>
      <c r="E277" s="19"/>
      <c r="F277" s="19"/>
      <c r="G277" s="2"/>
      <c r="H277" s="2"/>
      <c r="I277" s="2"/>
      <c r="K277" s="82"/>
      <c r="L277" s="82"/>
      <c r="M277" s="82"/>
      <c r="N277" s="82"/>
      <c r="O277" s="82"/>
      <c r="P277" s="82"/>
    </row>
    <row r="278" spans="1:16" s="4" customFormat="1" ht="12.75">
      <c r="A278" s="36"/>
      <c r="B278" s="38"/>
      <c r="C278" s="37"/>
      <c r="D278" s="39"/>
      <c r="E278" s="19"/>
      <c r="F278" s="19"/>
      <c r="G278" s="2"/>
      <c r="H278" s="2"/>
      <c r="I278" s="2"/>
      <c r="K278" s="82"/>
      <c r="L278" s="82"/>
      <c r="M278" s="82"/>
      <c r="N278" s="82"/>
      <c r="O278" s="82"/>
      <c r="P278" s="82"/>
    </row>
    <row r="279" spans="1:16" s="4" customFormat="1" ht="12.75">
      <c r="A279" s="36"/>
      <c r="B279" s="38"/>
      <c r="C279" s="37"/>
      <c r="D279" s="39"/>
      <c r="E279" s="19"/>
      <c r="F279" s="19"/>
      <c r="G279" s="2"/>
      <c r="H279" s="2"/>
      <c r="I279" s="2"/>
      <c r="K279" s="82"/>
      <c r="L279" s="82"/>
      <c r="M279" s="82"/>
      <c r="N279" s="82"/>
      <c r="O279" s="82"/>
      <c r="P279" s="82"/>
    </row>
    <row r="280" spans="1:16" s="4" customFormat="1" ht="12.75">
      <c r="A280" s="36"/>
      <c r="B280" s="38"/>
      <c r="C280" s="37"/>
      <c r="D280" s="39"/>
      <c r="E280" s="19"/>
      <c r="F280" s="19"/>
      <c r="G280" s="2"/>
      <c r="H280" s="2"/>
      <c r="I280" s="2"/>
      <c r="K280" s="82"/>
      <c r="L280" s="82"/>
      <c r="M280" s="82"/>
      <c r="N280" s="82"/>
      <c r="O280" s="82"/>
      <c r="P280" s="82"/>
    </row>
    <row r="281" spans="1:16" s="4" customFormat="1" ht="12.75">
      <c r="A281" s="36"/>
      <c r="B281" s="38"/>
      <c r="C281" s="37"/>
      <c r="D281" s="39"/>
      <c r="E281" s="19"/>
      <c r="F281" s="19"/>
      <c r="G281" s="2"/>
      <c r="H281" s="2"/>
      <c r="I281" s="2"/>
      <c r="K281" s="82"/>
      <c r="L281" s="82"/>
      <c r="M281" s="82"/>
      <c r="N281" s="82"/>
      <c r="O281" s="82"/>
      <c r="P281" s="82"/>
    </row>
    <row r="282" spans="1:16" s="4" customFormat="1" ht="12.75">
      <c r="A282" s="36"/>
      <c r="B282" s="38"/>
      <c r="C282" s="37"/>
      <c r="D282" s="39"/>
      <c r="E282" s="19"/>
      <c r="F282" s="19"/>
      <c r="G282" s="2"/>
      <c r="H282" s="2"/>
      <c r="I282" s="2"/>
      <c r="K282" s="82"/>
      <c r="L282" s="82"/>
      <c r="M282" s="82"/>
      <c r="N282" s="82"/>
      <c r="O282" s="82"/>
      <c r="P282" s="82"/>
    </row>
    <row r="283" spans="1:16" s="4" customFormat="1" ht="12.75">
      <c r="A283" s="36"/>
      <c r="B283" s="38"/>
      <c r="C283" s="37"/>
      <c r="D283" s="39"/>
      <c r="E283" s="19"/>
      <c r="F283" s="19"/>
      <c r="G283" s="2"/>
      <c r="H283" s="2"/>
      <c r="I283" s="2"/>
      <c r="K283" s="82"/>
      <c r="L283" s="82"/>
      <c r="M283" s="82"/>
      <c r="N283" s="82"/>
      <c r="O283" s="82"/>
      <c r="P283" s="82"/>
    </row>
    <row r="284" spans="1:16" s="4" customFormat="1" ht="12.75">
      <c r="A284" s="36"/>
      <c r="B284" s="38"/>
      <c r="C284" s="37"/>
      <c r="D284" s="39"/>
      <c r="E284" s="19"/>
      <c r="F284" s="19"/>
      <c r="G284" s="2"/>
      <c r="H284" s="2"/>
      <c r="I284" s="2"/>
      <c r="K284" s="82"/>
      <c r="L284" s="82"/>
      <c r="M284" s="82"/>
      <c r="N284" s="82"/>
      <c r="O284" s="82"/>
      <c r="P284" s="82"/>
    </row>
    <row r="285" spans="1:16" s="4" customFormat="1" ht="12.75">
      <c r="A285" s="36"/>
      <c r="B285" s="38"/>
      <c r="C285" s="37"/>
      <c r="D285" s="39"/>
      <c r="E285" s="19"/>
      <c r="F285" s="19"/>
      <c r="G285" s="2"/>
      <c r="H285" s="2"/>
      <c r="I285" s="2"/>
      <c r="K285" s="82"/>
      <c r="L285" s="82"/>
      <c r="M285" s="82"/>
      <c r="N285" s="82"/>
      <c r="O285" s="82"/>
      <c r="P285" s="82"/>
    </row>
    <row r="286" spans="1:16" s="4" customFormat="1" ht="12.75">
      <c r="A286" s="36"/>
      <c r="B286" s="38"/>
      <c r="C286" s="37"/>
      <c r="D286" s="39"/>
      <c r="E286" s="19"/>
      <c r="F286" s="19"/>
      <c r="G286" s="2"/>
      <c r="H286" s="2"/>
      <c r="I286" s="2"/>
      <c r="K286" s="82"/>
      <c r="L286" s="82"/>
      <c r="M286" s="82"/>
      <c r="N286" s="82"/>
      <c r="O286" s="82"/>
      <c r="P286" s="82"/>
    </row>
    <row r="287" spans="1:16" s="4" customFormat="1" ht="12.75">
      <c r="A287" s="36"/>
      <c r="B287" s="38"/>
      <c r="C287" s="37"/>
      <c r="D287" s="39"/>
      <c r="E287" s="19"/>
      <c r="F287" s="19"/>
      <c r="G287" s="2"/>
      <c r="H287" s="2"/>
      <c r="I287" s="2"/>
      <c r="K287" s="82"/>
      <c r="L287" s="82"/>
      <c r="M287" s="82"/>
      <c r="N287" s="82"/>
      <c r="O287" s="82"/>
      <c r="P287" s="82"/>
    </row>
    <row r="288" spans="1:16" s="4" customFormat="1" ht="12.75">
      <c r="A288" s="36"/>
      <c r="B288" s="38"/>
      <c r="C288" s="37"/>
      <c r="D288" s="39"/>
      <c r="E288" s="19"/>
      <c r="F288" s="19"/>
      <c r="G288" s="2"/>
      <c r="H288" s="2"/>
      <c r="I288" s="2"/>
      <c r="K288" s="82"/>
      <c r="L288" s="82"/>
      <c r="M288" s="82"/>
      <c r="N288" s="82"/>
      <c r="O288" s="82"/>
      <c r="P288" s="82"/>
    </row>
    <row r="289" spans="1:16" s="4" customFormat="1" ht="12.75">
      <c r="A289" s="36"/>
      <c r="B289" s="38"/>
      <c r="C289" s="37"/>
      <c r="D289" s="39"/>
      <c r="E289" s="19"/>
      <c r="F289" s="19"/>
      <c r="G289" s="2"/>
      <c r="H289" s="2"/>
      <c r="I289" s="2"/>
      <c r="K289" s="82"/>
      <c r="L289" s="82"/>
      <c r="M289" s="82"/>
      <c r="N289" s="82"/>
      <c r="O289" s="82"/>
      <c r="P289" s="82"/>
    </row>
    <row r="290" spans="1:16" s="4" customFormat="1" ht="12.75">
      <c r="A290" s="36"/>
      <c r="B290" s="38"/>
      <c r="C290" s="37"/>
      <c r="D290" s="39"/>
      <c r="E290" s="19"/>
      <c r="F290" s="19"/>
      <c r="G290" s="2"/>
      <c r="H290" s="2"/>
      <c r="I290" s="2"/>
      <c r="K290" s="82"/>
      <c r="L290" s="82"/>
      <c r="M290" s="82"/>
      <c r="N290" s="82"/>
      <c r="O290" s="82"/>
      <c r="P290" s="82"/>
    </row>
    <row r="291" spans="1:16" s="4" customFormat="1" ht="12.75">
      <c r="A291" s="36"/>
      <c r="B291" s="38"/>
      <c r="C291" s="37"/>
      <c r="D291" s="39"/>
      <c r="E291" s="19"/>
      <c r="F291" s="19"/>
      <c r="G291" s="2"/>
      <c r="H291" s="2"/>
      <c r="I291" s="2"/>
      <c r="K291" s="82"/>
      <c r="L291" s="82"/>
      <c r="M291" s="82"/>
      <c r="N291" s="82"/>
      <c r="O291" s="82"/>
      <c r="P291" s="82"/>
    </row>
    <row r="292" spans="1:16" s="4" customFormat="1" ht="12.75">
      <c r="A292" s="36"/>
      <c r="B292" s="38"/>
      <c r="C292" s="37"/>
      <c r="D292" s="39"/>
      <c r="E292" s="19"/>
      <c r="F292" s="19"/>
      <c r="G292" s="2"/>
      <c r="H292" s="2"/>
      <c r="I292" s="2"/>
      <c r="K292" s="82"/>
      <c r="L292" s="82"/>
      <c r="M292" s="82"/>
      <c r="N292" s="82"/>
      <c r="O292" s="82"/>
      <c r="P292" s="82"/>
    </row>
    <row r="293" spans="1:16" s="4" customFormat="1" ht="12.75">
      <c r="A293" s="36"/>
      <c r="B293" s="38"/>
      <c r="C293" s="37"/>
      <c r="D293" s="39"/>
      <c r="E293" s="19"/>
      <c r="F293" s="19"/>
      <c r="G293" s="2"/>
      <c r="H293" s="2"/>
      <c r="I293" s="2"/>
      <c r="K293" s="82"/>
      <c r="L293" s="82"/>
      <c r="M293" s="82"/>
      <c r="N293" s="82"/>
      <c r="O293" s="82"/>
      <c r="P293" s="82"/>
    </row>
    <row r="294" spans="1:16" s="4" customFormat="1" ht="12.75">
      <c r="A294" s="36"/>
      <c r="B294" s="38"/>
      <c r="C294" s="37"/>
      <c r="D294" s="39"/>
      <c r="E294" s="19"/>
      <c r="F294" s="19"/>
      <c r="G294" s="2"/>
      <c r="H294" s="2"/>
      <c r="I294" s="2"/>
      <c r="K294" s="82"/>
      <c r="L294" s="82"/>
      <c r="M294" s="82"/>
      <c r="N294" s="82"/>
      <c r="O294" s="82"/>
      <c r="P294" s="82"/>
    </row>
    <row r="295" spans="1:16" s="4" customFormat="1" ht="12.75">
      <c r="A295" s="36"/>
      <c r="B295" s="38"/>
      <c r="C295" s="37"/>
      <c r="D295" s="39"/>
      <c r="E295" s="19"/>
      <c r="F295" s="19"/>
      <c r="G295" s="2"/>
      <c r="H295" s="2"/>
      <c r="I295" s="2"/>
      <c r="K295" s="82"/>
      <c r="L295" s="82"/>
      <c r="M295" s="82"/>
      <c r="N295" s="82"/>
      <c r="O295" s="82"/>
      <c r="P295" s="82"/>
    </row>
    <row r="296" spans="1:16" s="4" customFormat="1" ht="12.75">
      <c r="A296" s="36"/>
      <c r="B296" s="38"/>
      <c r="C296" s="37"/>
      <c r="D296" s="39"/>
      <c r="E296" s="19"/>
      <c r="F296" s="19"/>
      <c r="G296" s="2"/>
      <c r="H296" s="2"/>
      <c r="I296" s="2"/>
      <c r="K296" s="82"/>
      <c r="L296" s="82"/>
      <c r="M296" s="82"/>
      <c r="N296" s="82"/>
      <c r="O296" s="82"/>
      <c r="P296" s="82"/>
    </row>
    <row r="297" spans="1:16" s="4" customFormat="1" ht="12.75">
      <c r="A297" s="36"/>
      <c r="B297" s="38"/>
      <c r="C297" s="37"/>
      <c r="D297" s="39"/>
      <c r="E297" s="19"/>
      <c r="F297" s="19"/>
      <c r="G297" s="2"/>
      <c r="H297" s="2"/>
      <c r="I297" s="2"/>
      <c r="K297" s="82"/>
      <c r="L297" s="82"/>
      <c r="M297" s="82"/>
      <c r="N297" s="82"/>
      <c r="O297" s="82"/>
      <c r="P297" s="82"/>
    </row>
    <row r="298" spans="1:16" s="4" customFormat="1" ht="12.75">
      <c r="A298" s="36"/>
      <c r="B298" s="38"/>
      <c r="C298" s="37"/>
      <c r="D298" s="39"/>
      <c r="E298" s="19"/>
      <c r="F298" s="19"/>
      <c r="G298" s="2"/>
      <c r="H298" s="2"/>
      <c r="I298" s="2"/>
      <c r="K298" s="82"/>
      <c r="L298" s="82"/>
      <c r="M298" s="82"/>
      <c r="N298" s="82"/>
      <c r="O298" s="82"/>
      <c r="P298" s="82"/>
    </row>
    <row r="299" spans="1:16" s="4" customFormat="1" ht="12.75">
      <c r="A299" s="36"/>
      <c r="B299" s="38"/>
      <c r="C299" s="37"/>
      <c r="D299" s="39"/>
      <c r="E299" s="19"/>
      <c r="F299" s="19"/>
      <c r="G299" s="2"/>
      <c r="H299" s="2"/>
      <c r="I299" s="2"/>
      <c r="K299" s="82"/>
      <c r="L299" s="82"/>
      <c r="M299" s="82"/>
      <c r="N299" s="82"/>
      <c r="O299" s="82"/>
      <c r="P299" s="82"/>
    </row>
    <row r="300" spans="1:16" s="4" customFormat="1" ht="12.75">
      <c r="A300" s="36"/>
      <c r="B300" s="38"/>
      <c r="C300" s="37"/>
      <c r="D300" s="39"/>
      <c r="E300" s="19"/>
      <c r="F300" s="19"/>
      <c r="G300" s="2"/>
      <c r="H300" s="2"/>
      <c r="I300" s="2"/>
      <c r="K300" s="82"/>
      <c r="L300" s="82"/>
      <c r="M300" s="82"/>
      <c r="N300" s="82"/>
      <c r="O300" s="82"/>
      <c r="P300" s="82"/>
    </row>
    <row r="301" spans="1:16" s="4" customFormat="1" ht="12.75">
      <c r="A301" s="36"/>
      <c r="B301" s="38"/>
      <c r="C301" s="37"/>
      <c r="D301" s="39"/>
      <c r="E301" s="19"/>
      <c r="F301" s="19"/>
      <c r="G301" s="2"/>
      <c r="H301" s="2"/>
      <c r="I301" s="2"/>
      <c r="K301" s="82"/>
      <c r="L301" s="82"/>
      <c r="M301" s="82"/>
      <c r="N301" s="82"/>
      <c r="O301" s="82"/>
      <c r="P301" s="82"/>
    </row>
    <row r="302" spans="1:16" s="4" customFormat="1" ht="12.75">
      <c r="A302" s="36"/>
      <c r="B302" s="38"/>
      <c r="C302" s="37"/>
      <c r="D302" s="39"/>
      <c r="E302" s="19"/>
      <c r="F302" s="19"/>
      <c r="G302" s="2"/>
      <c r="H302" s="2"/>
      <c r="I302" s="2"/>
      <c r="K302" s="82"/>
      <c r="L302" s="82"/>
      <c r="M302" s="82"/>
      <c r="N302" s="82"/>
      <c r="O302" s="82"/>
      <c r="P302" s="82"/>
    </row>
    <row r="303" spans="1:16" s="4" customFormat="1" ht="12.75">
      <c r="A303" s="36"/>
      <c r="B303" s="38"/>
      <c r="C303" s="37"/>
      <c r="D303" s="39"/>
      <c r="E303" s="19"/>
      <c r="F303" s="19"/>
      <c r="G303" s="2"/>
      <c r="H303" s="2"/>
      <c r="I303" s="2"/>
      <c r="K303" s="82"/>
      <c r="L303" s="82"/>
      <c r="M303" s="82"/>
      <c r="N303" s="82"/>
      <c r="O303" s="82"/>
      <c r="P303" s="82"/>
    </row>
    <row r="304" spans="1:16" s="4" customFormat="1" ht="12.75">
      <c r="A304" s="36"/>
      <c r="B304" s="38"/>
      <c r="C304" s="37"/>
      <c r="D304" s="39"/>
      <c r="E304" s="19"/>
      <c r="F304" s="19"/>
      <c r="G304" s="2"/>
      <c r="H304" s="2"/>
      <c r="I304" s="2"/>
      <c r="K304" s="82"/>
      <c r="L304" s="82"/>
      <c r="M304" s="82"/>
      <c r="N304" s="82"/>
      <c r="O304" s="82"/>
      <c r="P304" s="82"/>
    </row>
    <row r="305" spans="1:16" s="4" customFormat="1" ht="12.75">
      <c r="A305" s="36"/>
      <c r="B305" s="38"/>
      <c r="C305" s="37"/>
      <c r="D305" s="39"/>
      <c r="E305" s="19"/>
      <c r="F305" s="19"/>
      <c r="G305" s="2"/>
      <c r="H305" s="2"/>
      <c r="I305" s="2"/>
      <c r="K305" s="82"/>
      <c r="L305" s="82"/>
      <c r="M305" s="82"/>
      <c r="N305" s="82"/>
      <c r="O305" s="82"/>
      <c r="P305" s="82"/>
    </row>
    <row r="306" spans="1:16" s="4" customFormat="1" ht="12.75">
      <c r="A306" s="36"/>
      <c r="B306" s="38"/>
      <c r="C306" s="37"/>
      <c r="D306" s="39"/>
      <c r="E306" s="19"/>
      <c r="F306" s="19"/>
      <c r="G306" s="2"/>
      <c r="H306" s="2"/>
      <c r="I306" s="2"/>
      <c r="K306" s="82"/>
      <c r="L306" s="82"/>
      <c r="M306" s="82"/>
      <c r="N306" s="82"/>
      <c r="O306" s="82"/>
      <c r="P306" s="82"/>
    </row>
    <row r="307" spans="1:16" s="4" customFormat="1" ht="12.75">
      <c r="A307" s="36"/>
      <c r="B307" s="38"/>
      <c r="C307" s="37"/>
      <c r="D307" s="39"/>
      <c r="E307" s="19"/>
      <c r="F307" s="19"/>
      <c r="G307" s="2"/>
      <c r="H307" s="2"/>
      <c r="I307" s="2"/>
      <c r="K307" s="82"/>
      <c r="L307" s="82"/>
      <c r="M307" s="82"/>
      <c r="N307" s="82"/>
      <c r="O307" s="82"/>
      <c r="P307" s="82"/>
    </row>
    <row r="308" spans="1:16" s="4" customFormat="1" ht="12.75">
      <c r="A308" s="36"/>
      <c r="B308" s="38"/>
      <c r="C308" s="37"/>
      <c r="D308" s="39"/>
      <c r="E308" s="19"/>
      <c r="F308" s="19"/>
      <c r="G308" s="2"/>
      <c r="H308" s="2"/>
      <c r="I308" s="2"/>
      <c r="K308" s="82"/>
      <c r="L308" s="82"/>
      <c r="M308" s="82"/>
      <c r="N308" s="82"/>
      <c r="O308" s="82"/>
      <c r="P308" s="82"/>
    </row>
    <row r="309" spans="1:16" s="4" customFormat="1" ht="12.75">
      <c r="A309" s="36"/>
      <c r="B309" s="38"/>
      <c r="C309" s="37"/>
      <c r="D309" s="39"/>
      <c r="E309" s="19"/>
      <c r="F309" s="19"/>
      <c r="G309" s="2"/>
      <c r="H309" s="2"/>
      <c r="I309" s="2"/>
      <c r="K309" s="82"/>
      <c r="L309" s="82"/>
      <c r="M309" s="82"/>
      <c r="N309" s="82"/>
      <c r="O309" s="82"/>
      <c r="P309" s="82"/>
    </row>
    <row r="310" spans="1:16" s="4" customFormat="1" ht="12.75">
      <c r="A310" s="36"/>
      <c r="B310" s="38"/>
      <c r="C310" s="37"/>
      <c r="D310" s="39"/>
      <c r="E310" s="19"/>
      <c r="F310" s="19"/>
      <c r="G310" s="2"/>
      <c r="H310" s="2"/>
      <c r="I310" s="2"/>
      <c r="K310" s="82"/>
      <c r="L310" s="82"/>
      <c r="M310" s="82"/>
      <c r="N310" s="82"/>
      <c r="O310" s="82"/>
      <c r="P310" s="82"/>
    </row>
    <row r="311" spans="1:16" s="4" customFormat="1" ht="12.75">
      <c r="A311" s="36"/>
      <c r="B311" s="38"/>
      <c r="C311" s="37"/>
      <c r="D311" s="39"/>
      <c r="E311" s="19"/>
      <c r="F311" s="19"/>
      <c r="G311" s="2"/>
      <c r="H311" s="2"/>
      <c r="I311" s="2"/>
      <c r="K311" s="82"/>
      <c r="L311" s="82"/>
      <c r="M311" s="82"/>
      <c r="N311" s="82"/>
      <c r="O311" s="82"/>
      <c r="P311" s="82"/>
    </row>
    <row r="312" spans="1:16" s="4" customFormat="1" ht="12.75">
      <c r="A312" s="36"/>
      <c r="B312" s="38"/>
      <c r="C312" s="37"/>
      <c r="D312" s="39"/>
      <c r="E312" s="19"/>
      <c r="F312" s="19"/>
      <c r="G312" s="2"/>
      <c r="H312" s="2"/>
      <c r="I312" s="2"/>
      <c r="K312" s="82"/>
      <c r="L312" s="82"/>
      <c r="M312" s="82"/>
      <c r="N312" s="82"/>
      <c r="O312" s="82"/>
      <c r="P312" s="82"/>
    </row>
    <row r="313" spans="1:16" s="4" customFormat="1" ht="12.75">
      <c r="A313" s="36"/>
      <c r="B313" s="38"/>
      <c r="C313" s="37"/>
      <c r="D313" s="39"/>
      <c r="E313" s="19"/>
      <c r="F313" s="19"/>
      <c r="G313" s="2"/>
      <c r="H313" s="2"/>
      <c r="I313" s="2"/>
      <c r="K313" s="82"/>
      <c r="L313" s="82"/>
      <c r="M313" s="82"/>
      <c r="N313" s="82"/>
      <c r="O313" s="82"/>
      <c r="P313" s="82"/>
    </row>
    <row r="314" spans="1:16" s="4" customFormat="1" ht="12.75">
      <c r="A314" s="36"/>
      <c r="B314" s="38"/>
      <c r="C314" s="37"/>
      <c r="D314" s="39"/>
      <c r="E314" s="19"/>
      <c r="F314" s="19"/>
      <c r="G314" s="2"/>
      <c r="H314" s="2"/>
      <c r="I314" s="2"/>
      <c r="K314" s="82"/>
      <c r="L314" s="82"/>
      <c r="M314" s="82"/>
      <c r="N314" s="82"/>
      <c r="O314" s="82"/>
      <c r="P314" s="82"/>
    </row>
    <row r="315" spans="1:16" s="4" customFormat="1" ht="12.75">
      <c r="A315" s="36"/>
      <c r="B315" s="38"/>
      <c r="C315" s="37"/>
      <c r="D315" s="39"/>
      <c r="E315" s="19"/>
      <c r="F315" s="19"/>
      <c r="G315" s="2"/>
      <c r="H315" s="2"/>
      <c r="I315" s="2"/>
      <c r="K315" s="82"/>
      <c r="L315" s="82"/>
      <c r="M315" s="82"/>
      <c r="N315" s="82"/>
      <c r="O315" s="82"/>
      <c r="P315" s="82"/>
    </row>
    <row r="316" spans="1:16" s="4" customFormat="1" ht="12.75">
      <c r="A316" s="36"/>
      <c r="B316" s="38"/>
      <c r="C316" s="37"/>
      <c r="D316" s="39"/>
      <c r="E316" s="19"/>
      <c r="F316" s="19"/>
      <c r="G316" s="2"/>
      <c r="H316" s="2"/>
      <c r="I316" s="2"/>
      <c r="K316" s="82"/>
      <c r="L316" s="82"/>
      <c r="M316" s="82"/>
      <c r="N316" s="82"/>
      <c r="O316" s="82"/>
      <c r="P316" s="82"/>
    </row>
    <row r="317" spans="1:16" s="4" customFormat="1" ht="12.75">
      <c r="A317" s="36"/>
      <c r="B317" s="38"/>
      <c r="C317" s="37"/>
      <c r="D317" s="39"/>
      <c r="E317" s="19"/>
      <c r="F317" s="19"/>
      <c r="G317" s="2"/>
      <c r="H317" s="2"/>
      <c r="I317" s="2"/>
      <c r="K317" s="82"/>
      <c r="L317" s="82"/>
      <c r="M317" s="82"/>
      <c r="N317" s="82"/>
      <c r="O317" s="82"/>
      <c r="P317" s="82"/>
    </row>
    <row r="318" spans="1:16" s="4" customFormat="1" ht="12.75">
      <c r="A318" s="36"/>
      <c r="B318" s="38"/>
      <c r="C318" s="37"/>
      <c r="D318" s="39"/>
      <c r="E318" s="19"/>
      <c r="F318" s="19"/>
      <c r="G318" s="2"/>
      <c r="H318" s="2"/>
      <c r="I318" s="2"/>
      <c r="K318" s="82"/>
      <c r="L318" s="82"/>
      <c r="M318" s="82"/>
      <c r="N318" s="82"/>
      <c r="O318" s="82"/>
      <c r="P318" s="82"/>
    </row>
    <row r="319" spans="1:16" s="4" customFormat="1" ht="12.75">
      <c r="A319" s="36"/>
      <c r="B319" s="38"/>
      <c r="C319" s="37"/>
      <c r="D319" s="39"/>
      <c r="E319" s="19"/>
      <c r="F319" s="19"/>
      <c r="G319" s="2"/>
      <c r="H319" s="2"/>
      <c r="I319" s="2"/>
      <c r="K319" s="82"/>
      <c r="L319" s="82"/>
      <c r="M319" s="82"/>
      <c r="N319" s="82"/>
      <c r="O319" s="82"/>
      <c r="P319" s="82"/>
    </row>
    <row r="320" spans="1:16" s="4" customFormat="1" ht="12.75">
      <c r="A320" s="36"/>
      <c r="B320" s="38"/>
      <c r="C320" s="37"/>
      <c r="D320" s="39"/>
      <c r="E320" s="19"/>
      <c r="F320" s="19"/>
      <c r="G320" s="2"/>
      <c r="H320" s="2"/>
      <c r="I320" s="2"/>
      <c r="K320" s="82"/>
      <c r="L320" s="82"/>
      <c r="M320" s="82"/>
      <c r="N320" s="82"/>
      <c r="O320" s="82"/>
      <c r="P320" s="82"/>
    </row>
    <row r="321" spans="1:16" s="4" customFormat="1" ht="12.75">
      <c r="A321" s="36"/>
      <c r="B321" s="38"/>
      <c r="C321" s="37"/>
      <c r="D321" s="39"/>
      <c r="E321" s="19"/>
      <c r="F321" s="19"/>
      <c r="G321" s="2"/>
      <c r="H321" s="2"/>
      <c r="I321" s="2"/>
      <c r="K321" s="82"/>
      <c r="L321" s="82"/>
      <c r="M321" s="82"/>
      <c r="N321" s="82"/>
      <c r="O321" s="82"/>
      <c r="P321" s="82"/>
    </row>
    <row r="322" spans="1:16" s="4" customFormat="1" ht="12.75">
      <c r="A322" s="36"/>
      <c r="B322" s="38"/>
      <c r="C322" s="37"/>
      <c r="D322" s="39"/>
      <c r="E322" s="19"/>
      <c r="F322" s="19"/>
      <c r="G322" s="2"/>
      <c r="H322" s="2"/>
      <c r="I322" s="2"/>
      <c r="K322" s="82"/>
      <c r="L322" s="82"/>
      <c r="M322" s="82"/>
      <c r="N322" s="82"/>
      <c r="O322" s="82"/>
      <c r="P322" s="82"/>
    </row>
    <row r="323" spans="1:16" s="4" customFormat="1" ht="12.75">
      <c r="A323" s="36"/>
      <c r="B323" s="38"/>
      <c r="C323" s="37"/>
      <c r="D323" s="39"/>
      <c r="E323" s="19"/>
      <c r="F323" s="19"/>
      <c r="G323" s="2"/>
      <c r="H323" s="2"/>
      <c r="I323" s="2"/>
      <c r="K323" s="82"/>
      <c r="L323" s="82"/>
      <c r="M323" s="82"/>
      <c r="N323" s="82"/>
      <c r="O323" s="82"/>
      <c r="P323" s="82"/>
    </row>
    <row r="324" spans="1:16" s="4" customFormat="1" ht="12.75">
      <c r="A324" s="36"/>
      <c r="B324" s="38"/>
      <c r="C324" s="37"/>
      <c r="D324" s="39"/>
      <c r="E324" s="19"/>
      <c r="F324" s="19"/>
      <c r="G324" s="2"/>
      <c r="H324" s="2"/>
      <c r="I324" s="2"/>
      <c r="K324" s="82"/>
      <c r="L324" s="82"/>
      <c r="M324" s="82"/>
      <c r="N324" s="82"/>
      <c r="O324" s="82"/>
      <c r="P324" s="82"/>
    </row>
    <row r="325" spans="1:16" s="4" customFormat="1" ht="12.75">
      <c r="A325" s="36"/>
      <c r="B325" s="38"/>
      <c r="C325" s="37"/>
      <c r="D325" s="39"/>
      <c r="E325" s="19"/>
      <c r="F325" s="19"/>
      <c r="G325" s="2"/>
      <c r="H325" s="2"/>
      <c r="I325" s="2"/>
      <c r="K325" s="82"/>
      <c r="L325" s="82"/>
      <c r="M325" s="82"/>
      <c r="N325" s="82"/>
      <c r="O325" s="82"/>
      <c r="P325" s="82"/>
    </row>
    <row r="326" spans="1:16" s="4" customFormat="1" ht="12.75">
      <c r="A326" s="36"/>
      <c r="B326" s="38"/>
      <c r="C326" s="37"/>
      <c r="D326" s="39"/>
      <c r="E326" s="19"/>
      <c r="F326" s="19"/>
      <c r="G326" s="2"/>
      <c r="H326" s="2"/>
      <c r="I326" s="2"/>
      <c r="K326" s="82"/>
      <c r="L326" s="82"/>
      <c r="M326" s="82"/>
      <c r="N326" s="82"/>
      <c r="O326" s="82"/>
      <c r="P326" s="82"/>
    </row>
    <row r="327" spans="1:16" s="4" customFormat="1" ht="12.75">
      <c r="A327" s="36"/>
      <c r="B327" s="38"/>
      <c r="C327" s="37"/>
      <c r="D327" s="39"/>
      <c r="E327" s="19"/>
      <c r="F327" s="19"/>
      <c r="G327" s="2"/>
      <c r="H327" s="2"/>
      <c r="I327" s="2"/>
      <c r="K327" s="82"/>
      <c r="L327" s="82"/>
      <c r="M327" s="82"/>
      <c r="N327" s="82"/>
      <c r="O327" s="82"/>
      <c r="P327" s="82"/>
    </row>
    <row r="328" spans="1:16" s="4" customFormat="1" ht="12.75">
      <c r="A328" s="36"/>
      <c r="B328" s="38"/>
      <c r="C328" s="37"/>
      <c r="D328" s="39"/>
      <c r="E328" s="19"/>
      <c r="F328" s="19"/>
      <c r="G328" s="2"/>
      <c r="H328" s="2"/>
      <c r="I328" s="2"/>
      <c r="K328" s="82"/>
      <c r="L328" s="82"/>
      <c r="M328" s="82"/>
      <c r="N328" s="82"/>
      <c r="O328" s="82"/>
      <c r="P328" s="82"/>
    </row>
    <row r="329" spans="1:16" s="4" customFormat="1" ht="12.75">
      <c r="A329" s="36"/>
      <c r="B329" s="38"/>
      <c r="C329" s="37"/>
      <c r="D329" s="39"/>
      <c r="E329" s="19"/>
      <c r="F329" s="19"/>
      <c r="G329" s="2"/>
      <c r="H329" s="2"/>
      <c r="I329" s="2"/>
      <c r="K329" s="82"/>
      <c r="L329" s="82"/>
      <c r="M329" s="82"/>
      <c r="N329" s="82"/>
      <c r="O329" s="82"/>
      <c r="P329" s="82"/>
    </row>
    <row r="330" spans="1:16" s="4" customFormat="1" ht="12.75">
      <c r="A330" s="36"/>
      <c r="B330" s="38"/>
      <c r="C330" s="37"/>
      <c r="D330" s="39"/>
      <c r="E330" s="19"/>
      <c r="F330" s="19"/>
      <c r="G330" s="2"/>
      <c r="H330" s="2"/>
      <c r="I330" s="2"/>
      <c r="K330" s="82"/>
      <c r="L330" s="82"/>
      <c r="M330" s="82"/>
      <c r="N330" s="82"/>
      <c r="O330" s="82"/>
      <c r="P330" s="82"/>
    </row>
    <row r="331" spans="1:16" s="4" customFormat="1" ht="12.75">
      <c r="A331" s="36"/>
      <c r="B331" s="38"/>
      <c r="C331" s="37"/>
      <c r="D331" s="39"/>
      <c r="E331" s="19"/>
      <c r="F331" s="19"/>
      <c r="G331" s="2"/>
      <c r="H331" s="2"/>
      <c r="I331" s="2"/>
      <c r="K331" s="82"/>
      <c r="L331" s="82"/>
      <c r="M331" s="82"/>
      <c r="N331" s="82"/>
      <c r="O331" s="82"/>
      <c r="P331" s="82"/>
    </row>
    <row r="332" spans="1:16" s="4" customFormat="1" ht="12.75">
      <c r="A332" s="36"/>
      <c r="B332" s="38"/>
      <c r="C332" s="37"/>
      <c r="D332" s="39"/>
      <c r="E332" s="19"/>
      <c r="F332" s="19"/>
      <c r="G332" s="2"/>
      <c r="H332" s="2"/>
      <c r="I332" s="2"/>
      <c r="K332" s="82"/>
      <c r="L332" s="82"/>
      <c r="M332" s="82"/>
      <c r="N332" s="82"/>
      <c r="O332" s="82"/>
      <c r="P332" s="82"/>
    </row>
    <row r="333" spans="1:16" s="4" customFormat="1" ht="12.75">
      <c r="A333" s="36"/>
      <c r="B333" s="38"/>
      <c r="C333" s="37"/>
      <c r="D333" s="39"/>
      <c r="E333" s="19"/>
      <c r="F333" s="19"/>
      <c r="G333" s="2"/>
      <c r="H333" s="2"/>
      <c r="I333" s="2"/>
      <c r="K333" s="82"/>
      <c r="L333" s="82"/>
      <c r="M333" s="82"/>
      <c r="N333" s="82"/>
      <c r="O333" s="82"/>
      <c r="P333" s="82"/>
    </row>
    <row r="334" spans="1:16" s="4" customFormat="1" ht="12.75">
      <c r="A334" s="36"/>
      <c r="B334" s="38"/>
      <c r="C334" s="37"/>
      <c r="D334" s="39"/>
      <c r="E334" s="19"/>
      <c r="F334" s="19"/>
      <c r="G334" s="2"/>
      <c r="H334" s="2"/>
      <c r="I334" s="2"/>
      <c r="K334" s="82"/>
      <c r="L334" s="82"/>
      <c r="M334" s="82"/>
      <c r="N334" s="82"/>
      <c r="O334" s="82"/>
      <c r="P334" s="82"/>
    </row>
    <row r="335" spans="1:16" s="4" customFormat="1" ht="12.75">
      <c r="A335" s="36"/>
      <c r="B335" s="38"/>
      <c r="C335" s="37"/>
      <c r="D335" s="39"/>
      <c r="E335" s="19"/>
      <c r="F335" s="19"/>
      <c r="G335" s="2"/>
      <c r="H335" s="2"/>
      <c r="I335" s="2"/>
      <c r="K335" s="82"/>
      <c r="L335" s="82"/>
      <c r="M335" s="82"/>
      <c r="N335" s="82"/>
      <c r="O335" s="82"/>
      <c r="P335" s="82"/>
    </row>
    <row r="336" spans="1:16" s="4" customFormat="1" ht="12.75">
      <c r="A336" s="36"/>
      <c r="B336" s="38"/>
      <c r="C336" s="37"/>
      <c r="D336" s="39"/>
      <c r="E336" s="19"/>
      <c r="F336" s="19"/>
      <c r="G336" s="2"/>
      <c r="H336" s="2"/>
      <c r="I336" s="2"/>
      <c r="K336" s="82"/>
      <c r="L336" s="82"/>
      <c r="M336" s="82"/>
      <c r="N336" s="82"/>
      <c r="O336" s="82"/>
      <c r="P336" s="82"/>
    </row>
    <row r="337" spans="1:16" s="4" customFormat="1" ht="12.75">
      <c r="A337" s="36"/>
      <c r="B337" s="38"/>
      <c r="C337" s="37"/>
      <c r="D337" s="39"/>
      <c r="E337" s="19"/>
      <c r="F337" s="19"/>
      <c r="G337" s="2"/>
      <c r="H337" s="2"/>
      <c r="I337" s="2"/>
      <c r="K337" s="82"/>
      <c r="L337" s="82"/>
      <c r="M337" s="82"/>
      <c r="N337" s="82"/>
      <c r="O337" s="82"/>
      <c r="P337" s="82"/>
    </row>
    <row r="338" spans="1:16" s="4" customFormat="1" ht="12.75">
      <c r="A338" s="36"/>
      <c r="B338" s="38"/>
      <c r="C338" s="37"/>
      <c r="D338" s="39"/>
      <c r="E338" s="19"/>
      <c r="F338" s="19"/>
      <c r="G338" s="2"/>
      <c r="H338" s="2"/>
      <c r="I338" s="2"/>
      <c r="K338" s="82"/>
      <c r="L338" s="82"/>
      <c r="M338" s="82"/>
      <c r="N338" s="82"/>
      <c r="O338" s="82"/>
      <c r="P338" s="82"/>
    </row>
    <row r="339" spans="1:16" s="4" customFormat="1" ht="12.75">
      <c r="A339" s="36"/>
      <c r="B339" s="38"/>
      <c r="C339" s="37"/>
      <c r="D339" s="39"/>
      <c r="E339" s="19"/>
      <c r="F339" s="19"/>
      <c r="G339" s="2"/>
      <c r="H339" s="2"/>
      <c r="I339" s="2"/>
      <c r="K339" s="82"/>
      <c r="L339" s="82"/>
      <c r="M339" s="82"/>
      <c r="N339" s="82"/>
      <c r="O339" s="82"/>
      <c r="P339" s="82"/>
    </row>
    <row r="340" spans="1:16" s="4" customFormat="1" ht="12.75">
      <c r="A340" s="36"/>
      <c r="B340" s="38"/>
      <c r="C340" s="37"/>
      <c r="D340" s="39"/>
      <c r="E340" s="19"/>
      <c r="F340" s="19"/>
      <c r="G340" s="2"/>
      <c r="H340" s="2"/>
      <c r="I340" s="2"/>
      <c r="K340" s="82"/>
      <c r="L340" s="82"/>
      <c r="M340" s="82"/>
      <c r="N340" s="82"/>
      <c r="O340" s="82"/>
      <c r="P340" s="82"/>
    </row>
    <row r="341" spans="1:16" s="4" customFormat="1" ht="12.75">
      <c r="A341" s="36"/>
      <c r="B341" s="38"/>
      <c r="C341" s="37"/>
      <c r="D341" s="39"/>
      <c r="E341" s="19"/>
      <c r="F341" s="19"/>
      <c r="G341" s="2"/>
      <c r="H341" s="2"/>
      <c r="I341" s="2"/>
      <c r="K341" s="82"/>
      <c r="L341" s="82"/>
      <c r="M341" s="82"/>
      <c r="N341" s="82"/>
      <c r="O341" s="82"/>
      <c r="P341" s="82"/>
    </row>
    <row r="342" spans="1:16" s="4" customFormat="1" ht="12.75">
      <c r="A342" s="36"/>
      <c r="B342" s="38"/>
      <c r="C342" s="37"/>
      <c r="D342" s="39"/>
      <c r="E342" s="19"/>
      <c r="F342" s="19"/>
      <c r="G342" s="2"/>
      <c r="H342" s="2"/>
      <c r="I342" s="2"/>
      <c r="K342" s="82"/>
      <c r="L342" s="82"/>
      <c r="M342" s="82"/>
      <c r="N342" s="82"/>
      <c r="O342" s="82"/>
      <c r="P342" s="82"/>
    </row>
    <row r="343" spans="1:16" s="4" customFormat="1" ht="12.75">
      <c r="A343" s="36"/>
      <c r="B343" s="38"/>
      <c r="C343" s="37"/>
      <c r="D343" s="39"/>
      <c r="E343" s="19"/>
      <c r="F343" s="19"/>
      <c r="G343" s="2"/>
      <c r="H343" s="2"/>
      <c r="I343" s="2"/>
      <c r="K343" s="82"/>
      <c r="L343" s="82"/>
      <c r="M343" s="82"/>
      <c r="N343" s="82"/>
      <c r="O343" s="82"/>
      <c r="P343" s="82"/>
    </row>
    <row r="344" spans="1:16" s="4" customFormat="1" ht="12.75">
      <c r="A344" s="36"/>
      <c r="B344" s="38"/>
      <c r="C344" s="37"/>
      <c r="D344" s="39"/>
      <c r="E344" s="19"/>
      <c r="F344" s="19"/>
      <c r="G344" s="2"/>
      <c r="H344" s="2"/>
      <c r="I344" s="2"/>
      <c r="K344" s="82"/>
      <c r="L344" s="82"/>
      <c r="M344" s="82"/>
      <c r="N344" s="82"/>
      <c r="O344" s="82"/>
      <c r="P344" s="82"/>
    </row>
    <row r="345" spans="1:16" s="4" customFormat="1" ht="12.75">
      <c r="A345" s="36"/>
      <c r="B345" s="38"/>
      <c r="C345" s="37"/>
      <c r="D345" s="39"/>
      <c r="E345" s="19"/>
      <c r="F345" s="19"/>
      <c r="G345" s="2"/>
      <c r="H345" s="2"/>
      <c r="I345" s="2"/>
      <c r="K345" s="82"/>
      <c r="L345" s="82"/>
      <c r="M345" s="82"/>
      <c r="N345" s="82"/>
      <c r="O345" s="82"/>
      <c r="P345" s="82"/>
    </row>
    <row r="346" spans="1:16" s="4" customFormat="1" ht="12.75">
      <c r="A346" s="36"/>
      <c r="B346" s="38"/>
      <c r="C346" s="37"/>
      <c r="D346" s="39"/>
      <c r="E346" s="19"/>
      <c r="F346" s="19"/>
      <c r="G346" s="2"/>
      <c r="H346" s="2"/>
      <c r="I346" s="2"/>
      <c r="K346" s="82"/>
      <c r="L346" s="82"/>
      <c r="M346" s="82"/>
      <c r="N346" s="82"/>
      <c r="O346" s="82"/>
      <c r="P346" s="82"/>
    </row>
    <row r="347" spans="1:16" s="4" customFormat="1" ht="12.75">
      <c r="A347" s="36"/>
      <c r="B347" s="38"/>
      <c r="C347" s="37"/>
      <c r="D347" s="39"/>
      <c r="E347" s="19"/>
      <c r="F347" s="19"/>
      <c r="G347" s="2"/>
      <c r="H347" s="2"/>
      <c r="I347" s="2"/>
      <c r="K347" s="82"/>
      <c r="L347" s="82"/>
      <c r="M347" s="82"/>
      <c r="N347" s="82"/>
      <c r="O347" s="82"/>
      <c r="P347" s="82"/>
    </row>
    <row r="348" spans="1:16" s="4" customFormat="1" ht="12.75">
      <c r="A348" s="36"/>
      <c r="B348" s="38"/>
      <c r="C348" s="37"/>
      <c r="D348" s="39"/>
      <c r="E348" s="19"/>
      <c r="F348" s="19"/>
      <c r="G348" s="2"/>
      <c r="H348" s="2"/>
      <c r="I348" s="2"/>
      <c r="K348" s="82"/>
      <c r="L348" s="82"/>
      <c r="M348" s="82"/>
      <c r="N348" s="82"/>
      <c r="O348" s="82"/>
      <c r="P348" s="82"/>
    </row>
    <row r="349" spans="1:16" s="4" customFormat="1" ht="12.75">
      <c r="A349" s="36"/>
      <c r="B349" s="38"/>
      <c r="C349" s="37"/>
      <c r="D349" s="39"/>
      <c r="E349" s="19"/>
      <c r="F349" s="19"/>
      <c r="G349" s="2"/>
      <c r="H349" s="2"/>
      <c r="I349" s="2"/>
      <c r="K349" s="82"/>
      <c r="L349" s="82"/>
      <c r="M349" s="82"/>
      <c r="N349" s="82"/>
      <c r="O349" s="82"/>
      <c r="P349" s="82"/>
    </row>
    <row r="350" spans="1:16" s="4" customFormat="1" ht="12.75">
      <c r="A350" s="36"/>
      <c r="B350" s="38"/>
      <c r="C350" s="37"/>
      <c r="D350" s="39"/>
      <c r="E350" s="19"/>
      <c r="F350" s="19"/>
      <c r="G350" s="2"/>
      <c r="H350" s="2"/>
      <c r="I350" s="2"/>
      <c r="K350" s="82"/>
      <c r="L350" s="82"/>
      <c r="M350" s="82"/>
      <c r="N350" s="82"/>
      <c r="O350" s="82"/>
      <c r="P350" s="82"/>
    </row>
    <row r="351" spans="1:16" s="4" customFormat="1" ht="12.75">
      <c r="A351" s="36"/>
      <c r="B351" s="38"/>
      <c r="C351" s="37"/>
      <c r="D351" s="39"/>
      <c r="E351" s="19"/>
      <c r="F351" s="19"/>
      <c r="G351" s="2"/>
      <c r="H351" s="2"/>
      <c r="I351" s="2"/>
      <c r="K351" s="82"/>
      <c r="L351" s="82"/>
      <c r="M351" s="82"/>
      <c r="N351" s="82"/>
      <c r="O351" s="82"/>
      <c r="P351" s="82"/>
    </row>
    <row r="352" spans="1:16" s="4" customFormat="1" ht="12.75">
      <c r="A352" s="36"/>
      <c r="B352" s="38"/>
      <c r="C352" s="37"/>
      <c r="D352" s="39"/>
      <c r="E352" s="19"/>
      <c r="F352" s="19"/>
      <c r="G352" s="2"/>
      <c r="H352" s="2"/>
      <c r="I352" s="2"/>
      <c r="K352" s="82"/>
      <c r="L352" s="82"/>
      <c r="M352" s="82"/>
      <c r="N352" s="82"/>
      <c r="O352" s="82"/>
      <c r="P352" s="82"/>
    </row>
    <row r="353" spans="1:16" s="4" customFormat="1" ht="12.75">
      <c r="A353" s="36"/>
      <c r="B353" s="38"/>
      <c r="C353" s="37"/>
      <c r="D353" s="39"/>
      <c r="E353" s="19"/>
      <c r="F353" s="19"/>
      <c r="G353" s="2"/>
      <c r="H353" s="2"/>
      <c r="I353" s="2"/>
      <c r="K353" s="82"/>
      <c r="L353" s="82"/>
      <c r="M353" s="82"/>
      <c r="N353" s="82"/>
      <c r="O353" s="82"/>
      <c r="P353" s="82"/>
    </row>
    <row r="354" spans="1:16" s="4" customFormat="1" ht="12.75">
      <c r="A354" s="36"/>
      <c r="B354" s="38"/>
      <c r="C354" s="37"/>
      <c r="D354" s="39"/>
      <c r="E354" s="19"/>
      <c r="F354" s="19"/>
      <c r="G354" s="2"/>
      <c r="H354" s="2"/>
      <c r="I354" s="2"/>
      <c r="K354" s="82"/>
      <c r="L354" s="82"/>
      <c r="M354" s="82"/>
      <c r="N354" s="82"/>
      <c r="O354" s="82"/>
      <c r="P354" s="82"/>
    </row>
    <row r="355" spans="1:16" s="4" customFormat="1" ht="12.75">
      <c r="A355" s="36"/>
      <c r="B355" s="38"/>
      <c r="C355" s="37"/>
      <c r="D355" s="39"/>
      <c r="E355" s="19"/>
      <c r="F355" s="19"/>
      <c r="G355" s="2"/>
      <c r="H355" s="2"/>
      <c r="I355" s="2"/>
      <c r="K355" s="82"/>
      <c r="L355" s="82"/>
      <c r="M355" s="82"/>
      <c r="N355" s="82"/>
      <c r="O355" s="82"/>
      <c r="P355" s="82"/>
    </row>
    <row r="356" spans="1:16" s="4" customFormat="1" ht="12.75">
      <c r="A356" s="36"/>
      <c r="B356" s="38"/>
      <c r="C356" s="37"/>
      <c r="D356" s="39"/>
      <c r="E356" s="19"/>
      <c r="F356" s="19"/>
      <c r="G356" s="2"/>
      <c r="H356" s="2"/>
      <c r="I356" s="2"/>
      <c r="K356" s="82"/>
      <c r="L356" s="82"/>
      <c r="M356" s="82"/>
      <c r="N356" s="82"/>
      <c r="O356" s="82"/>
      <c r="P356" s="82"/>
    </row>
    <row r="357" spans="1:16" s="4" customFormat="1" ht="12.75">
      <c r="A357" s="36"/>
      <c r="B357" s="38"/>
      <c r="C357" s="37"/>
      <c r="D357" s="39"/>
      <c r="E357" s="19"/>
      <c r="F357" s="19"/>
      <c r="G357" s="2"/>
      <c r="H357" s="2"/>
      <c r="I357" s="2"/>
      <c r="K357" s="82"/>
      <c r="L357" s="82"/>
      <c r="M357" s="82"/>
      <c r="N357" s="82"/>
      <c r="O357" s="82"/>
      <c r="P357" s="82"/>
    </row>
    <row r="358" spans="1:16" s="4" customFormat="1" ht="12.75">
      <c r="A358" s="36"/>
      <c r="B358" s="38"/>
      <c r="C358" s="37"/>
      <c r="D358" s="39"/>
      <c r="E358" s="19"/>
      <c r="F358" s="19"/>
      <c r="G358" s="2"/>
      <c r="H358" s="2"/>
      <c r="I358" s="2"/>
      <c r="K358" s="82"/>
      <c r="L358" s="82"/>
      <c r="M358" s="82"/>
      <c r="N358" s="82"/>
      <c r="O358" s="82"/>
      <c r="P358" s="82"/>
    </row>
    <row r="359" spans="1:16" s="4" customFormat="1" ht="12.75">
      <c r="A359" s="36"/>
      <c r="B359" s="38"/>
      <c r="C359" s="37"/>
      <c r="D359" s="39"/>
      <c r="E359" s="19"/>
      <c r="F359" s="19"/>
      <c r="G359" s="2"/>
      <c r="H359" s="2"/>
      <c r="I359" s="2"/>
      <c r="K359" s="82"/>
      <c r="L359" s="82"/>
      <c r="M359" s="82"/>
      <c r="N359" s="82"/>
      <c r="O359" s="82"/>
      <c r="P359" s="82"/>
    </row>
    <row r="360" spans="1:16" s="4" customFormat="1" ht="12.75">
      <c r="A360" s="36"/>
      <c r="B360" s="38"/>
      <c r="C360" s="37"/>
      <c r="D360" s="39"/>
      <c r="E360" s="19"/>
      <c r="F360" s="19"/>
      <c r="G360" s="2"/>
      <c r="H360" s="2"/>
      <c r="I360" s="2"/>
      <c r="K360" s="82"/>
      <c r="L360" s="82"/>
      <c r="M360" s="82"/>
      <c r="N360" s="82"/>
      <c r="O360" s="82"/>
      <c r="P360" s="82"/>
    </row>
    <row r="361" spans="1:16" s="4" customFormat="1" ht="12.75">
      <c r="A361" s="36"/>
      <c r="B361" s="38"/>
      <c r="C361" s="37"/>
      <c r="D361" s="39"/>
      <c r="E361" s="19"/>
      <c r="F361" s="19"/>
      <c r="G361" s="2"/>
      <c r="H361" s="2"/>
      <c r="I361" s="2"/>
      <c r="K361" s="82"/>
      <c r="L361" s="82"/>
      <c r="M361" s="82"/>
      <c r="N361" s="82"/>
      <c r="O361" s="82"/>
      <c r="P361" s="82"/>
    </row>
    <row r="362" spans="1:16" s="4" customFormat="1" ht="12.75">
      <c r="A362" s="36"/>
      <c r="B362" s="38"/>
      <c r="C362" s="37"/>
      <c r="D362" s="39"/>
      <c r="E362" s="19"/>
      <c r="F362" s="19"/>
      <c r="G362" s="2"/>
      <c r="H362" s="2"/>
      <c r="I362" s="2"/>
      <c r="K362" s="82"/>
      <c r="L362" s="82"/>
      <c r="M362" s="82"/>
      <c r="N362" s="82"/>
      <c r="O362" s="82"/>
      <c r="P362" s="82"/>
    </row>
    <row r="363" spans="1:16" s="4" customFormat="1" ht="12.75">
      <c r="A363" s="36"/>
      <c r="B363" s="38"/>
      <c r="C363" s="37"/>
      <c r="D363" s="39"/>
      <c r="E363" s="19"/>
      <c r="F363" s="19"/>
      <c r="G363" s="2"/>
      <c r="H363" s="2"/>
      <c r="I363" s="2"/>
      <c r="K363" s="82"/>
      <c r="L363" s="82"/>
      <c r="M363" s="82"/>
      <c r="N363" s="82"/>
      <c r="O363" s="82"/>
      <c r="P363" s="82"/>
    </row>
    <row r="364" spans="1:16" s="4" customFormat="1" ht="12.75">
      <c r="A364" s="36"/>
      <c r="B364" s="38"/>
      <c r="C364" s="37"/>
      <c r="D364" s="39"/>
      <c r="E364" s="19"/>
      <c r="F364" s="19"/>
      <c r="G364" s="2"/>
      <c r="H364" s="2"/>
      <c r="I364" s="2"/>
      <c r="K364" s="82"/>
      <c r="L364" s="82"/>
      <c r="M364" s="82"/>
      <c r="N364" s="82"/>
      <c r="O364" s="82"/>
      <c r="P364" s="82"/>
    </row>
    <row r="365" spans="1:16" s="4" customFormat="1" ht="12.75">
      <c r="A365" s="36"/>
      <c r="B365" s="38"/>
      <c r="C365" s="37"/>
      <c r="D365" s="39"/>
      <c r="E365" s="19"/>
      <c r="F365" s="19"/>
      <c r="G365" s="2"/>
      <c r="H365" s="2"/>
      <c r="I365" s="2"/>
      <c r="K365" s="82"/>
      <c r="L365" s="82"/>
      <c r="M365" s="82"/>
      <c r="N365" s="82"/>
      <c r="O365" s="82"/>
      <c r="P365" s="82"/>
    </row>
    <row r="366" spans="1:16" s="4" customFormat="1" ht="12.75">
      <c r="A366" s="36"/>
      <c r="B366" s="38"/>
      <c r="C366" s="37"/>
      <c r="D366" s="39"/>
      <c r="E366" s="19"/>
      <c r="F366" s="19"/>
      <c r="G366" s="2"/>
      <c r="H366" s="2"/>
      <c r="I366" s="2"/>
      <c r="K366" s="82"/>
      <c r="L366" s="82"/>
      <c r="M366" s="82"/>
      <c r="N366" s="82"/>
      <c r="O366" s="82"/>
      <c r="P366" s="82"/>
    </row>
    <row r="367" spans="1:16" s="4" customFormat="1" ht="12.75">
      <c r="A367" s="36"/>
      <c r="B367" s="38"/>
      <c r="C367" s="37"/>
      <c r="D367" s="39"/>
      <c r="E367" s="19"/>
      <c r="F367" s="19"/>
      <c r="G367" s="2"/>
      <c r="H367" s="2"/>
      <c r="I367" s="2"/>
      <c r="K367" s="82"/>
      <c r="L367" s="82"/>
      <c r="M367" s="82"/>
      <c r="N367" s="82"/>
      <c r="O367" s="82"/>
      <c r="P367" s="82"/>
    </row>
    <row r="368" spans="1:16" s="4" customFormat="1" ht="12.75">
      <c r="A368" s="36"/>
      <c r="B368" s="38"/>
      <c r="C368" s="37"/>
      <c r="D368" s="39"/>
      <c r="E368" s="19"/>
      <c r="F368" s="19"/>
      <c r="G368" s="2"/>
      <c r="H368" s="2"/>
      <c r="I368" s="2"/>
      <c r="K368" s="82"/>
      <c r="L368" s="82"/>
      <c r="M368" s="82"/>
      <c r="N368" s="82"/>
      <c r="O368" s="82"/>
      <c r="P368" s="82"/>
    </row>
    <row r="369" spans="1:16" s="4" customFormat="1" ht="12.75">
      <c r="A369" s="36"/>
      <c r="B369" s="38"/>
      <c r="C369" s="37"/>
      <c r="D369" s="39"/>
      <c r="E369" s="19"/>
      <c r="F369" s="19"/>
      <c r="G369" s="2"/>
      <c r="H369" s="2"/>
      <c r="I369" s="2"/>
      <c r="K369" s="82"/>
      <c r="L369" s="82"/>
      <c r="M369" s="82"/>
      <c r="N369" s="82"/>
      <c r="O369" s="82"/>
      <c r="P369" s="82"/>
    </row>
    <row r="370" spans="1:16" s="4" customFormat="1" ht="12.75">
      <c r="A370" s="36"/>
      <c r="B370" s="38"/>
      <c r="C370" s="37"/>
      <c r="D370" s="39"/>
      <c r="E370" s="19"/>
      <c r="F370" s="19"/>
      <c r="G370" s="2"/>
      <c r="H370" s="2"/>
      <c r="I370" s="2"/>
      <c r="K370" s="82"/>
      <c r="L370" s="82"/>
      <c r="M370" s="82"/>
      <c r="N370" s="82"/>
      <c r="O370" s="82"/>
      <c r="P370" s="82"/>
    </row>
    <row r="371" spans="1:16" s="4" customFormat="1" ht="12.75">
      <c r="A371" s="36"/>
      <c r="B371" s="38"/>
      <c r="C371" s="37"/>
      <c r="D371" s="39"/>
      <c r="E371" s="19"/>
      <c r="F371" s="19"/>
      <c r="G371" s="2"/>
      <c r="H371" s="2"/>
      <c r="I371" s="2"/>
      <c r="K371" s="82"/>
      <c r="L371" s="82"/>
      <c r="M371" s="82"/>
      <c r="N371" s="82"/>
      <c r="O371" s="82"/>
      <c r="P371" s="82"/>
    </row>
    <row r="372" spans="1:16" s="4" customFormat="1" ht="12.75">
      <c r="A372" s="36"/>
      <c r="B372" s="38"/>
      <c r="C372" s="37"/>
      <c r="D372" s="39"/>
      <c r="E372" s="19"/>
      <c r="F372" s="19"/>
      <c r="G372" s="2"/>
      <c r="H372" s="2"/>
      <c r="I372" s="2"/>
      <c r="K372" s="82"/>
      <c r="L372" s="82"/>
      <c r="M372" s="82"/>
      <c r="N372" s="82"/>
      <c r="O372" s="82"/>
      <c r="P372" s="82"/>
    </row>
    <row r="373" spans="1:16" s="4" customFormat="1" ht="12.75">
      <c r="A373" s="36"/>
      <c r="B373" s="38"/>
      <c r="C373" s="37"/>
      <c r="D373" s="39"/>
      <c r="E373" s="19"/>
      <c r="F373" s="19"/>
      <c r="G373" s="2"/>
      <c r="H373" s="2"/>
      <c r="I373" s="2"/>
      <c r="K373" s="82"/>
      <c r="L373" s="82"/>
      <c r="M373" s="82"/>
      <c r="N373" s="82"/>
      <c r="O373" s="82"/>
      <c r="P373" s="82"/>
    </row>
    <row r="374" spans="1:16" s="4" customFormat="1" ht="12.75">
      <c r="A374" s="36"/>
      <c r="B374" s="38"/>
      <c r="C374" s="37"/>
      <c r="D374" s="39"/>
      <c r="E374" s="19"/>
      <c r="F374" s="19"/>
      <c r="G374" s="2"/>
      <c r="H374" s="2"/>
      <c r="I374" s="2"/>
      <c r="K374" s="82"/>
      <c r="L374" s="82"/>
      <c r="M374" s="82"/>
      <c r="N374" s="82"/>
      <c r="O374" s="82"/>
      <c r="P374" s="82"/>
    </row>
    <row r="375" spans="1:16" s="4" customFormat="1" ht="12.75">
      <c r="A375" s="36"/>
      <c r="B375" s="38"/>
      <c r="C375" s="37"/>
      <c r="D375" s="39"/>
      <c r="E375" s="19"/>
      <c r="F375" s="19"/>
      <c r="G375" s="2"/>
      <c r="H375" s="2"/>
      <c r="I375" s="2"/>
      <c r="K375" s="82"/>
      <c r="L375" s="82"/>
      <c r="M375" s="82"/>
      <c r="N375" s="82"/>
      <c r="O375" s="82"/>
      <c r="P375" s="82"/>
    </row>
    <row r="376" spans="1:16" s="4" customFormat="1" ht="12.75">
      <c r="A376" s="36"/>
      <c r="B376" s="38"/>
      <c r="C376" s="37"/>
      <c r="D376" s="39"/>
      <c r="E376" s="19"/>
      <c r="F376" s="19"/>
      <c r="G376" s="2"/>
      <c r="H376" s="2"/>
      <c r="I376" s="2"/>
      <c r="K376" s="82"/>
      <c r="L376" s="82"/>
      <c r="M376" s="82"/>
      <c r="N376" s="82"/>
      <c r="O376" s="82"/>
      <c r="P376" s="82"/>
    </row>
    <row r="377" spans="1:16" s="4" customFormat="1" ht="12.75">
      <c r="A377" s="36"/>
      <c r="B377" s="38"/>
      <c r="C377" s="37"/>
      <c r="D377" s="39"/>
      <c r="E377" s="19"/>
      <c r="F377" s="19"/>
      <c r="G377" s="2"/>
      <c r="H377" s="2"/>
      <c r="I377" s="2"/>
      <c r="K377" s="82"/>
      <c r="L377" s="82"/>
      <c r="M377" s="82"/>
      <c r="N377" s="82"/>
      <c r="O377" s="82"/>
      <c r="P377" s="82"/>
    </row>
    <row r="378" spans="1:16" s="4" customFormat="1" ht="12.75">
      <c r="A378" s="36"/>
      <c r="B378" s="38"/>
      <c r="C378" s="37"/>
      <c r="D378" s="39"/>
      <c r="E378" s="19"/>
      <c r="F378" s="19"/>
      <c r="G378" s="2"/>
      <c r="H378" s="2"/>
      <c r="I378" s="2"/>
      <c r="K378" s="82"/>
      <c r="L378" s="82"/>
      <c r="M378" s="82"/>
      <c r="N378" s="82"/>
      <c r="O378" s="82"/>
      <c r="P378" s="82"/>
    </row>
    <row r="379" spans="1:16" s="4" customFormat="1" ht="12.75">
      <c r="A379" s="36"/>
      <c r="B379" s="38"/>
      <c r="C379" s="37"/>
      <c r="D379" s="39"/>
      <c r="E379" s="19"/>
      <c r="F379" s="19"/>
      <c r="G379" s="2"/>
      <c r="H379" s="2"/>
      <c r="I379" s="2"/>
      <c r="K379" s="82"/>
      <c r="L379" s="82"/>
      <c r="M379" s="82"/>
      <c r="N379" s="82"/>
      <c r="O379" s="82"/>
      <c r="P379" s="82"/>
    </row>
    <row r="380" spans="1:16" s="4" customFormat="1" ht="12.75">
      <c r="A380" s="36"/>
      <c r="B380" s="38"/>
      <c r="C380" s="37"/>
      <c r="D380" s="39"/>
      <c r="E380" s="19"/>
      <c r="F380" s="19"/>
      <c r="G380" s="2"/>
      <c r="H380" s="2"/>
      <c r="I380" s="2"/>
      <c r="K380" s="82"/>
      <c r="L380" s="82"/>
      <c r="M380" s="82"/>
      <c r="N380" s="82"/>
      <c r="O380" s="82"/>
      <c r="P380" s="82"/>
    </row>
    <row r="381" spans="1:16" s="4" customFormat="1" ht="12.75">
      <c r="A381" s="36"/>
      <c r="B381" s="38"/>
      <c r="C381" s="37"/>
      <c r="D381" s="39"/>
      <c r="E381" s="19"/>
      <c r="F381" s="19"/>
      <c r="G381" s="2"/>
      <c r="H381" s="2"/>
      <c r="I381" s="2"/>
      <c r="K381" s="82"/>
      <c r="L381" s="82"/>
      <c r="M381" s="82"/>
      <c r="N381" s="82"/>
      <c r="O381" s="82"/>
      <c r="P381" s="82"/>
    </row>
    <row r="382" spans="1:16" s="4" customFormat="1" ht="12.75">
      <c r="A382" s="36"/>
      <c r="B382" s="38"/>
      <c r="C382" s="37"/>
      <c r="D382" s="39"/>
      <c r="E382" s="19"/>
      <c r="F382" s="19"/>
      <c r="G382" s="2"/>
      <c r="H382" s="2"/>
      <c r="I382" s="2"/>
      <c r="K382" s="82"/>
      <c r="L382" s="82"/>
      <c r="M382" s="82"/>
      <c r="N382" s="82"/>
      <c r="O382" s="82"/>
      <c r="P382" s="82"/>
    </row>
    <row r="383" spans="1:16" s="4" customFormat="1" ht="12.75">
      <c r="A383" s="36"/>
      <c r="B383" s="38"/>
      <c r="C383" s="37"/>
      <c r="D383" s="39"/>
      <c r="E383" s="19"/>
      <c r="F383" s="19"/>
      <c r="G383" s="2"/>
      <c r="H383" s="2"/>
      <c r="I383" s="2"/>
      <c r="K383" s="82"/>
      <c r="L383" s="82"/>
      <c r="M383" s="82"/>
      <c r="N383" s="82"/>
      <c r="O383" s="82"/>
      <c r="P383" s="82"/>
    </row>
    <row r="384" spans="1:16" s="4" customFormat="1" ht="12.75">
      <c r="A384" s="36"/>
      <c r="B384" s="38"/>
      <c r="C384" s="37"/>
      <c r="D384" s="39"/>
      <c r="E384" s="19"/>
      <c r="F384" s="19"/>
      <c r="G384" s="2"/>
      <c r="H384" s="2"/>
      <c r="I384" s="2"/>
      <c r="K384" s="82"/>
      <c r="L384" s="82"/>
      <c r="M384" s="82"/>
      <c r="N384" s="82"/>
      <c r="O384" s="82"/>
      <c r="P384" s="82"/>
    </row>
    <row r="385" spans="1:16" s="4" customFormat="1" ht="12.75">
      <c r="A385" s="36"/>
      <c r="B385" s="38"/>
      <c r="C385" s="37"/>
      <c r="D385" s="39"/>
      <c r="E385" s="19"/>
      <c r="F385" s="19"/>
      <c r="G385" s="2"/>
      <c r="H385" s="2"/>
      <c r="I385" s="2"/>
      <c r="K385" s="82"/>
      <c r="L385" s="82"/>
      <c r="M385" s="82"/>
      <c r="N385" s="82"/>
      <c r="O385" s="82"/>
      <c r="P385" s="82"/>
    </row>
    <row r="386" spans="1:16" s="4" customFormat="1" ht="12.75">
      <c r="A386" s="36"/>
      <c r="B386" s="38"/>
      <c r="C386" s="37"/>
      <c r="D386" s="39"/>
      <c r="E386" s="19"/>
      <c r="F386" s="19"/>
      <c r="G386" s="2"/>
      <c r="H386" s="2"/>
      <c r="I386" s="2"/>
      <c r="K386" s="82"/>
      <c r="L386" s="82"/>
      <c r="M386" s="82"/>
      <c r="N386" s="82"/>
      <c r="O386" s="82"/>
      <c r="P386" s="82"/>
    </row>
    <row r="387" spans="1:16" s="4" customFormat="1" ht="12.75">
      <c r="A387" s="36"/>
      <c r="B387" s="38"/>
      <c r="C387" s="37"/>
      <c r="D387" s="39"/>
      <c r="E387" s="19"/>
      <c r="F387" s="19"/>
      <c r="G387" s="2"/>
      <c r="H387" s="2"/>
      <c r="I387" s="2"/>
      <c r="K387" s="82"/>
      <c r="L387" s="82"/>
      <c r="M387" s="82"/>
      <c r="N387" s="82"/>
      <c r="O387" s="82"/>
      <c r="P387" s="82"/>
    </row>
    <row r="388" spans="1:16" s="4" customFormat="1" ht="12.75">
      <c r="A388" s="36"/>
      <c r="B388" s="38"/>
      <c r="C388" s="37"/>
      <c r="D388" s="39"/>
      <c r="E388" s="19"/>
      <c r="F388" s="19"/>
      <c r="G388" s="2"/>
      <c r="H388" s="2"/>
      <c r="I388" s="2"/>
      <c r="K388" s="82"/>
      <c r="L388" s="82"/>
      <c r="M388" s="82"/>
      <c r="N388" s="82"/>
      <c r="O388" s="82"/>
      <c r="P388" s="82"/>
    </row>
    <row r="389" spans="1:16" s="4" customFormat="1" ht="12.75">
      <c r="A389" s="36"/>
      <c r="B389" s="38"/>
      <c r="C389" s="37"/>
      <c r="D389" s="39"/>
      <c r="E389" s="19"/>
      <c r="F389" s="19"/>
      <c r="G389" s="2"/>
      <c r="H389" s="2"/>
      <c r="I389" s="2"/>
      <c r="K389" s="82"/>
      <c r="L389" s="82"/>
      <c r="M389" s="82"/>
      <c r="N389" s="82"/>
      <c r="O389" s="82"/>
      <c r="P389" s="82"/>
    </row>
    <row r="390" spans="1:16" s="4" customFormat="1" ht="12.75">
      <c r="A390" s="36"/>
      <c r="B390" s="38"/>
      <c r="C390" s="37"/>
      <c r="D390" s="39"/>
      <c r="E390" s="19"/>
      <c r="F390" s="19"/>
      <c r="G390" s="2"/>
      <c r="H390" s="2"/>
      <c r="I390" s="2"/>
      <c r="K390" s="82"/>
      <c r="L390" s="82"/>
      <c r="M390" s="82"/>
      <c r="N390" s="82"/>
      <c r="O390" s="82"/>
      <c r="P390" s="82"/>
    </row>
    <row r="391" spans="1:16" s="4" customFormat="1" ht="12.75">
      <c r="A391" s="36"/>
      <c r="B391" s="38"/>
      <c r="C391" s="37"/>
      <c r="D391" s="39"/>
      <c r="E391" s="19"/>
      <c r="F391" s="19"/>
      <c r="G391" s="2"/>
      <c r="H391" s="2"/>
      <c r="I391" s="2"/>
      <c r="K391" s="82"/>
      <c r="L391" s="82"/>
      <c r="M391" s="82"/>
      <c r="N391" s="82"/>
      <c r="O391" s="82"/>
      <c r="P391" s="82"/>
    </row>
    <row r="392" spans="1:16" s="4" customFormat="1" ht="12.75">
      <c r="A392" s="36"/>
      <c r="B392" s="38"/>
      <c r="C392" s="37"/>
      <c r="D392" s="39"/>
      <c r="E392" s="19"/>
      <c r="F392" s="19"/>
      <c r="G392" s="2"/>
      <c r="H392" s="2"/>
      <c r="I392" s="2"/>
      <c r="K392" s="82"/>
      <c r="L392" s="82"/>
      <c r="M392" s="82"/>
      <c r="N392" s="82"/>
      <c r="O392" s="82"/>
      <c r="P392" s="82"/>
    </row>
    <row r="393" spans="1:16" s="4" customFormat="1" ht="12.75">
      <c r="A393" s="36"/>
      <c r="B393" s="38"/>
      <c r="C393" s="37"/>
      <c r="D393" s="39"/>
      <c r="E393" s="19"/>
      <c r="F393" s="19"/>
      <c r="G393" s="2"/>
      <c r="H393" s="2"/>
      <c r="I393" s="2"/>
      <c r="K393" s="82"/>
      <c r="L393" s="82"/>
      <c r="M393" s="82"/>
      <c r="N393" s="82"/>
      <c r="O393" s="82"/>
      <c r="P393" s="82"/>
    </row>
    <row r="394" spans="1:16" s="4" customFormat="1" ht="12.75">
      <c r="A394" s="36"/>
      <c r="B394" s="38"/>
      <c r="C394" s="37"/>
      <c r="D394" s="39"/>
      <c r="E394" s="19"/>
      <c r="F394" s="19"/>
      <c r="G394" s="2"/>
      <c r="H394" s="2"/>
      <c r="I394" s="2"/>
      <c r="K394" s="82"/>
      <c r="L394" s="82"/>
      <c r="M394" s="82"/>
      <c r="N394" s="82"/>
      <c r="O394" s="82"/>
      <c r="P394" s="82"/>
    </row>
    <row r="395" spans="1:16" s="4" customFormat="1" ht="12.75">
      <c r="A395" s="36"/>
      <c r="B395" s="38"/>
      <c r="C395" s="37"/>
      <c r="D395" s="39"/>
      <c r="E395" s="19"/>
      <c r="F395" s="19"/>
      <c r="G395" s="2"/>
      <c r="H395" s="2"/>
      <c r="I395" s="2"/>
      <c r="K395" s="82"/>
      <c r="L395" s="82"/>
      <c r="M395" s="82"/>
      <c r="N395" s="82"/>
      <c r="O395" s="82"/>
      <c r="P395" s="82"/>
    </row>
    <row r="396" spans="1:16" s="4" customFormat="1" ht="12.75">
      <c r="A396" s="36"/>
      <c r="B396" s="38"/>
      <c r="C396" s="37"/>
      <c r="D396" s="39"/>
      <c r="E396" s="19"/>
      <c r="F396" s="19"/>
      <c r="G396" s="2"/>
      <c r="H396" s="2"/>
      <c r="I396" s="2"/>
      <c r="K396" s="82"/>
      <c r="L396" s="82"/>
      <c r="M396" s="82"/>
      <c r="N396" s="82"/>
      <c r="O396" s="82"/>
      <c r="P396" s="82"/>
    </row>
    <row r="397" spans="1:16" s="4" customFormat="1" ht="12.75">
      <c r="A397" s="36"/>
      <c r="B397" s="38"/>
      <c r="C397" s="37"/>
      <c r="D397" s="39"/>
      <c r="E397" s="19"/>
      <c r="F397" s="19"/>
      <c r="G397" s="2"/>
      <c r="H397" s="2"/>
      <c r="I397" s="2"/>
      <c r="K397" s="82"/>
      <c r="L397" s="82"/>
      <c r="M397" s="82"/>
      <c r="N397" s="82"/>
      <c r="O397" s="82"/>
      <c r="P397" s="82"/>
    </row>
    <row r="398" spans="1:16" s="4" customFormat="1" ht="12.75">
      <c r="A398" s="36"/>
      <c r="B398" s="38"/>
      <c r="C398" s="37"/>
      <c r="D398" s="39"/>
      <c r="E398" s="19"/>
      <c r="F398" s="19"/>
      <c r="G398" s="2"/>
      <c r="H398" s="2"/>
      <c r="I398" s="2"/>
      <c r="K398" s="82"/>
      <c r="L398" s="82"/>
      <c r="M398" s="82"/>
      <c r="N398" s="82"/>
      <c r="O398" s="82"/>
      <c r="P398" s="82"/>
    </row>
    <row r="399" spans="1:16" s="4" customFormat="1" ht="12.75">
      <c r="A399" s="36"/>
      <c r="B399" s="38"/>
      <c r="C399" s="37"/>
      <c r="D399" s="39"/>
      <c r="E399" s="19"/>
      <c r="F399" s="19"/>
      <c r="G399" s="2"/>
      <c r="H399" s="2"/>
      <c r="I399" s="2"/>
      <c r="K399" s="82"/>
      <c r="L399" s="82"/>
      <c r="M399" s="82"/>
      <c r="N399" s="82"/>
      <c r="O399" s="82"/>
      <c r="P399" s="82"/>
    </row>
    <row r="400" spans="1:16" s="4" customFormat="1" ht="12.75">
      <c r="A400" s="36"/>
      <c r="B400" s="38"/>
      <c r="C400" s="37"/>
      <c r="D400" s="39"/>
      <c r="E400" s="19"/>
      <c r="F400" s="19"/>
      <c r="G400" s="2"/>
      <c r="H400" s="2"/>
      <c r="I400" s="2"/>
      <c r="K400" s="82"/>
      <c r="L400" s="82"/>
      <c r="M400" s="82"/>
      <c r="N400" s="82"/>
      <c r="O400" s="82"/>
      <c r="P400" s="82"/>
    </row>
    <row r="401" spans="1:16" s="4" customFormat="1" ht="12.75">
      <c r="A401" s="36"/>
      <c r="B401" s="38"/>
      <c r="C401" s="37"/>
      <c r="D401" s="39"/>
      <c r="E401" s="19"/>
      <c r="F401" s="19"/>
      <c r="G401" s="2"/>
      <c r="H401" s="2"/>
      <c r="I401" s="2"/>
      <c r="K401" s="82"/>
      <c r="L401" s="82"/>
      <c r="M401" s="82"/>
      <c r="N401" s="82"/>
      <c r="O401" s="82"/>
      <c r="P401" s="82"/>
    </row>
    <row r="402" spans="1:16" s="4" customFormat="1" ht="12.75">
      <c r="A402" s="36"/>
      <c r="B402" s="38"/>
      <c r="C402" s="37"/>
      <c r="D402" s="39"/>
      <c r="E402" s="19"/>
      <c r="F402" s="19"/>
      <c r="G402" s="2"/>
      <c r="H402" s="2"/>
      <c r="I402" s="2"/>
      <c r="K402" s="82"/>
      <c r="L402" s="82"/>
      <c r="M402" s="82"/>
      <c r="N402" s="82"/>
      <c r="O402" s="82"/>
      <c r="P402" s="82"/>
    </row>
    <row r="403" spans="1:16" s="4" customFormat="1" ht="12.75">
      <c r="A403" s="36"/>
      <c r="B403" s="38"/>
      <c r="C403" s="37"/>
      <c r="D403" s="39"/>
      <c r="E403" s="19"/>
      <c r="F403" s="19"/>
      <c r="G403" s="2"/>
      <c r="H403" s="2"/>
      <c r="I403" s="2"/>
      <c r="K403" s="82"/>
      <c r="L403" s="82"/>
      <c r="M403" s="82"/>
      <c r="N403" s="82"/>
      <c r="O403" s="82"/>
      <c r="P403" s="82"/>
    </row>
    <row r="404" spans="1:16" s="4" customFormat="1" ht="12.75">
      <c r="A404" s="36"/>
      <c r="B404" s="38"/>
      <c r="C404" s="37"/>
      <c r="D404" s="39"/>
      <c r="E404" s="19"/>
      <c r="F404" s="19"/>
      <c r="G404" s="2"/>
      <c r="H404" s="2"/>
      <c r="I404" s="2"/>
      <c r="K404" s="82"/>
      <c r="L404" s="82"/>
      <c r="M404" s="82"/>
      <c r="N404" s="82"/>
      <c r="O404" s="82"/>
      <c r="P404" s="82"/>
    </row>
    <row r="405" spans="1:16" s="4" customFormat="1" ht="12.75">
      <c r="A405" s="36"/>
      <c r="B405" s="38"/>
      <c r="C405" s="37"/>
      <c r="D405" s="39"/>
      <c r="E405" s="19"/>
      <c r="F405" s="19"/>
      <c r="G405" s="2"/>
      <c r="H405" s="2"/>
      <c r="I405" s="2"/>
      <c r="K405" s="82"/>
      <c r="L405" s="82"/>
      <c r="M405" s="82"/>
      <c r="N405" s="82"/>
      <c r="O405" s="82"/>
      <c r="P405" s="82"/>
    </row>
    <row r="406" spans="1:16" s="4" customFormat="1" ht="12.75">
      <c r="A406" s="36"/>
      <c r="B406" s="38"/>
      <c r="C406" s="37"/>
      <c r="D406" s="39"/>
      <c r="E406" s="19"/>
      <c r="F406" s="19"/>
      <c r="G406" s="2"/>
      <c r="H406" s="2"/>
      <c r="I406" s="2"/>
      <c r="K406" s="82"/>
      <c r="L406" s="82"/>
      <c r="M406" s="82"/>
      <c r="N406" s="82"/>
      <c r="O406" s="82"/>
      <c r="P406" s="82"/>
    </row>
    <row r="407" spans="1:16" s="4" customFormat="1" ht="12.75">
      <c r="A407" s="36"/>
      <c r="B407" s="38"/>
      <c r="C407" s="37"/>
      <c r="D407" s="39"/>
      <c r="E407" s="19"/>
      <c r="F407" s="19"/>
      <c r="G407" s="2"/>
      <c r="H407" s="2"/>
      <c r="I407" s="2"/>
      <c r="K407" s="82"/>
      <c r="L407" s="82"/>
      <c r="M407" s="82"/>
      <c r="N407" s="82"/>
      <c r="O407" s="82"/>
      <c r="P407" s="82"/>
    </row>
    <row r="408" spans="1:16" s="4" customFormat="1" ht="12.75">
      <c r="A408" s="36"/>
      <c r="B408" s="38"/>
      <c r="C408" s="37"/>
      <c r="D408" s="39"/>
      <c r="E408" s="19"/>
      <c r="F408" s="19"/>
      <c r="G408" s="2"/>
      <c r="H408" s="2"/>
      <c r="I408" s="2"/>
      <c r="K408" s="82"/>
      <c r="L408" s="82"/>
      <c r="M408" s="82"/>
      <c r="N408" s="82"/>
      <c r="O408" s="82"/>
      <c r="P408" s="82"/>
    </row>
    <row r="409" spans="1:16" s="4" customFormat="1" ht="12.75">
      <c r="A409" s="36"/>
      <c r="B409" s="38"/>
      <c r="C409" s="37"/>
      <c r="D409" s="39"/>
      <c r="E409" s="19"/>
      <c r="F409" s="19"/>
      <c r="G409" s="2"/>
      <c r="H409" s="2"/>
      <c r="I409" s="2"/>
      <c r="K409" s="82"/>
      <c r="L409" s="82"/>
      <c r="M409" s="82"/>
      <c r="N409" s="82"/>
      <c r="O409" s="82"/>
      <c r="P409" s="82"/>
    </row>
    <row r="410" spans="1:16" s="4" customFormat="1" ht="12.75">
      <c r="A410" s="36"/>
      <c r="B410" s="38"/>
      <c r="C410" s="37"/>
      <c r="D410" s="39"/>
      <c r="E410" s="19"/>
      <c r="F410" s="19"/>
      <c r="G410" s="2"/>
      <c r="H410" s="2"/>
      <c r="I410" s="2"/>
      <c r="K410" s="82"/>
      <c r="L410" s="82"/>
      <c r="M410" s="82"/>
      <c r="N410" s="82"/>
      <c r="O410" s="82"/>
      <c r="P410" s="82"/>
    </row>
    <row r="411" spans="1:16" s="4" customFormat="1" ht="12.75">
      <c r="A411" s="36"/>
      <c r="B411" s="38"/>
      <c r="C411" s="37"/>
      <c r="D411" s="39"/>
      <c r="E411" s="19"/>
      <c r="F411" s="19"/>
      <c r="G411" s="2"/>
      <c r="H411" s="2"/>
      <c r="I411" s="2"/>
      <c r="K411" s="82"/>
      <c r="L411" s="82"/>
      <c r="M411" s="82"/>
      <c r="N411" s="82"/>
      <c r="O411" s="82"/>
      <c r="P411" s="82"/>
    </row>
    <row r="412" spans="1:16" s="4" customFormat="1" ht="12.75">
      <c r="A412" s="36"/>
      <c r="B412" s="38"/>
      <c r="C412" s="37"/>
      <c r="D412" s="39"/>
      <c r="E412" s="19"/>
      <c r="F412" s="19"/>
      <c r="G412" s="2"/>
      <c r="H412" s="2"/>
      <c r="I412" s="2"/>
      <c r="K412" s="82"/>
      <c r="L412" s="82"/>
      <c r="M412" s="82"/>
      <c r="N412" s="82"/>
      <c r="O412" s="82"/>
      <c r="P412" s="82"/>
    </row>
    <row r="413" spans="1:16" s="4" customFormat="1" ht="12.75">
      <c r="A413" s="36"/>
      <c r="B413" s="38"/>
      <c r="C413" s="37"/>
      <c r="D413" s="39"/>
      <c r="E413" s="19"/>
      <c r="F413" s="19"/>
      <c r="G413" s="2"/>
      <c r="H413" s="2"/>
      <c r="I413" s="2"/>
      <c r="K413" s="82"/>
      <c r="L413" s="82"/>
      <c r="M413" s="82"/>
      <c r="N413" s="82"/>
      <c r="O413" s="82"/>
      <c r="P413" s="82"/>
    </row>
    <row r="414" spans="1:16" s="4" customFormat="1" ht="12.75">
      <c r="A414" s="36"/>
      <c r="B414" s="38"/>
      <c r="C414" s="37"/>
      <c r="D414" s="39"/>
      <c r="E414" s="19"/>
      <c r="F414" s="19"/>
      <c r="G414" s="2"/>
      <c r="H414" s="2"/>
      <c r="I414" s="2"/>
      <c r="K414" s="82"/>
      <c r="L414" s="82"/>
      <c r="M414" s="82"/>
      <c r="N414" s="82"/>
      <c r="O414" s="82"/>
      <c r="P414" s="82"/>
    </row>
    <row r="415" spans="1:16" s="4" customFormat="1" ht="12.75">
      <c r="A415" s="36"/>
      <c r="B415" s="38"/>
      <c r="C415" s="37"/>
      <c r="D415" s="39"/>
      <c r="E415" s="19"/>
      <c r="F415" s="19"/>
      <c r="G415" s="2"/>
      <c r="H415" s="2"/>
      <c r="I415" s="2"/>
      <c r="K415" s="82"/>
      <c r="L415" s="82"/>
      <c r="M415" s="82"/>
      <c r="N415" s="82"/>
      <c r="O415" s="82"/>
      <c r="P415" s="82"/>
    </row>
    <row r="416" spans="1:16" s="4" customFormat="1" ht="12.75">
      <c r="A416" s="36"/>
      <c r="B416" s="38"/>
      <c r="C416" s="37"/>
      <c r="D416" s="39"/>
      <c r="E416" s="19"/>
      <c r="F416" s="19"/>
      <c r="G416" s="2"/>
      <c r="H416" s="2"/>
      <c r="I416" s="2"/>
      <c r="K416" s="82"/>
      <c r="L416" s="82"/>
      <c r="M416" s="82"/>
      <c r="N416" s="82"/>
      <c r="O416" s="82"/>
      <c r="P416" s="82"/>
    </row>
    <row r="417" spans="1:16" s="4" customFormat="1" ht="12.75">
      <c r="A417" s="36"/>
      <c r="B417" s="38"/>
      <c r="C417" s="37"/>
      <c r="D417" s="39"/>
      <c r="E417" s="19"/>
      <c r="F417" s="19"/>
      <c r="G417" s="2"/>
      <c r="H417" s="2"/>
      <c r="I417" s="2"/>
      <c r="K417" s="82"/>
      <c r="L417" s="82"/>
      <c r="M417" s="82"/>
      <c r="N417" s="82"/>
      <c r="O417" s="82"/>
      <c r="P417" s="82"/>
    </row>
    <row r="418" spans="1:16" s="4" customFormat="1" ht="12.75">
      <c r="A418" s="36"/>
      <c r="B418" s="38"/>
      <c r="C418" s="37"/>
      <c r="D418" s="39"/>
      <c r="E418" s="19"/>
      <c r="F418" s="19"/>
      <c r="G418" s="2"/>
      <c r="H418" s="2"/>
      <c r="I418" s="2"/>
      <c r="K418" s="82"/>
      <c r="L418" s="82"/>
      <c r="M418" s="82"/>
      <c r="N418" s="82"/>
      <c r="O418" s="82"/>
      <c r="P418" s="82"/>
    </row>
    <row r="419" spans="1:16" s="4" customFormat="1" ht="12.75">
      <c r="A419" s="36"/>
      <c r="B419" s="38"/>
      <c r="C419" s="37"/>
      <c r="D419" s="39"/>
      <c r="E419" s="19"/>
      <c r="F419" s="19"/>
      <c r="G419" s="2"/>
      <c r="H419" s="2"/>
      <c r="I419" s="2"/>
      <c r="K419" s="82"/>
      <c r="L419" s="82"/>
      <c r="M419" s="82"/>
      <c r="N419" s="82"/>
      <c r="O419" s="82"/>
      <c r="P419" s="82"/>
    </row>
    <row r="420" spans="1:16" s="4" customFormat="1" ht="12.75">
      <c r="A420" s="36"/>
      <c r="B420" s="38"/>
      <c r="C420" s="37"/>
      <c r="D420" s="39"/>
      <c r="E420" s="19"/>
      <c r="F420" s="19"/>
      <c r="G420" s="2"/>
      <c r="H420" s="2"/>
      <c r="I420" s="2"/>
      <c r="K420" s="82"/>
      <c r="L420" s="82"/>
      <c r="M420" s="82"/>
      <c r="N420" s="82"/>
      <c r="O420" s="82"/>
      <c r="P420" s="82"/>
    </row>
    <row r="421" spans="1:16" s="4" customFormat="1" ht="12.75">
      <c r="A421" s="36"/>
      <c r="B421" s="38"/>
      <c r="C421" s="37"/>
      <c r="D421" s="39"/>
      <c r="E421" s="19"/>
      <c r="F421" s="19"/>
      <c r="G421" s="2"/>
      <c r="H421" s="2"/>
      <c r="I421" s="2"/>
      <c r="K421" s="82"/>
      <c r="L421" s="82"/>
      <c r="M421" s="82"/>
      <c r="N421" s="82"/>
      <c r="O421" s="82"/>
      <c r="P421" s="82"/>
    </row>
    <row r="422" spans="1:16" s="4" customFormat="1" ht="12.75">
      <c r="A422" s="36"/>
      <c r="B422" s="38"/>
      <c r="C422" s="37"/>
      <c r="D422" s="39"/>
      <c r="E422" s="19"/>
      <c r="F422" s="19"/>
      <c r="G422" s="2"/>
      <c r="H422" s="2"/>
      <c r="I422" s="2"/>
      <c r="K422" s="82"/>
      <c r="L422" s="82"/>
      <c r="M422" s="82"/>
      <c r="N422" s="82"/>
      <c r="O422" s="82"/>
      <c r="P422" s="82"/>
    </row>
    <row r="423" spans="1:16" s="4" customFormat="1" ht="12.75">
      <c r="A423" s="36"/>
      <c r="B423" s="38"/>
      <c r="C423" s="37"/>
      <c r="D423" s="39"/>
      <c r="E423" s="19"/>
      <c r="F423" s="19"/>
      <c r="G423" s="2"/>
      <c r="H423" s="2"/>
      <c r="I423" s="2"/>
      <c r="K423" s="82"/>
      <c r="L423" s="82"/>
      <c r="M423" s="82"/>
      <c r="N423" s="82"/>
      <c r="O423" s="82"/>
      <c r="P423" s="82"/>
    </row>
    <row r="424" spans="1:16" s="4" customFormat="1" ht="12.75">
      <c r="A424" s="36"/>
      <c r="B424" s="38"/>
      <c r="C424" s="37"/>
      <c r="D424" s="39"/>
      <c r="E424" s="19"/>
      <c r="F424" s="19"/>
      <c r="G424" s="2"/>
      <c r="H424" s="2"/>
      <c r="I424" s="2"/>
      <c r="K424" s="82"/>
      <c r="L424" s="82"/>
      <c r="M424" s="82"/>
      <c r="N424" s="82"/>
      <c r="O424" s="82"/>
      <c r="P424" s="82"/>
    </row>
    <row r="425" spans="1:16" s="4" customFormat="1" ht="12.75">
      <c r="A425" s="36"/>
      <c r="B425" s="38"/>
      <c r="C425" s="37"/>
      <c r="D425" s="39"/>
      <c r="E425" s="19"/>
      <c r="F425" s="19"/>
      <c r="G425" s="2"/>
      <c r="H425" s="2"/>
      <c r="I425" s="2"/>
      <c r="K425" s="82"/>
      <c r="L425" s="82"/>
      <c r="M425" s="82"/>
      <c r="N425" s="82"/>
      <c r="O425" s="82"/>
      <c r="P425" s="82"/>
    </row>
    <row r="426" spans="1:16" s="4" customFormat="1" ht="12.75">
      <c r="A426" s="36"/>
      <c r="B426" s="38"/>
      <c r="C426" s="37"/>
      <c r="D426" s="39"/>
      <c r="E426" s="19"/>
      <c r="F426" s="19"/>
      <c r="G426" s="2"/>
      <c r="H426" s="2"/>
      <c r="I426" s="2"/>
      <c r="K426" s="82"/>
      <c r="L426" s="82"/>
      <c r="M426" s="82"/>
      <c r="N426" s="82"/>
      <c r="O426" s="82"/>
      <c r="P426" s="82"/>
    </row>
    <row r="427" spans="1:16" s="4" customFormat="1" ht="12.75">
      <c r="A427" s="36"/>
      <c r="B427" s="38"/>
      <c r="C427" s="37"/>
      <c r="D427" s="39"/>
      <c r="E427" s="19"/>
      <c r="F427" s="19"/>
      <c r="G427" s="2"/>
      <c r="H427" s="2"/>
      <c r="I427" s="2"/>
      <c r="K427" s="82"/>
      <c r="L427" s="82"/>
      <c r="M427" s="82"/>
      <c r="N427" s="82"/>
      <c r="O427" s="82"/>
      <c r="P427" s="82"/>
    </row>
    <row r="428" spans="1:16" s="4" customFormat="1" ht="12.75">
      <c r="A428" s="36"/>
      <c r="B428" s="38"/>
      <c r="C428" s="37"/>
      <c r="D428" s="39"/>
      <c r="E428" s="19"/>
      <c r="F428" s="19"/>
      <c r="G428" s="2"/>
      <c r="H428" s="2"/>
      <c r="I428" s="2"/>
      <c r="K428" s="82"/>
      <c r="L428" s="82"/>
      <c r="M428" s="82"/>
      <c r="N428" s="82"/>
      <c r="O428" s="82"/>
      <c r="P428" s="82"/>
    </row>
    <row r="429" spans="1:16" s="4" customFormat="1" ht="12.75">
      <c r="A429" s="36"/>
      <c r="B429" s="38"/>
      <c r="C429" s="37"/>
      <c r="D429" s="39"/>
      <c r="E429" s="19"/>
      <c r="F429" s="19"/>
      <c r="G429" s="2"/>
      <c r="H429" s="2"/>
      <c r="I429" s="2"/>
      <c r="K429" s="82"/>
      <c r="L429" s="82"/>
      <c r="M429" s="82"/>
      <c r="N429" s="82"/>
      <c r="O429" s="82"/>
      <c r="P429" s="82"/>
    </row>
    <row r="430" spans="1:16" s="4" customFormat="1" ht="12.75">
      <c r="A430" s="36"/>
      <c r="B430" s="38"/>
      <c r="C430" s="37"/>
      <c r="D430" s="39"/>
      <c r="E430" s="19"/>
      <c r="F430" s="19"/>
      <c r="G430" s="2"/>
      <c r="H430" s="2"/>
      <c r="I430" s="2"/>
      <c r="K430" s="82"/>
      <c r="L430" s="82"/>
      <c r="M430" s="82"/>
      <c r="N430" s="82"/>
      <c r="O430" s="82"/>
      <c r="P430" s="82"/>
    </row>
    <row r="431" spans="1:16" s="4" customFormat="1" ht="12.75">
      <c r="A431" s="36"/>
      <c r="B431" s="38"/>
      <c r="C431" s="37"/>
      <c r="D431" s="39"/>
      <c r="E431" s="19"/>
      <c r="F431" s="19"/>
      <c r="G431" s="2"/>
      <c r="H431" s="2"/>
      <c r="I431" s="2"/>
      <c r="K431" s="82"/>
      <c r="L431" s="82"/>
      <c r="M431" s="82"/>
      <c r="N431" s="82"/>
      <c r="O431" s="82"/>
      <c r="P431" s="82"/>
    </row>
    <row r="432" spans="1:16" s="4" customFormat="1" ht="12.75">
      <c r="A432" s="36"/>
      <c r="B432" s="38"/>
      <c r="C432" s="37"/>
      <c r="D432" s="39"/>
      <c r="E432" s="19"/>
      <c r="F432" s="19"/>
      <c r="G432" s="2"/>
      <c r="H432" s="2"/>
      <c r="I432" s="2"/>
      <c r="K432" s="82"/>
      <c r="L432" s="82"/>
      <c r="M432" s="82"/>
      <c r="N432" s="82"/>
      <c r="O432" s="82"/>
      <c r="P432" s="82"/>
    </row>
    <row r="433" spans="1:16" s="4" customFormat="1" ht="12.75">
      <c r="A433" s="36"/>
      <c r="B433" s="38"/>
      <c r="C433" s="37"/>
      <c r="D433" s="39"/>
      <c r="E433" s="19"/>
      <c r="F433" s="19"/>
      <c r="G433" s="2"/>
      <c r="H433" s="2"/>
      <c r="I433" s="2"/>
      <c r="K433" s="82"/>
      <c r="L433" s="82"/>
      <c r="M433" s="82"/>
      <c r="N433" s="82"/>
      <c r="O433" s="82"/>
      <c r="P433" s="82"/>
    </row>
    <row r="434" spans="1:16" s="4" customFormat="1" ht="12.75">
      <c r="A434" s="36"/>
      <c r="B434" s="38"/>
      <c r="C434" s="37"/>
      <c r="D434" s="39"/>
      <c r="E434" s="19"/>
      <c r="F434" s="19"/>
      <c r="G434" s="2"/>
      <c r="H434" s="2"/>
      <c r="I434" s="2"/>
      <c r="K434" s="82"/>
      <c r="L434" s="82"/>
      <c r="M434" s="82"/>
      <c r="N434" s="82"/>
      <c r="O434" s="82"/>
      <c r="P434" s="82"/>
    </row>
    <row r="435" spans="1:16" s="4" customFormat="1" ht="12.75">
      <c r="A435" s="36"/>
      <c r="B435" s="38"/>
      <c r="C435" s="37"/>
      <c r="D435" s="39"/>
      <c r="E435" s="19"/>
      <c r="F435" s="19"/>
      <c r="G435" s="2"/>
      <c r="H435" s="2"/>
      <c r="I435" s="2"/>
      <c r="K435" s="82"/>
      <c r="L435" s="82"/>
      <c r="M435" s="82"/>
      <c r="N435" s="82"/>
      <c r="O435" s="82"/>
      <c r="P435" s="82"/>
    </row>
    <row r="436" spans="1:16" s="4" customFormat="1" ht="12.75">
      <c r="A436" s="36"/>
      <c r="B436" s="38"/>
      <c r="C436" s="37"/>
      <c r="D436" s="39"/>
      <c r="E436" s="19"/>
      <c r="F436" s="19"/>
      <c r="G436" s="2"/>
      <c r="H436" s="2"/>
      <c r="I436" s="2"/>
      <c r="K436" s="82"/>
      <c r="L436" s="82"/>
      <c r="M436" s="82"/>
      <c r="N436" s="82"/>
      <c r="O436" s="82"/>
      <c r="P436" s="82"/>
    </row>
    <row r="437" spans="1:16" s="4" customFormat="1" ht="12.75">
      <c r="A437" s="36"/>
      <c r="B437" s="38"/>
      <c r="C437" s="37"/>
      <c r="D437" s="39"/>
      <c r="E437" s="19"/>
      <c r="F437" s="19"/>
      <c r="G437" s="2"/>
      <c r="H437" s="2"/>
      <c r="I437" s="2"/>
      <c r="K437" s="82"/>
      <c r="L437" s="82"/>
      <c r="M437" s="82"/>
      <c r="N437" s="82"/>
      <c r="O437" s="82"/>
      <c r="P437" s="82"/>
    </row>
    <row r="438" spans="1:16" s="4" customFormat="1" ht="12.75">
      <c r="A438" s="36"/>
      <c r="B438" s="38"/>
      <c r="C438" s="37"/>
      <c r="D438" s="39"/>
      <c r="E438" s="19"/>
      <c r="F438" s="19"/>
      <c r="G438" s="2"/>
      <c r="H438" s="2"/>
      <c r="I438" s="2"/>
      <c r="K438" s="82"/>
      <c r="L438" s="82"/>
      <c r="M438" s="82"/>
      <c r="N438" s="82"/>
      <c r="O438" s="82"/>
      <c r="P438" s="82"/>
    </row>
    <row r="439" spans="1:16" s="4" customFormat="1" ht="12.75">
      <c r="A439" s="36"/>
      <c r="B439" s="38"/>
      <c r="C439" s="37"/>
      <c r="D439" s="39"/>
      <c r="E439" s="19"/>
      <c r="F439" s="19"/>
      <c r="G439" s="2"/>
      <c r="H439" s="2"/>
      <c r="I439" s="2"/>
      <c r="K439" s="82"/>
      <c r="L439" s="82"/>
      <c r="M439" s="82"/>
      <c r="N439" s="82"/>
      <c r="O439" s="82"/>
      <c r="P439" s="82"/>
    </row>
    <row r="440" spans="1:16" s="4" customFormat="1" ht="12.75">
      <c r="A440" s="36"/>
      <c r="B440" s="38"/>
      <c r="C440" s="37"/>
      <c r="D440" s="39"/>
      <c r="E440" s="19"/>
      <c r="F440" s="19"/>
      <c r="G440" s="2"/>
      <c r="H440" s="2"/>
      <c r="I440" s="2"/>
      <c r="K440" s="82"/>
      <c r="L440" s="82"/>
      <c r="M440" s="82"/>
      <c r="N440" s="82"/>
      <c r="O440" s="82"/>
      <c r="P440" s="82"/>
    </row>
    <row r="441" spans="1:16" s="4" customFormat="1" ht="12.75">
      <c r="A441" s="36"/>
      <c r="B441" s="38"/>
      <c r="C441" s="37"/>
      <c r="D441" s="39"/>
      <c r="E441" s="19"/>
      <c r="F441" s="19"/>
      <c r="G441" s="2"/>
      <c r="H441" s="2"/>
      <c r="I441" s="2"/>
      <c r="K441" s="82"/>
      <c r="L441" s="82"/>
      <c r="M441" s="82"/>
      <c r="N441" s="82"/>
      <c r="O441" s="82"/>
      <c r="P441" s="82"/>
    </row>
    <row r="442" spans="1:16" s="4" customFormat="1" ht="12.75">
      <c r="A442" s="36"/>
      <c r="B442" s="38"/>
      <c r="C442" s="37"/>
      <c r="D442" s="39"/>
      <c r="E442" s="19"/>
      <c r="F442" s="19"/>
      <c r="G442" s="2"/>
      <c r="H442" s="2"/>
      <c r="I442" s="2"/>
      <c r="K442" s="82"/>
      <c r="L442" s="82"/>
      <c r="M442" s="82"/>
      <c r="N442" s="82"/>
      <c r="O442" s="82"/>
      <c r="P442" s="82"/>
    </row>
    <row r="443" spans="1:16" s="4" customFormat="1" ht="12.75">
      <c r="A443" s="36"/>
      <c r="B443" s="38"/>
      <c r="C443" s="37"/>
      <c r="D443" s="39"/>
      <c r="E443" s="19"/>
      <c r="F443" s="19"/>
      <c r="G443" s="2"/>
      <c r="H443" s="2"/>
      <c r="I443" s="2"/>
      <c r="K443" s="82"/>
      <c r="L443" s="82"/>
      <c r="M443" s="82"/>
      <c r="N443" s="82"/>
      <c r="O443" s="82"/>
      <c r="P443" s="82"/>
    </row>
    <row r="444" spans="1:16" s="4" customFormat="1" ht="12.75">
      <c r="A444" s="36"/>
      <c r="B444" s="38"/>
      <c r="C444" s="37"/>
      <c r="D444" s="39"/>
      <c r="E444" s="19"/>
      <c r="F444" s="19"/>
      <c r="G444" s="2"/>
      <c r="H444" s="2"/>
      <c r="I444" s="2"/>
      <c r="K444" s="82"/>
      <c r="L444" s="82"/>
      <c r="M444" s="82"/>
      <c r="N444" s="82"/>
      <c r="O444" s="82"/>
      <c r="P444" s="82"/>
    </row>
    <row r="445" spans="1:16" s="4" customFormat="1" ht="12.75">
      <c r="A445" s="36"/>
      <c r="B445" s="38"/>
      <c r="C445" s="37"/>
      <c r="D445" s="39"/>
      <c r="E445" s="19"/>
      <c r="F445" s="19"/>
      <c r="G445" s="2"/>
      <c r="H445" s="2"/>
      <c r="I445" s="2"/>
      <c r="K445" s="82"/>
      <c r="L445" s="82"/>
      <c r="M445" s="82"/>
      <c r="N445" s="82"/>
      <c r="O445" s="82"/>
      <c r="P445" s="82"/>
    </row>
    <row r="446" spans="1:16" s="4" customFormat="1" ht="12.75">
      <c r="A446" s="36"/>
      <c r="B446" s="38"/>
      <c r="C446" s="37"/>
      <c r="D446" s="39"/>
      <c r="E446" s="19"/>
      <c r="F446" s="19"/>
      <c r="G446" s="2"/>
      <c r="H446" s="2"/>
      <c r="I446" s="2"/>
      <c r="K446" s="82"/>
      <c r="L446" s="82"/>
      <c r="M446" s="82"/>
      <c r="N446" s="82"/>
      <c r="O446" s="82"/>
      <c r="P446" s="82"/>
    </row>
    <row r="447" spans="1:16" s="4" customFormat="1" ht="12.75">
      <c r="A447" s="36"/>
      <c r="B447" s="38"/>
      <c r="C447" s="37"/>
      <c r="D447" s="39"/>
      <c r="E447" s="19"/>
      <c r="F447" s="19"/>
      <c r="G447" s="2"/>
      <c r="H447" s="2"/>
      <c r="I447" s="2"/>
      <c r="K447" s="82"/>
      <c r="L447" s="82"/>
      <c r="M447" s="82"/>
      <c r="N447" s="82"/>
      <c r="O447" s="82"/>
      <c r="P447" s="82"/>
    </row>
    <row r="448" spans="1:16" s="4" customFormat="1" ht="12.75">
      <c r="A448" s="36"/>
      <c r="B448" s="38"/>
      <c r="C448" s="37"/>
      <c r="D448" s="39"/>
      <c r="E448" s="19"/>
      <c r="F448" s="19"/>
      <c r="G448" s="2"/>
      <c r="H448" s="2"/>
      <c r="I448" s="2"/>
      <c r="K448" s="82"/>
      <c r="L448" s="82"/>
      <c r="M448" s="82"/>
      <c r="N448" s="82"/>
      <c r="O448" s="82"/>
      <c r="P448" s="82"/>
    </row>
    <row r="449" spans="1:16" s="4" customFormat="1" ht="12.75">
      <c r="A449" s="36"/>
      <c r="B449" s="38"/>
      <c r="C449" s="37"/>
      <c r="D449" s="39"/>
      <c r="E449" s="19"/>
      <c r="F449" s="19"/>
      <c r="G449" s="2"/>
      <c r="H449" s="2"/>
      <c r="I449" s="2"/>
      <c r="K449" s="82"/>
      <c r="L449" s="82"/>
      <c r="M449" s="82"/>
      <c r="N449" s="82"/>
      <c r="O449" s="82"/>
      <c r="P449" s="82"/>
    </row>
    <row r="450" spans="1:16" s="4" customFormat="1" ht="12.75">
      <c r="A450" s="36"/>
      <c r="B450" s="38"/>
      <c r="C450" s="37"/>
      <c r="D450" s="39"/>
      <c r="E450" s="19"/>
      <c r="F450" s="19"/>
      <c r="G450" s="2"/>
      <c r="H450" s="2"/>
      <c r="I450" s="2"/>
      <c r="K450" s="82"/>
      <c r="L450" s="82"/>
      <c r="M450" s="82"/>
      <c r="N450" s="82"/>
      <c r="O450" s="82"/>
      <c r="P450" s="82"/>
    </row>
    <row r="451" spans="1:16" s="4" customFormat="1" ht="12.75">
      <c r="A451" s="36"/>
      <c r="B451" s="38"/>
      <c r="C451" s="37"/>
      <c r="D451" s="39"/>
      <c r="E451" s="19"/>
      <c r="F451" s="19"/>
      <c r="G451" s="2"/>
      <c r="H451" s="2"/>
      <c r="I451" s="2"/>
      <c r="K451" s="82"/>
      <c r="L451" s="82"/>
      <c r="M451" s="82"/>
      <c r="N451" s="82"/>
      <c r="O451" s="82"/>
      <c r="P451" s="82"/>
    </row>
    <row r="452" spans="1:16" s="4" customFormat="1" ht="12.75">
      <c r="A452" s="36"/>
      <c r="B452" s="38"/>
      <c r="C452" s="37"/>
      <c r="D452" s="39"/>
      <c r="E452" s="19"/>
      <c r="F452" s="19"/>
      <c r="G452" s="2"/>
      <c r="H452" s="2"/>
      <c r="I452" s="2"/>
      <c r="K452" s="82"/>
      <c r="L452" s="82"/>
      <c r="M452" s="82"/>
      <c r="N452" s="82"/>
      <c r="O452" s="82"/>
      <c r="P452" s="82"/>
    </row>
    <row r="453" spans="1:16" s="4" customFormat="1" ht="12.75">
      <c r="A453" s="36"/>
      <c r="B453" s="38"/>
      <c r="C453" s="37"/>
      <c r="D453" s="39"/>
      <c r="E453" s="19"/>
      <c r="F453" s="19"/>
      <c r="G453" s="2"/>
      <c r="H453" s="2"/>
      <c r="I453" s="2"/>
      <c r="K453" s="82"/>
      <c r="L453" s="82"/>
      <c r="M453" s="82"/>
      <c r="N453" s="82"/>
      <c r="O453" s="82"/>
      <c r="P453" s="82"/>
    </row>
    <row r="454" spans="1:16" s="4" customFormat="1" ht="12.75">
      <c r="A454" s="36"/>
      <c r="B454" s="38"/>
      <c r="C454" s="37"/>
      <c r="D454" s="39"/>
      <c r="E454" s="19"/>
      <c r="F454" s="19"/>
      <c r="G454" s="2"/>
      <c r="H454" s="2"/>
      <c r="I454" s="2"/>
      <c r="K454" s="82"/>
      <c r="L454" s="82"/>
      <c r="M454" s="82"/>
      <c r="N454" s="82"/>
      <c r="O454" s="82"/>
      <c r="P454" s="82"/>
    </row>
    <row r="455" spans="1:16" s="4" customFormat="1" ht="12.75">
      <c r="A455" s="36"/>
      <c r="B455" s="38"/>
      <c r="C455" s="37"/>
      <c r="D455" s="39"/>
      <c r="E455" s="19"/>
      <c r="F455" s="19"/>
      <c r="G455" s="2"/>
      <c r="H455" s="2"/>
      <c r="I455" s="2"/>
      <c r="K455" s="82"/>
      <c r="L455" s="82"/>
      <c r="M455" s="82"/>
      <c r="N455" s="82"/>
      <c r="O455" s="82"/>
      <c r="P455" s="82"/>
    </row>
    <row r="456" spans="1:16" s="4" customFormat="1" ht="12.75">
      <c r="A456" s="36"/>
      <c r="B456" s="38"/>
      <c r="C456" s="37"/>
      <c r="D456" s="39"/>
      <c r="E456" s="19"/>
      <c r="F456" s="19"/>
      <c r="G456" s="2"/>
      <c r="H456" s="2"/>
      <c r="I456" s="2"/>
      <c r="K456" s="82"/>
      <c r="L456" s="82"/>
      <c r="M456" s="82"/>
      <c r="N456" s="82"/>
      <c r="O456" s="82"/>
      <c r="P456" s="82"/>
    </row>
    <row r="457" spans="1:16" s="4" customFormat="1" ht="12.75">
      <c r="A457" s="36"/>
      <c r="B457" s="38"/>
      <c r="C457" s="37"/>
      <c r="D457" s="39"/>
      <c r="E457" s="19"/>
      <c r="F457" s="19"/>
      <c r="G457" s="2"/>
      <c r="H457" s="2"/>
      <c r="I457" s="2"/>
      <c r="K457" s="82"/>
      <c r="L457" s="82"/>
      <c r="M457" s="82"/>
      <c r="N457" s="82"/>
      <c r="O457" s="82"/>
      <c r="P457" s="82"/>
    </row>
    <row r="458" spans="1:16" s="4" customFormat="1" ht="12.75">
      <c r="A458" s="36"/>
      <c r="B458" s="38"/>
      <c r="C458" s="37"/>
      <c r="D458" s="39"/>
      <c r="E458" s="19"/>
      <c r="F458" s="19"/>
      <c r="G458" s="2"/>
      <c r="H458" s="2"/>
      <c r="I458" s="2"/>
      <c r="K458" s="82"/>
      <c r="L458" s="82"/>
      <c r="M458" s="82"/>
      <c r="N458" s="82"/>
      <c r="O458" s="82"/>
      <c r="P458" s="82"/>
    </row>
    <row r="459" spans="1:16" s="4" customFormat="1" ht="12.75">
      <c r="A459" s="36"/>
      <c r="B459" s="38"/>
      <c r="C459" s="37"/>
      <c r="D459" s="39"/>
      <c r="E459" s="19"/>
      <c r="F459" s="19"/>
      <c r="G459" s="2"/>
      <c r="H459" s="2"/>
      <c r="I459" s="2"/>
      <c r="K459" s="82"/>
      <c r="L459" s="82"/>
      <c r="M459" s="82"/>
      <c r="N459" s="82"/>
      <c r="O459" s="82"/>
      <c r="P459" s="82"/>
    </row>
    <row r="460" spans="1:16" s="4" customFormat="1" ht="12.75">
      <c r="A460" s="36"/>
      <c r="B460" s="38"/>
      <c r="C460" s="37"/>
      <c r="D460" s="39"/>
      <c r="E460" s="19"/>
      <c r="F460" s="19"/>
      <c r="G460" s="2"/>
      <c r="H460" s="2"/>
      <c r="I460" s="2"/>
      <c r="K460" s="82"/>
      <c r="L460" s="82"/>
      <c r="M460" s="82"/>
      <c r="N460" s="82"/>
      <c r="O460" s="82"/>
      <c r="P460" s="82"/>
    </row>
    <row r="461" spans="1:16" s="4" customFormat="1" ht="12.75">
      <c r="A461" s="36"/>
      <c r="B461" s="38"/>
      <c r="C461" s="37"/>
      <c r="D461" s="39"/>
      <c r="E461" s="19"/>
      <c r="F461" s="19"/>
      <c r="G461" s="2"/>
      <c r="H461" s="2"/>
      <c r="I461" s="2"/>
      <c r="K461" s="82"/>
      <c r="L461" s="82"/>
      <c r="M461" s="82"/>
      <c r="N461" s="82"/>
      <c r="O461" s="82"/>
      <c r="P461" s="82"/>
    </row>
    <row r="462" spans="1:16" s="4" customFormat="1" ht="12.75">
      <c r="A462" s="36"/>
      <c r="B462" s="38"/>
      <c r="C462" s="37"/>
      <c r="D462" s="39"/>
      <c r="E462" s="19"/>
      <c r="F462" s="19"/>
      <c r="G462" s="2"/>
      <c r="H462" s="2"/>
      <c r="I462" s="2"/>
      <c r="K462" s="82"/>
      <c r="L462" s="82"/>
      <c r="M462" s="82"/>
      <c r="N462" s="82"/>
      <c r="O462" s="82"/>
      <c r="P462" s="82"/>
    </row>
    <row r="463" spans="1:16" s="4" customFormat="1" ht="12.75">
      <c r="A463" s="36"/>
      <c r="B463" s="38"/>
      <c r="C463" s="37"/>
      <c r="D463" s="39"/>
      <c r="E463" s="19"/>
      <c r="F463" s="19"/>
      <c r="G463" s="2"/>
      <c r="H463" s="2"/>
      <c r="I463" s="2"/>
      <c r="K463" s="82"/>
      <c r="L463" s="82"/>
      <c r="M463" s="82"/>
      <c r="N463" s="82"/>
      <c r="O463" s="82"/>
      <c r="P463" s="82"/>
    </row>
    <row r="464" spans="1:16" s="4" customFormat="1" ht="12.75">
      <c r="A464" s="36"/>
      <c r="B464" s="38"/>
      <c r="C464" s="37"/>
      <c r="D464" s="39"/>
      <c r="E464" s="19"/>
      <c r="F464" s="19"/>
      <c r="G464" s="2"/>
      <c r="H464" s="2"/>
      <c r="I464" s="2"/>
      <c r="K464" s="82"/>
      <c r="L464" s="82"/>
      <c r="M464" s="82"/>
      <c r="N464" s="82"/>
      <c r="O464" s="82"/>
      <c r="P464" s="82"/>
    </row>
    <row r="465" spans="1:16" s="4" customFormat="1" ht="12.75">
      <c r="A465" s="36"/>
      <c r="B465" s="38"/>
      <c r="C465" s="37"/>
      <c r="D465" s="39"/>
      <c r="E465" s="19"/>
      <c r="F465" s="19"/>
      <c r="G465" s="2"/>
      <c r="H465" s="2"/>
      <c r="I465" s="2"/>
      <c r="K465" s="82"/>
      <c r="L465" s="82"/>
      <c r="M465" s="82"/>
      <c r="N465" s="82"/>
      <c r="O465" s="82"/>
      <c r="P465" s="82"/>
    </row>
    <row r="466" spans="1:16" s="4" customFormat="1" ht="12.75">
      <c r="A466" s="36"/>
      <c r="B466" s="38"/>
      <c r="C466" s="37"/>
      <c r="D466" s="39"/>
      <c r="E466" s="19"/>
      <c r="F466" s="19"/>
      <c r="G466" s="2"/>
      <c r="H466" s="2"/>
      <c r="I466" s="2"/>
      <c r="K466" s="82"/>
      <c r="L466" s="82"/>
      <c r="M466" s="82"/>
      <c r="N466" s="82"/>
      <c r="O466" s="82"/>
      <c r="P466" s="82"/>
    </row>
    <row r="467" spans="1:16" s="4" customFormat="1" ht="12.75">
      <c r="A467" s="36"/>
      <c r="B467" s="38"/>
      <c r="C467" s="37"/>
      <c r="D467" s="39"/>
      <c r="E467" s="19"/>
      <c r="F467" s="19"/>
      <c r="G467" s="2"/>
      <c r="H467" s="2"/>
      <c r="I467" s="2"/>
      <c r="K467" s="82"/>
      <c r="L467" s="82"/>
      <c r="M467" s="82"/>
      <c r="N467" s="82"/>
      <c r="O467" s="82"/>
      <c r="P467" s="82"/>
    </row>
    <row r="468" spans="1:16" s="4" customFormat="1" ht="12.75">
      <c r="A468" s="36"/>
      <c r="B468" s="38"/>
      <c r="C468" s="37"/>
      <c r="D468" s="39"/>
      <c r="E468" s="19"/>
      <c r="F468" s="19"/>
      <c r="G468" s="2"/>
      <c r="H468" s="2"/>
      <c r="I468" s="2"/>
      <c r="K468" s="82"/>
      <c r="L468" s="82"/>
      <c r="M468" s="82"/>
      <c r="N468" s="82"/>
      <c r="O468" s="82"/>
      <c r="P468" s="82"/>
    </row>
    <row r="469" spans="1:16" s="4" customFormat="1" ht="12.75">
      <c r="A469" s="36"/>
      <c r="B469" s="38"/>
      <c r="C469" s="37"/>
      <c r="D469" s="39"/>
      <c r="E469" s="19"/>
      <c r="F469" s="19"/>
      <c r="G469" s="2"/>
      <c r="H469" s="2"/>
      <c r="I469" s="2"/>
      <c r="K469" s="82"/>
      <c r="L469" s="82"/>
      <c r="M469" s="82"/>
      <c r="N469" s="82"/>
      <c r="O469" s="82"/>
      <c r="P469" s="82"/>
    </row>
    <row r="470" spans="1:16" s="4" customFormat="1" ht="12.75">
      <c r="A470" s="36"/>
      <c r="B470" s="38"/>
      <c r="C470" s="37"/>
      <c r="D470" s="39"/>
      <c r="E470" s="19"/>
      <c r="F470" s="19"/>
      <c r="G470" s="2"/>
      <c r="H470" s="2"/>
      <c r="I470" s="2"/>
      <c r="K470" s="82"/>
      <c r="L470" s="82"/>
      <c r="M470" s="82"/>
      <c r="N470" s="82"/>
      <c r="O470" s="82"/>
      <c r="P470" s="82"/>
    </row>
    <row r="471" spans="1:16" s="4" customFormat="1" ht="12.75">
      <c r="A471" s="36"/>
      <c r="B471" s="38"/>
      <c r="C471" s="37"/>
      <c r="D471" s="39"/>
      <c r="E471" s="19"/>
      <c r="F471" s="19"/>
      <c r="G471" s="2"/>
      <c r="H471" s="2"/>
      <c r="I471" s="2"/>
      <c r="K471" s="82"/>
      <c r="L471" s="82"/>
      <c r="M471" s="82"/>
      <c r="N471" s="82"/>
      <c r="O471" s="82"/>
      <c r="P471" s="82"/>
    </row>
    <row r="472" spans="1:16" s="4" customFormat="1" ht="12.75">
      <c r="A472" s="36"/>
      <c r="B472" s="38"/>
      <c r="C472" s="37"/>
      <c r="D472" s="39"/>
      <c r="E472" s="19"/>
      <c r="F472" s="19"/>
      <c r="G472" s="2"/>
      <c r="H472" s="2"/>
      <c r="I472" s="2"/>
      <c r="K472" s="82"/>
      <c r="L472" s="82"/>
      <c r="M472" s="82"/>
      <c r="N472" s="82"/>
      <c r="O472" s="82"/>
      <c r="P472" s="82"/>
    </row>
    <row r="473" spans="1:16" s="4" customFormat="1" ht="12.75">
      <c r="A473" s="36"/>
      <c r="B473" s="38"/>
      <c r="C473" s="37"/>
      <c r="D473" s="39"/>
      <c r="E473" s="19"/>
      <c r="F473" s="19"/>
      <c r="G473" s="2"/>
      <c r="H473" s="2"/>
      <c r="I473" s="2"/>
      <c r="K473" s="82"/>
      <c r="L473" s="82"/>
      <c r="M473" s="82"/>
      <c r="N473" s="82"/>
      <c r="O473" s="82"/>
      <c r="P473" s="82"/>
    </row>
    <row r="474" spans="1:16" s="4" customFormat="1" ht="12.75">
      <c r="A474" s="36"/>
      <c r="B474" s="38"/>
      <c r="C474" s="37"/>
      <c r="D474" s="39"/>
      <c r="E474" s="19"/>
      <c r="F474" s="19"/>
      <c r="G474" s="2"/>
      <c r="H474" s="2"/>
      <c r="I474" s="2"/>
      <c r="K474" s="82"/>
      <c r="L474" s="82"/>
      <c r="M474" s="82"/>
      <c r="N474" s="82"/>
      <c r="O474" s="82"/>
      <c r="P474" s="82"/>
    </row>
    <row r="475" spans="1:16" s="4" customFormat="1" ht="12.75">
      <c r="A475" s="36"/>
      <c r="B475" s="38"/>
      <c r="C475" s="37"/>
      <c r="D475" s="39"/>
      <c r="E475" s="19"/>
      <c r="F475" s="19"/>
      <c r="G475" s="2"/>
      <c r="H475" s="2"/>
      <c r="I475" s="2"/>
      <c r="K475" s="82"/>
      <c r="L475" s="82"/>
      <c r="M475" s="82"/>
      <c r="N475" s="82"/>
      <c r="O475" s="82"/>
      <c r="P475" s="82"/>
    </row>
    <row r="476" spans="1:16" s="4" customFormat="1" ht="12.75">
      <c r="A476" s="36"/>
      <c r="B476" s="38"/>
      <c r="C476" s="37"/>
      <c r="D476" s="39"/>
      <c r="E476" s="19"/>
      <c r="F476" s="19"/>
      <c r="G476" s="2"/>
      <c r="H476" s="2"/>
      <c r="I476" s="2"/>
      <c r="K476" s="82"/>
      <c r="L476" s="82"/>
      <c r="M476" s="82"/>
      <c r="N476" s="82"/>
      <c r="O476" s="82"/>
      <c r="P476" s="82"/>
    </row>
    <row r="477" spans="1:16" s="4" customFormat="1" ht="12.75">
      <c r="A477" s="36"/>
      <c r="B477" s="38"/>
      <c r="C477" s="37"/>
      <c r="D477" s="39"/>
      <c r="E477" s="19"/>
      <c r="F477" s="19"/>
      <c r="G477" s="2"/>
      <c r="H477" s="2"/>
      <c r="I477" s="2"/>
      <c r="K477" s="82"/>
      <c r="L477" s="82"/>
      <c r="M477" s="82"/>
      <c r="N477" s="82"/>
      <c r="O477" s="82"/>
      <c r="P477" s="82"/>
    </row>
    <row r="478" spans="1:16" s="4" customFormat="1" ht="12.75">
      <c r="A478" s="36"/>
      <c r="B478" s="38"/>
      <c r="C478" s="37"/>
      <c r="D478" s="39"/>
      <c r="E478" s="19"/>
      <c r="F478" s="19"/>
      <c r="G478" s="2"/>
      <c r="H478" s="2"/>
      <c r="I478" s="2"/>
      <c r="K478" s="82"/>
      <c r="L478" s="82"/>
      <c r="M478" s="82"/>
      <c r="N478" s="82"/>
      <c r="O478" s="82"/>
      <c r="P478" s="82"/>
    </row>
    <row r="479" spans="1:16" s="4" customFormat="1" ht="12.75">
      <c r="A479" s="36"/>
      <c r="B479" s="38"/>
      <c r="C479" s="37"/>
      <c r="D479" s="39"/>
      <c r="E479" s="19"/>
      <c r="F479" s="19"/>
      <c r="G479" s="2"/>
      <c r="H479" s="2"/>
      <c r="I479" s="2"/>
      <c r="K479" s="82"/>
      <c r="L479" s="82"/>
      <c r="M479" s="82"/>
      <c r="N479" s="82"/>
      <c r="O479" s="82"/>
      <c r="P479" s="82"/>
    </row>
    <row r="480" spans="1:16" s="4" customFormat="1" ht="12.75">
      <c r="A480" s="36"/>
      <c r="B480" s="38"/>
      <c r="C480" s="37"/>
      <c r="D480" s="39"/>
      <c r="E480" s="19"/>
      <c r="F480" s="19"/>
      <c r="G480" s="2"/>
      <c r="H480" s="2"/>
      <c r="I480" s="2"/>
      <c r="K480" s="82"/>
      <c r="L480" s="82"/>
      <c r="M480" s="82"/>
      <c r="N480" s="82"/>
      <c r="O480" s="82"/>
      <c r="P480" s="82"/>
    </row>
    <row r="481" spans="1:16" s="4" customFormat="1" ht="12.75">
      <c r="A481" s="36"/>
      <c r="B481" s="38"/>
      <c r="C481" s="37"/>
      <c r="D481" s="39"/>
      <c r="E481" s="19"/>
      <c r="F481" s="19"/>
      <c r="G481" s="2"/>
      <c r="H481" s="2"/>
      <c r="I481" s="2"/>
      <c r="K481" s="82"/>
      <c r="L481" s="82"/>
      <c r="M481" s="82"/>
      <c r="N481" s="82"/>
      <c r="O481" s="82"/>
      <c r="P481" s="82"/>
    </row>
    <row r="482" spans="1:16" s="4" customFormat="1" ht="12.75">
      <c r="A482" s="36"/>
      <c r="B482" s="38"/>
      <c r="C482" s="37"/>
      <c r="D482" s="39"/>
      <c r="E482" s="19"/>
      <c r="F482" s="19"/>
      <c r="G482" s="2"/>
      <c r="H482" s="2"/>
      <c r="I482" s="2"/>
      <c r="K482" s="82"/>
      <c r="L482" s="82"/>
      <c r="M482" s="82"/>
      <c r="N482" s="82"/>
      <c r="O482" s="82"/>
      <c r="P482" s="82"/>
    </row>
    <row r="483" spans="1:16" s="4" customFormat="1" ht="12.75">
      <c r="A483" s="36"/>
      <c r="B483" s="38"/>
      <c r="C483" s="37"/>
      <c r="D483" s="39"/>
      <c r="E483" s="19"/>
      <c r="F483" s="19"/>
      <c r="G483" s="2"/>
      <c r="H483" s="2"/>
      <c r="I483" s="2"/>
      <c r="K483" s="82"/>
      <c r="L483" s="82"/>
      <c r="M483" s="82"/>
      <c r="N483" s="82"/>
      <c r="O483" s="82"/>
      <c r="P483" s="82"/>
    </row>
    <row r="484" spans="1:16" s="4" customFormat="1" ht="12.75">
      <c r="A484" s="36"/>
      <c r="B484" s="38"/>
      <c r="C484" s="37"/>
      <c r="D484" s="39"/>
      <c r="E484" s="19"/>
      <c r="F484" s="19"/>
      <c r="G484" s="2"/>
      <c r="H484" s="2"/>
      <c r="I484" s="2"/>
      <c r="K484" s="82"/>
      <c r="L484" s="82"/>
      <c r="M484" s="82"/>
      <c r="N484" s="82"/>
      <c r="O484" s="82"/>
      <c r="P484" s="82"/>
    </row>
    <row r="485" spans="1:16" s="4" customFormat="1" ht="12.75">
      <c r="A485" s="36"/>
      <c r="B485" s="38"/>
      <c r="C485" s="37"/>
      <c r="D485" s="39"/>
      <c r="E485" s="19"/>
      <c r="F485" s="19"/>
      <c r="G485" s="2"/>
      <c r="H485" s="2"/>
      <c r="I485" s="2"/>
      <c r="K485" s="82"/>
      <c r="L485" s="82"/>
      <c r="M485" s="82"/>
      <c r="N485" s="82"/>
      <c r="O485" s="82"/>
      <c r="P485" s="82"/>
    </row>
    <row r="486" spans="1:16" s="4" customFormat="1" ht="12.75">
      <c r="A486" s="36"/>
      <c r="B486" s="38"/>
      <c r="C486" s="37"/>
      <c r="D486" s="39"/>
      <c r="E486" s="19"/>
      <c r="F486" s="19"/>
      <c r="G486" s="2"/>
      <c r="H486" s="2"/>
      <c r="I486" s="2"/>
      <c r="K486" s="82"/>
      <c r="L486" s="82"/>
      <c r="M486" s="82"/>
      <c r="N486" s="82"/>
      <c r="O486" s="82"/>
      <c r="P486" s="82"/>
    </row>
    <row r="487" spans="1:16" s="4" customFormat="1" ht="12.75">
      <c r="A487" s="36"/>
      <c r="B487" s="38"/>
      <c r="C487" s="37"/>
      <c r="D487" s="39"/>
      <c r="E487" s="19"/>
      <c r="F487" s="19"/>
      <c r="G487" s="2"/>
      <c r="H487" s="2"/>
      <c r="I487" s="2"/>
      <c r="K487" s="82"/>
      <c r="L487" s="82"/>
      <c r="M487" s="82"/>
      <c r="N487" s="82"/>
      <c r="O487" s="82"/>
      <c r="P487" s="82"/>
    </row>
    <row r="488" spans="1:16" s="4" customFormat="1" ht="12.75">
      <c r="A488" s="36"/>
      <c r="B488" s="38"/>
      <c r="C488" s="37"/>
      <c r="D488" s="39"/>
      <c r="E488" s="19"/>
      <c r="F488" s="19"/>
      <c r="G488" s="2"/>
      <c r="H488" s="2"/>
      <c r="I488" s="2"/>
      <c r="K488" s="82"/>
      <c r="L488" s="82"/>
      <c r="M488" s="82"/>
      <c r="N488" s="82"/>
      <c r="O488" s="82"/>
      <c r="P488" s="82"/>
    </row>
    <row r="489" spans="1:16" s="4" customFormat="1" ht="12.75">
      <c r="A489" s="36"/>
      <c r="B489" s="38"/>
      <c r="C489" s="37"/>
      <c r="D489" s="39"/>
      <c r="E489" s="19"/>
      <c r="F489" s="19"/>
      <c r="G489" s="2"/>
      <c r="H489" s="2"/>
      <c r="I489" s="2"/>
      <c r="K489" s="82"/>
      <c r="L489" s="82"/>
      <c r="M489" s="82"/>
      <c r="N489" s="82"/>
      <c r="O489" s="82"/>
      <c r="P489" s="82"/>
    </row>
    <row r="490" spans="1:16" s="4" customFormat="1" ht="12.75">
      <c r="A490" s="36"/>
      <c r="B490" s="38"/>
      <c r="C490" s="37"/>
      <c r="D490" s="39"/>
      <c r="E490" s="19"/>
      <c r="F490" s="19"/>
      <c r="G490" s="2"/>
      <c r="H490" s="2"/>
      <c r="I490" s="2"/>
      <c r="K490" s="82"/>
      <c r="L490" s="82"/>
      <c r="M490" s="82"/>
      <c r="N490" s="82"/>
      <c r="O490" s="82"/>
      <c r="P490" s="82"/>
    </row>
    <row r="491" spans="1:16" s="4" customFormat="1" ht="12.75">
      <c r="A491" s="36"/>
      <c r="B491" s="38"/>
      <c r="C491" s="37"/>
      <c r="D491" s="39"/>
      <c r="E491" s="19"/>
      <c r="F491" s="19"/>
      <c r="G491" s="2"/>
      <c r="H491" s="2"/>
      <c r="I491" s="2"/>
      <c r="K491" s="82"/>
      <c r="L491" s="82"/>
      <c r="M491" s="82"/>
      <c r="N491" s="82"/>
      <c r="O491" s="82"/>
      <c r="P491" s="82"/>
    </row>
    <row r="492" spans="1:16" s="4" customFormat="1" ht="12.75">
      <c r="A492" s="36"/>
      <c r="B492" s="38"/>
      <c r="C492" s="37"/>
      <c r="D492" s="39"/>
      <c r="E492" s="19"/>
      <c r="F492" s="19"/>
      <c r="G492" s="2"/>
      <c r="H492" s="2"/>
      <c r="I492" s="2"/>
      <c r="K492" s="82"/>
      <c r="L492" s="82"/>
      <c r="M492" s="82"/>
      <c r="N492" s="82"/>
      <c r="O492" s="82"/>
      <c r="P492" s="82"/>
    </row>
    <row r="493" spans="1:16" s="4" customFormat="1" ht="12.75">
      <c r="A493" s="36"/>
      <c r="B493" s="38"/>
      <c r="C493" s="37"/>
      <c r="D493" s="39"/>
      <c r="E493" s="19"/>
      <c r="F493" s="19"/>
      <c r="G493" s="2"/>
      <c r="H493" s="2"/>
      <c r="I493" s="2"/>
      <c r="K493" s="82"/>
      <c r="L493" s="82"/>
      <c r="M493" s="82"/>
      <c r="N493" s="82"/>
      <c r="O493" s="82"/>
      <c r="P493" s="82"/>
    </row>
    <row r="494" spans="1:16" s="4" customFormat="1" ht="12.75">
      <c r="A494" s="36"/>
      <c r="B494" s="38"/>
      <c r="C494" s="37"/>
      <c r="D494" s="39"/>
      <c r="E494" s="19"/>
      <c r="F494" s="19"/>
      <c r="G494" s="2"/>
      <c r="H494" s="2"/>
      <c r="I494" s="2"/>
      <c r="K494" s="82"/>
      <c r="L494" s="82"/>
      <c r="M494" s="82"/>
      <c r="N494" s="82"/>
      <c r="O494" s="82"/>
      <c r="P494" s="82"/>
    </row>
    <row r="495" spans="1:16" s="4" customFormat="1" ht="12.75">
      <c r="A495" s="36"/>
      <c r="B495" s="38"/>
      <c r="C495" s="37"/>
      <c r="D495" s="39"/>
      <c r="E495" s="19"/>
      <c r="F495" s="19"/>
      <c r="G495" s="2"/>
      <c r="H495" s="2"/>
      <c r="I495" s="2"/>
      <c r="K495" s="82"/>
      <c r="L495" s="82"/>
      <c r="M495" s="82"/>
      <c r="N495" s="82"/>
      <c r="O495" s="82"/>
      <c r="P495" s="82"/>
    </row>
    <row r="496" spans="1:16" s="4" customFormat="1" ht="12.75">
      <c r="A496" s="36"/>
      <c r="B496" s="38"/>
      <c r="C496" s="37"/>
      <c r="D496" s="39"/>
      <c r="E496" s="19"/>
      <c r="F496" s="19"/>
      <c r="G496" s="2"/>
      <c r="H496" s="2"/>
      <c r="I496" s="2"/>
      <c r="K496" s="82"/>
      <c r="L496" s="82"/>
      <c r="M496" s="82"/>
      <c r="N496" s="82"/>
      <c r="O496" s="82"/>
      <c r="P496" s="82"/>
    </row>
    <row r="497" spans="1:16" s="4" customFormat="1" ht="12.75">
      <c r="A497" s="36"/>
      <c r="B497" s="38"/>
      <c r="C497" s="37"/>
      <c r="D497" s="39"/>
      <c r="E497" s="19"/>
      <c r="F497" s="19"/>
      <c r="G497" s="2"/>
      <c r="H497" s="2"/>
      <c r="I497" s="2"/>
      <c r="K497" s="82"/>
      <c r="L497" s="82"/>
      <c r="M497" s="82"/>
      <c r="N497" s="82"/>
      <c r="O497" s="82"/>
      <c r="P497" s="82"/>
    </row>
    <row r="498" spans="1:16" s="4" customFormat="1" ht="12.75">
      <c r="A498" s="36"/>
      <c r="B498" s="38"/>
      <c r="C498" s="37"/>
      <c r="D498" s="39"/>
      <c r="E498" s="19"/>
      <c r="F498" s="19"/>
      <c r="G498" s="2"/>
      <c r="H498" s="2"/>
      <c r="I498" s="2"/>
      <c r="K498" s="82"/>
      <c r="L498" s="82"/>
      <c r="M498" s="82"/>
      <c r="N498" s="82"/>
      <c r="O498" s="82"/>
      <c r="P498" s="82"/>
    </row>
    <row r="499" spans="1:16" s="4" customFormat="1" ht="12.75">
      <c r="A499" s="36"/>
      <c r="B499" s="38"/>
      <c r="C499" s="37"/>
      <c r="D499" s="39"/>
      <c r="E499" s="19"/>
      <c r="F499" s="19"/>
      <c r="G499" s="2"/>
      <c r="H499" s="2"/>
      <c r="I499" s="2"/>
      <c r="K499" s="82"/>
      <c r="L499" s="82"/>
      <c r="M499" s="82"/>
      <c r="N499" s="82"/>
      <c r="O499" s="82"/>
      <c r="P499" s="82"/>
    </row>
    <row r="500" spans="1:16" s="4" customFormat="1" ht="12.75">
      <c r="A500" s="36"/>
      <c r="B500" s="38"/>
      <c r="C500" s="37"/>
      <c r="D500" s="39"/>
      <c r="E500" s="19"/>
      <c r="F500" s="19"/>
      <c r="G500" s="2"/>
      <c r="H500" s="2"/>
      <c r="I500" s="2"/>
      <c r="K500" s="82"/>
      <c r="L500" s="82"/>
      <c r="M500" s="82"/>
      <c r="N500" s="82"/>
      <c r="O500" s="82"/>
      <c r="P500" s="82"/>
    </row>
    <row r="501" spans="1:16" s="4" customFormat="1" ht="12.75">
      <c r="A501" s="36"/>
      <c r="B501" s="38"/>
      <c r="C501" s="37"/>
      <c r="D501" s="39"/>
      <c r="E501" s="19"/>
      <c r="F501" s="19"/>
      <c r="G501" s="2"/>
      <c r="H501" s="2"/>
      <c r="I501" s="2"/>
      <c r="K501" s="82"/>
      <c r="L501" s="82"/>
      <c r="M501" s="82"/>
      <c r="N501" s="82"/>
      <c r="O501" s="82"/>
      <c r="P501" s="82"/>
    </row>
    <row r="502" spans="1:16" s="4" customFormat="1" ht="12.75">
      <c r="A502" s="36"/>
      <c r="B502" s="38"/>
      <c r="C502" s="37"/>
      <c r="D502" s="39"/>
      <c r="E502" s="19"/>
      <c r="F502" s="19"/>
      <c r="G502" s="2"/>
      <c r="H502" s="2"/>
      <c r="I502" s="2"/>
      <c r="K502" s="82"/>
      <c r="L502" s="82"/>
      <c r="M502" s="82"/>
      <c r="N502" s="82"/>
      <c r="O502" s="82"/>
      <c r="P502" s="82"/>
    </row>
    <row r="503" spans="1:16" s="4" customFormat="1" ht="12.75">
      <c r="A503" s="36"/>
      <c r="B503" s="38"/>
      <c r="C503" s="37"/>
      <c r="D503" s="39"/>
      <c r="E503" s="19"/>
      <c r="F503" s="19"/>
      <c r="G503" s="2"/>
      <c r="H503" s="2"/>
      <c r="I503" s="2"/>
      <c r="K503" s="82"/>
      <c r="L503" s="82"/>
      <c r="M503" s="82"/>
      <c r="N503" s="82"/>
      <c r="O503" s="82"/>
      <c r="P503" s="82"/>
    </row>
    <row r="504" spans="1:16" s="4" customFormat="1" ht="12.75">
      <c r="A504" s="36"/>
      <c r="B504" s="38"/>
      <c r="C504" s="37"/>
      <c r="D504" s="39"/>
      <c r="E504" s="19"/>
      <c r="F504" s="19"/>
      <c r="G504" s="2"/>
      <c r="H504" s="2"/>
      <c r="I504" s="2"/>
      <c r="K504" s="82"/>
      <c r="L504" s="82"/>
      <c r="M504" s="82"/>
      <c r="N504" s="82"/>
      <c r="O504" s="82"/>
      <c r="P504" s="82"/>
    </row>
    <row r="505" spans="1:16" s="4" customFormat="1" ht="12.75">
      <c r="A505" s="36"/>
      <c r="B505" s="38"/>
      <c r="C505" s="37"/>
      <c r="D505" s="39"/>
      <c r="E505" s="19"/>
      <c r="F505" s="19"/>
      <c r="G505" s="2"/>
      <c r="H505" s="2"/>
      <c r="I505" s="2"/>
      <c r="K505" s="82"/>
      <c r="L505" s="82"/>
      <c r="M505" s="82"/>
      <c r="N505" s="82"/>
      <c r="O505" s="82"/>
      <c r="P505" s="82"/>
    </row>
    <row r="506" spans="1:16" s="4" customFormat="1" ht="12.75">
      <c r="A506" s="36"/>
      <c r="B506" s="38"/>
      <c r="C506" s="37"/>
      <c r="D506" s="39"/>
      <c r="E506" s="19"/>
      <c r="F506" s="19"/>
      <c r="G506" s="2"/>
      <c r="H506" s="2"/>
      <c r="I506" s="2"/>
      <c r="K506" s="82"/>
      <c r="L506" s="82"/>
      <c r="M506" s="82"/>
      <c r="N506" s="82"/>
      <c r="O506" s="82"/>
      <c r="P506" s="82"/>
    </row>
    <row r="507" spans="1:16" s="4" customFormat="1" ht="12.75">
      <c r="A507" s="36"/>
      <c r="B507" s="38"/>
      <c r="C507" s="37"/>
      <c r="D507" s="39"/>
      <c r="E507" s="19"/>
      <c r="F507" s="19"/>
      <c r="G507" s="2"/>
      <c r="H507" s="2"/>
      <c r="I507" s="2"/>
      <c r="K507" s="82"/>
      <c r="L507" s="82"/>
      <c r="M507" s="82"/>
      <c r="N507" s="82"/>
      <c r="O507" s="82"/>
      <c r="P507" s="82"/>
    </row>
    <row r="508" spans="1:16" s="4" customFormat="1" ht="12.75">
      <c r="A508" s="36"/>
      <c r="B508" s="38"/>
      <c r="C508" s="37"/>
      <c r="D508" s="39"/>
      <c r="E508" s="19"/>
      <c r="F508" s="19"/>
      <c r="G508" s="2"/>
      <c r="H508" s="2"/>
      <c r="I508" s="2"/>
      <c r="K508" s="82"/>
      <c r="L508" s="82"/>
      <c r="M508" s="82"/>
      <c r="N508" s="82"/>
      <c r="O508" s="82"/>
      <c r="P508" s="82"/>
    </row>
    <row r="509" spans="1:16" s="4" customFormat="1" ht="12.75">
      <c r="A509" s="36"/>
      <c r="B509" s="38"/>
      <c r="C509" s="37"/>
      <c r="D509" s="39"/>
      <c r="E509" s="19"/>
      <c r="F509" s="19"/>
      <c r="G509" s="2"/>
      <c r="H509" s="2"/>
      <c r="I509" s="2"/>
      <c r="K509" s="82"/>
      <c r="L509" s="82"/>
      <c r="M509" s="82"/>
      <c r="N509" s="82"/>
      <c r="O509" s="82"/>
      <c r="P509" s="82"/>
    </row>
    <row r="510" spans="1:16" s="4" customFormat="1" ht="12.75">
      <c r="A510" s="36"/>
      <c r="B510" s="38"/>
      <c r="C510" s="37"/>
      <c r="D510" s="39"/>
      <c r="E510" s="19"/>
      <c r="F510" s="19"/>
      <c r="G510" s="2"/>
      <c r="H510" s="2"/>
      <c r="I510" s="2"/>
      <c r="K510" s="82"/>
      <c r="L510" s="82"/>
      <c r="M510" s="82"/>
      <c r="N510" s="82"/>
      <c r="O510" s="82"/>
      <c r="P510" s="82"/>
    </row>
    <row r="511" spans="1:16" s="4" customFormat="1" ht="12.75">
      <c r="A511" s="36"/>
      <c r="B511" s="38"/>
      <c r="C511" s="37"/>
      <c r="D511" s="39"/>
      <c r="E511" s="19"/>
      <c r="F511" s="19"/>
      <c r="G511" s="2"/>
      <c r="H511" s="2"/>
      <c r="I511" s="2"/>
      <c r="K511" s="82"/>
      <c r="L511" s="82"/>
      <c r="M511" s="82"/>
      <c r="N511" s="82"/>
      <c r="O511" s="82"/>
      <c r="P511" s="82"/>
    </row>
    <row r="512" spans="1:16" s="4" customFormat="1" ht="12.75">
      <c r="A512" s="36"/>
      <c r="B512" s="38"/>
      <c r="C512" s="37"/>
      <c r="D512" s="39"/>
      <c r="E512" s="19"/>
      <c r="F512" s="19"/>
      <c r="G512" s="2"/>
      <c r="H512" s="2"/>
      <c r="I512" s="2"/>
      <c r="K512" s="82"/>
      <c r="L512" s="82"/>
      <c r="M512" s="82"/>
      <c r="N512" s="82"/>
      <c r="O512" s="82"/>
      <c r="P512" s="82"/>
    </row>
    <row r="513" spans="1:16" s="4" customFormat="1" ht="12.75">
      <c r="A513" s="36"/>
      <c r="B513" s="38"/>
      <c r="C513" s="37"/>
      <c r="D513" s="39"/>
      <c r="E513" s="19"/>
      <c r="F513" s="19"/>
      <c r="G513" s="2"/>
      <c r="H513" s="2"/>
      <c r="I513" s="2"/>
      <c r="K513" s="82"/>
      <c r="L513" s="82"/>
      <c r="M513" s="82"/>
      <c r="N513" s="82"/>
      <c r="O513" s="82"/>
      <c r="P513" s="82"/>
    </row>
    <row r="514" spans="1:16" s="4" customFormat="1" ht="12.75">
      <c r="A514" s="36"/>
      <c r="B514" s="38"/>
      <c r="C514" s="37"/>
      <c r="D514" s="39"/>
      <c r="E514" s="19"/>
      <c r="F514" s="19"/>
      <c r="G514" s="2"/>
      <c r="H514" s="2"/>
      <c r="I514" s="2"/>
      <c r="K514" s="82"/>
      <c r="L514" s="82"/>
      <c r="M514" s="82"/>
      <c r="N514" s="82"/>
      <c r="O514" s="82"/>
      <c r="P514" s="82"/>
    </row>
    <row r="515" spans="1:16" s="4" customFormat="1" ht="12.75">
      <c r="A515" s="36"/>
      <c r="B515" s="38"/>
      <c r="C515" s="37"/>
      <c r="D515" s="39"/>
      <c r="E515" s="19"/>
      <c r="F515" s="19"/>
      <c r="G515" s="2"/>
      <c r="H515" s="2"/>
      <c r="I515" s="2"/>
      <c r="K515" s="82"/>
      <c r="L515" s="82"/>
      <c r="M515" s="82"/>
      <c r="N515" s="82"/>
      <c r="O515" s="82"/>
      <c r="P515" s="82"/>
    </row>
    <row r="516" spans="1:16" s="4" customFormat="1" ht="12.75">
      <c r="A516" s="36"/>
      <c r="B516" s="38"/>
      <c r="C516" s="37"/>
      <c r="D516" s="39"/>
      <c r="E516" s="19"/>
      <c r="F516" s="19"/>
      <c r="G516" s="2"/>
      <c r="H516" s="2"/>
      <c r="I516" s="2"/>
      <c r="K516" s="82"/>
      <c r="L516" s="82"/>
      <c r="M516" s="82"/>
      <c r="N516" s="82"/>
      <c r="O516" s="82"/>
      <c r="P516" s="82"/>
    </row>
    <row r="517" spans="1:16" s="4" customFormat="1" ht="12.75">
      <c r="A517" s="36"/>
      <c r="B517" s="38"/>
      <c r="C517" s="37"/>
      <c r="D517" s="39"/>
      <c r="E517" s="19"/>
      <c r="F517" s="19"/>
      <c r="G517" s="2"/>
      <c r="H517" s="2"/>
      <c r="I517" s="2"/>
      <c r="K517" s="82"/>
      <c r="L517" s="82"/>
      <c r="M517" s="82"/>
      <c r="N517" s="82"/>
      <c r="O517" s="82"/>
      <c r="P517" s="82"/>
    </row>
    <row r="518" spans="1:16" s="4" customFormat="1" ht="12.75">
      <c r="A518" s="36"/>
      <c r="B518" s="38"/>
      <c r="C518" s="37"/>
      <c r="D518" s="39"/>
      <c r="E518" s="19"/>
      <c r="F518" s="19"/>
      <c r="G518" s="2"/>
      <c r="H518" s="2"/>
      <c r="I518" s="2"/>
      <c r="K518" s="82"/>
      <c r="L518" s="82"/>
      <c r="M518" s="82"/>
      <c r="N518" s="82"/>
      <c r="O518" s="82"/>
      <c r="P518" s="82"/>
    </row>
    <row r="519" spans="1:16" s="4" customFormat="1" ht="12.75">
      <c r="A519" s="36"/>
      <c r="B519" s="38"/>
      <c r="C519" s="37"/>
      <c r="D519" s="39"/>
      <c r="E519" s="19"/>
      <c r="F519" s="19"/>
      <c r="G519" s="2"/>
      <c r="H519" s="2"/>
      <c r="I519" s="2"/>
      <c r="K519" s="82"/>
      <c r="L519" s="82"/>
      <c r="M519" s="82"/>
      <c r="N519" s="82"/>
      <c r="O519" s="82"/>
      <c r="P519" s="82"/>
    </row>
    <row r="520" spans="1:16" s="4" customFormat="1" ht="12.75">
      <c r="A520" s="36"/>
      <c r="B520" s="38"/>
      <c r="C520" s="37"/>
      <c r="D520" s="39"/>
      <c r="E520" s="19"/>
      <c r="F520" s="19"/>
      <c r="G520" s="2"/>
      <c r="H520" s="2"/>
      <c r="I520" s="2"/>
      <c r="K520" s="82"/>
      <c r="L520" s="82"/>
      <c r="M520" s="82"/>
      <c r="N520" s="82"/>
      <c r="O520" s="82"/>
      <c r="P520" s="82"/>
    </row>
    <row r="521" spans="1:16" s="4" customFormat="1" ht="12.75">
      <c r="A521" s="36"/>
      <c r="B521" s="38"/>
      <c r="C521" s="37"/>
      <c r="D521" s="39"/>
      <c r="E521" s="19"/>
      <c r="F521" s="19"/>
      <c r="G521" s="2"/>
      <c r="H521" s="2"/>
      <c r="I521" s="2"/>
      <c r="K521" s="82"/>
      <c r="L521" s="82"/>
      <c r="M521" s="82"/>
      <c r="N521" s="82"/>
      <c r="O521" s="82"/>
      <c r="P521" s="82"/>
    </row>
    <row r="522" spans="1:16" s="4" customFormat="1" ht="12.75">
      <c r="A522" s="36"/>
      <c r="B522" s="38"/>
      <c r="C522" s="37"/>
      <c r="D522" s="39"/>
      <c r="E522" s="19"/>
      <c r="F522" s="19"/>
      <c r="G522" s="2"/>
      <c r="H522" s="2"/>
      <c r="I522" s="2"/>
      <c r="K522" s="82"/>
      <c r="L522" s="82"/>
      <c r="M522" s="82"/>
      <c r="N522" s="82"/>
      <c r="O522" s="82"/>
      <c r="P522" s="82"/>
    </row>
    <row r="523" spans="1:16" s="4" customFormat="1" ht="12.75">
      <c r="A523" s="36"/>
      <c r="B523" s="38"/>
      <c r="C523" s="37"/>
      <c r="D523" s="39"/>
      <c r="E523" s="19"/>
      <c r="F523" s="19"/>
      <c r="G523" s="2"/>
      <c r="H523" s="2"/>
      <c r="I523" s="2"/>
      <c r="K523" s="82"/>
      <c r="L523" s="82"/>
      <c r="M523" s="82"/>
      <c r="N523" s="82"/>
      <c r="O523" s="82"/>
      <c r="P523" s="82"/>
    </row>
    <row r="524" spans="1:16" s="4" customFormat="1" ht="12.75">
      <c r="A524" s="36"/>
      <c r="B524" s="38"/>
      <c r="C524" s="37"/>
      <c r="D524" s="39"/>
      <c r="E524" s="19"/>
      <c r="F524" s="19"/>
      <c r="G524" s="2"/>
      <c r="H524" s="2"/>
      <c r="I524" s="2"/>
      <c r="K524" s="82"/>
      <c r="L524" s="82"/>
      <c r="M524" s="82"/>
      <c r="N524" s="82"/>
      <c r="O524" s="82"/>
      <c r="P524" s="82"/>
    </row>
    <row r="525" spans="1:16" s="4" customFormat="1" ht="12.75">
      <c r="A525" s="36"/>
      <c r="B525" s="38"/>
      <c r="C525" s="37"/>
      <c r="D525" s="39"/>
      <c r="E525" s="19"/>
      <c r="F525" s="19"/>
      <c r="G525" s="2"/>
      <c r="H525" s="2"/>
      <c r="I525" s="2"/>
      <c r="K525" s="82"/>
      <c r="L525" s="82"/>
      <c r="M525" s="82"/>
      <c r="N525" s="82"/>
      <c r="O525" s="82"/>
      <c r="P525" s="82"/>
    </row>
    <row r="526" spans="1:16" s="4" customFormat="1" ht="12.75">
      <c r="A526" s="36"/>
      <c r="B526" s="38"/>
      <c r="C526" s="37"/>
      <c r="D526" s="39"/>
      <c r="E526" s="19"/>
      <c r="F526" s="19"/>
      <c r="G526" s="2"/>
      <c r="H526" s="2"/>
      <c r="I526" s="2"/>
      <c r="K526" s="82"/>
      <c r="L526" s="82"/>
      <c r="M526" s="82"/>
      <c r="N526" s="82"/>
      <c r="O526" s="82"/>
      <c r="P526" s="82"/>
    </row>
    <row r="527" spans="1:16" s="4" customFormat="1" ht="12.75">
      <c r="A527" s="36"/>
      <c r="B527" s="38"/>
      <c r="C527" s="37"/>
      <c r="D527" s="39"/>
      <c r="E527" s="19"/>
      <c r="F527" s="19"/>
      <c r="G527" s="2"/>
      <c r="H527" s="2"/>
      <c r="I527" s="2"/>
      <c r="K527" s="82"/>
      <c r="L527" s="82"/>
      <c r="M527" s="82"/>
      <c r="N527" s="82"/>
      <c r="O527" s="82"/>
      <c r="P527" s="82"/>
    </row>
    <row r="528" spans="1:16" s="4" customFormat="1" ht="12.75">
      <c r="A528" s="36"/>
      <c r="B528" s="38"/>
      <c r="C528" s="37"/>
      <c r="D528" s="39"/>
      <c r="E528" s="19"/>
      <c r="F528" s="19"/>
      <c r="G528" s="2"/>
      <c r="H528" s="2"/>
      <c r="I528" s="2"/>
      <c r="K528" s="82"/>
      <c r="L528" s="82"/>
      <c r="M528" s="82"/>
      <c r="N528" s="82"/>
      <c r="O528" s="82"/>
      <c r="P528" s="82"/>
    </row>
    <row r="529" spans="1:16" s="4" customFormat="1" ht="12.75">
      <c r="A529" s="36"/>
      <c r="B529" s="38"/>
      <c r="C529" s="37"/>
      <c r="D529" s="39"/>
      <c r="E529" s="19"/>
      <c r="F529" s="19"/>
      <c r="G529" s="2"/>
      <c r="H529" s="2"/>
      <c r="I529" s="2"/>
      <c r="K529" s="82"/>
      <c r="L529" s="82"/>
      <c r="M529" s="82"/>
      <c r="N529" s="82"/>
      <c r="O529" s="82"/>
      <c r="P529" s="82"/>
    </row>
    <row r="530" spans="1:16" s="4" customFormat="1" ht="12.75">
      <c r="A530" s="36"/>
      <c r="B530" s="38"/>
      <c r="C530" s="37"/>
      <c r="D530" s="39"/>
      <c r="E530" s="19"/>
      <c r="F530" s="19"/>
      <c r="G530" s="2"/>
      <c r="H530" s="2"/>
      <c r="I530" s="2"/>
      <c r="K530" s="82"/>
      <c r="L530" s="82"/>
      <c r="M530" s="82"/>
      <c r="N530" s="82"/>
      <c r="O530" s="82"/>
      <c r="P530" s="82"/>
    </row>
    <row r="531" spans="1:16" s="4" customFormat="1" ht="12.75">
      <c r="A531" s="36"/>
      <c r="B531" s="38"/>
      <c r="C531" s="37"/>
      <c r="D531" s="39"/>
      <c r="E531" s="19"/>
      <c r="F531" s="19"/>
      <c r="G531" s="2"/>
      <c r="H531" s="2"/>
      <c r="I531" s="2"/>
      <c r="K531" s="82"/>
      <c r="L531" s="82"/>
      <c r="M531" s="82"/>
      <c r="N531" s="82"/>
      <c r="O531" s="82"/>
      <c r="P531" s="82"/>
    </row>
    <row r="532" spans="1:16" s="4" customFormat="1" ht="12.75">
      <c r="A532" s="36"/>
      <c r="B532" s="38"/>
      <c r="C532" s="37"/>
      <c r="D532" s="39"/>
      <c r="E532" s="19"/>
      <c r="F532" s="19"/>
      <c r="G532" s="2"/>
      <c r="H532" s="2"/>
      <c r="I532" s="2"/>
      <c r="K532" s="82"/>
      <c r="L532" s="82"/>
      <c r="M532" s="82"/>
      <c r="N532" s="82"/>
      <c r="O532" s="82"/>
      <c r="P532" s="82"/>
    </row>
    <row r="533" spans="1:16" s="4" customFormat="1" ht="12.75">
      <c r="A533" s="36"/>
      <c r="B533" s="38"/>
      <c r="C533" s="37"/>
      <c r="D533" s="39"/>
      <c r="E533" s="19"/>
      <c r="F533" s="19"/>
      <c r="G533" s="2"/>
      <c r="H533" s="2"/>
      <c r="I533" s="2"/>
      <c r="K533" s="82"/>
      <c r="L533" s="82"/>
      <c r="M533" s="82"/>
      <c r="N533" s="82"/>
      <c r="O533" s="82"/>
      <c r="P533" s="82"/>
    </row>
    <row r="534" spans="1:16" s="4" customFormat="1" ht="12.75">
      <c r="A534" s="36"/>
      <c r="B534" s="38"/>
      <c r="C534" s="37"/>
      <c r="D534" s="39"/>
      <c r="E534" s="19"/>
      <c r="F534" s="19"/>
      <c r="G534" s="2"/>
      <c r="H534" s="2"/>
      <c r="I534" s="2"/>
      <c r="K534" s="82"/>
      <c r="L534" s="82"/>
      <c r="M534" s="82"/>
      <c r="N534" s="82"/>
      <c r="O534" s="82"/>
      <c r="P534" s="82"/>
    </row>
    <row r="535" spans="1:16" s="4" customFormat="1" ht="12.75">
      <c r="A535" s="36"/>
      <c r="B535" s="38"/>
      <c r="C535" s="37"/>
      <c r="D535" s="39"/>
      <c r="E535" s="19"/>
      <c r="F535" s="19"/>
      <c r="G535" s="2"/>
      <c r="H535" s="2"/>
      <c r="I535" s="2"/>
      <c r="K535" s="82"/>
      <c r="L535" s="82"/>
      <c r="M535" s="82"/>
      <c r="N535" s="82"/>
      <c r="O535" s="82"/>
      <c r="P535" s="82"/>
    </row>
    <row r="536" spans="1:16" s="4" customFormat="1" ht="12.75">
      <c r="A536" s="36"/>
      <c r="B536" s="38"/>
      <c r="C536" s="37"/>
      <c r="D536" s="39"/>
      <c r="E536" s="19"/>
      <c r="F536" s="19"/>
      <c r="G536" s="2"/>
      <c r="H536" s="2"/>
      <c r="I536" s="2"/>
      <c r="K536" s="82"/>
      <c r="L536" s="82"/>
      <c r="M536" s="82"/>
      <c r="N536" s="82"/>
      <c r="O536" s="82"/>
      <c r="P536" s="82"/>
    </row>
    <row r="537" spans="1:16" s="4" customFormat="1" ht="12.75">
      <c r="A537" s="36"/>
      <c r="B537" s="38"/>
      <c r="C537" s="37"/>
      <c r="D537" s="39"/>
      <c r="E537" s="19"/>
      <c r="F537" s="19"/>
      <c r="G537" s="2"/>
      <c r="H537" s="2"/>
      <c r="I537" s="2"/>
      <c r="K537" s="82"/>
      <c r="L537" s="82"/>
      <c r="M537" s="82"/>
      <c r="N537" s="82"/>
      <c r="O537" s="82"/>
      <c r="P537" s="82"/>
    </row>
    <row r="538" spans="1:16" s="4" customFormat="1" ht="12.75">
      <c r="A538" s="36"/>
      <c r="B538" s="38"/>
      <c r="C538" s="37"/>
      <c r="D538" s="39"/>
      <c r="E538" s="19"/>
      <c r="F538" s="19"/>
      <c r="G538" s="2"/>
      <c r="H538" s="2"/>
      <c r="I538" s="2"/>
      <c r="K538" s="82"/>
      <c r="L538" s="82"/>
      <c r="M538" s="82"/>
      <c r="N538" s="82"/>
      <c r="O538" s="82"/>
      <c r="P538" s="82"/>
    </row>
    <row r="539" spans="1:16" s="4" customFormat="1" ht="12.75">
      <c r="A539" s="36"/>
      <c r="B539" s="38"/>
      <c r="C539" s="37"/>
      <c r="D539" s="39"/>
      <c r="E539" s="19"/>
      <c r="F539" s="19"/>
      <c r="G539" s="2"/>
      <c r="H539" s="2"/>
      <c r="I539" s="2"/>
      <c r="K539" s="82"/>
      <c r="L539" s="82"/>
      <c r="M539" s="82"/>
      <c r="N539" s="82"/>
      <c r="O539" s="82"/>
      <c r="P539" s="82"/>
    </row>
    <row r="540" spans="1:16" s="4" customFormat="1" ht="12.75">
      <c r="A540" s="36"/>
      <c r="B540" s="38"/>
      <c r="C540" s="37"/>
      <c r="D540" s="39"/>
      <c r="E540" s="19"/>
      <c r="F540" s="19"/>
      <c r="G540" s="2"/>
      <c r="H540" s="2"/>
      <c r="I540" s="2"/>
      <c r="K540" s="82"/>
      <c r="L540" s="82"/>
      <c r="M540" s="82"/>
      <c r="N540" s="82"/>
      <c r="O540" s="82"/>
      <c r="P540" s="82"/>
    </row>
    <row r="541" spans="1:16" s="4" customFormat="1" ht="12.75">
      <c r="A541" s="36"/>
      <c r="B541" s="38"/>
      <c r="C541" s="37"/>
      <c r="D541" s="39"/>
      <c r="E541" s="19"/>
      <c r="F541" s="19"/>
      <c r="G541" s="2"/>
      <c r="H541" s="2"/>
      <c r="I541" s="2"/>
      <c r="K541" s="82"/>
      <c r="L541" s="82"/>
      <c r="M541" s="82"/>
      <c r="N541" s="82"/>
      <c r="O541" s="82"/>
      <c r="P541" s="82"/>
    </row>
    <row r="542" spans="1:16" s="4" customFormat="1" ht="12.75">
      <c r="A542" s="36"/>
      <c r="B542" s="38"/>
      <c r="C542" s="37"/>
      <c r="D542" s="39"/>
      <c r="E542" s="19"/>
      <c r="F542" s="19"/>
      <c r="G542" s="2"/>
      <c r="H542" s="2"/>
      <c r="I542" s="2"/>
      <c r="K542" s="82"/>
      <c r="L542" s="82"/>
      <c r="M542" s="82"/>
      <c r="N542" s="82"/>
      <c r="O542" s="82"/>
      <c r="P542" s="82"/>
    </row>
    <row r="543" spans="1:16" s="4" customFormat="1" ht="12.75">
      <c r="A543" s="36"/>
      <c r="B543" s="38"/>
      <c r="C543" s="37"/>
      <c r="D543" s="39"/>
      <c r="E543" s="19"/>
      <c r="F543" s="19"/>
      <c r="G543" s="2"/>
      <c r="H543" s="2"/>
      <c r="I543" s="2"/>
      <c r="K543" s="82"/>
      <c r="L543" s="82"/>
      <c r="M543" s="82"/>
      <c r="N543" s="82"/>
      <c r="O543" s="82"/>
      <c r="P543" s="82"/>
    </row>
    <row r="544" spans="1:16" s="4" customFormat="1" ht="12.75">
      <c r="A544" s="36"/>
      <c r="B544" s="38"/>
      <c r="C544" s="37"/>
      <c r="D544" s="39"/>
      <c r="E544" s="19"/>
      <c r="F544" s="19"/>
      <c r="G544" s="2"/>
      <c r="H544" s="2"/>
      <c r="I544" s="2"/>
      <c r="K544" s="82"/>
      <c r="L544" s="82"/>
      <c r="M544" s="82"/>
      <c r="N544" s="82"/>
      <c r="O544" s="82"/>
      <c r="P544" s="82"/>
    </row>
    <row r="545" spans="1:16" s="4" customFormat="1" ht="12.75">
      <c r="A545" s="36"/>
      <c r="B545" s="38"/>
      <c r="C545" s="37"/>
      <c r="D545" s="39"/>
      <c r="E545" s="19"/>
      <c r="F545" s="19"/>
      <c r="G545" s="2"/>
      <c r="H545" s="2"/>
      <c r="I545" s="2"/>
      <c r="K545" s="82"/>
      <c r="L545" s="82"/>
      <c r="M545" s="82"/>
      <c r="N545" s="82"/>
      <c r="O545" s="82"/>
      <c r="P545" s="82"/>
    </row>
    <row r="546" spans="1:16" s="4" customFormat="1" ht="12.75">
      <c r="A546" s="36"/>
      <c r="B546" s="38"/>
      <c r="C546" s="37"/>
      <c r="D546" s="39"/>
      <c r="E546" s="19"/>
      <c r="F546" s="19"/>
      <c r="G546" s="2"/>
      <c r="H546" s="2"/>
      <c r="I546" s="2"/>
      <c r="K546" s="82"/>
      <c r="L546" s="82"/>
      <c r="M546" s="82"/>
      <c r="N546" s="82"/>
      <c r="O546" s="82"/>
      <c r="P546" s="82"/>
    </row>
    <row r="547" spans="1:16" s="4" customFormat="1" ht="12.75">
      <c r="A547" s="36"/>
      <c r="B547" s="38"/>
      <c r="C547" s="37"/>
      <c r="D547" s="39"/>
      <c r="E547" s="19"/>
      <c r="F547" s="19"/>
      <c r="G547" s="2"/>
      <c r="H547" s="2"/>
      <c r="I547" s="2"/>
      <c r="K547" s="82"/>
      <c r="L547" s="82"/>
      <c r="M547" s="82"/>
      <c r="N547" s="82"/>
      <c r="O547" s="82"/>
      <c r="P547" s="82"/>
    </row>
    <row r="548" spans="1:16" s="4" customFormat="1" ht="12.75">
      <c r="A548" s="36"/>
      <c r="B548" s="38"/>
      <c r="C548" s="37"/>
      <c r="D548" s="39"/>
      <c r="E548" s="19"/>
      <c r="F548" s="19"/>
      <c r="G548" s="2"/>
      <c r="H548" s="2"/>
      <c r="I548" s="2"/>
      <c r="K548" s="82"/>
      <c r="L548" s="82"/>
      <c r="M548" s="82"/>
      <c r="N548" s="82"/>
      <c r="O548" s="82"/>
      <c r="P548" s="82"/>
    </row>
    <row r="549" spans="1:16" s="4" customFormat="1" ht="12.75">
      <c r="A549" s="36"/>
      <c r="B549" s="38"/>
      <c r="C549" s="37"/>
      <c r="D549" s="39"/>
      <c r="E549" s="19"/>
      <c r="F549" s="19"/>
      <c r="G549" s="2"/>
      <c r="H549" s="2"/>
      <c r="I549" s="2"/>
      <c r="K549" s="82"/>
      <c r="L549" s="82"/>
      <c r="M549" s="82"/>
      <c r="N549" s="82"/>
      <c r="O549" s="82"/>
      <c r="P549" s="82"/>
    </row>
    <row r="550" spans="1:16" s="4" customFormat="1" ht="12.75">
      <c r="A550" s="36"/>
      <c r="B550" s="38"/>
      <c r="C550" s="37"/>
      <c r="D550" s="39"/>
      <c r="E550" s="19"/>
      <c r="F550" s="19"/>
      <c r="G550" s="2"/>
      <c r="H550" s="2"/>
      <c r="I550" s="2"/>
      <c r="K550" s="82"/>
      <c r="L550" s="82"/>
      <c r="M550" s="82"/>
      <c r="N550" s="82"/>
      <c r="O550" s="82"/>
      <c r="P550" s="82"/>
    </row>
    <row r="551" spans="1:16" s="4" customFormat="1" ht="12.75">
      <c r="A551" s="36"/>
      <c r="B551" s="38"/>
      <c r="C551" s="37"/>
      <c r="D551" s="39"/>
      <c r="E551" s="19"/>
      <c r="F551" s="19"/>
      <c r="G551" s="2"/>
      <c r="H551" s="2"/>
      <c r="I551" s="2"/>
      <c r="K551" s="82"/>
      <c r="L551" s="82"/>
      <c r="M551" s="82"/>
      <c r="N551" s="82"/>
      <c r="O551" s="82"/>
      <c r="P551" s="82"/>
    </row>
    <row r="552" spans="1:16" s="4" customFormat="1" ht="12.75">
      <c r="A552" s="36"/>
      <c r="B552" s="38"/>
      <c r="C552" s="37"/>
      <c r="D552" s="39"/>
      <c r="E552" s="19"/>
      <c r="F552" s="19"/>
      <c r="G552" s="2"/>
      <c r="H552" s="2"/>
      <c r="I552" s="2"/>
      <c r="K552" s="82"/>
      <c r="L552" s="82"/>
      <c r="M552" s="82"/>
      <c r="N552" s="82"/>
      <c r="O552" s="82"/>
      <c r="P552" s="82"/>
    </row>
    <row r="553" spans="1:16" s="4" customFormat="1" ht="12.75">
      <c r="A553" s="36"/>
      <c r="B553" s="38"/>
      <c r="C553" s="37"/>
      <c r="D553" s="39"/>
      <c r="E553" s="19"/>
      <c r="F553" s="19"/>
      <c r="G553" s="2"/>
      <c r="H553" s="2"/>
      <c r="I553" s="2"/>
      <c r="K553" s="82"/>
      <c r="L553" s="82"/>
      <c r="M553" s="82"/>
      <c r="N553" s="82"/>
      <c r="O553" s="82"/>
      <c r="P553" s="82"/>
    </row>
    <row r="554" spans="1:16" s="4" customFormat="1" ht="12.75">
      <c r="A554" s="36"/>
      <c r="B554" s="38"/>
      <c r="C554" s="37"/>
      <c r="D554" s="39"/>
      <c r="E554" s="19"/>
      <c r="F554" s="19"/>
      <c r="G554" s="2"/>
      <c r="H554" s="2"/>
      <c r="I554" s="2"/>
      <c r="K554" s="82"/>
      <c r="L554" s="82"/>
      <c r="M554" s="82"/>
      <c r="N554" s="82"/>
      <c r="O554" s="82"/>
      <c r="P554" s="82"/>
    </row>
    <row r="555" spans="1:16" s="4" customFormat="1" ht="12.75">
      <c r="A555" s="36"/>
      <c r="B555" s="38"/>
      <c r="C555" s="37"/>
      <c r="D555" s="39"/>
      <c r="E555" s="19"/>
      <c r="F555" s="19"/>
      <c r="G555" s="2"/>
      <c r="H555" s="2"/>
      <c r="I555" s="2"/>
      <c r="K555" s="82"/>
      <c r="L555" s="82"/>
      <c r="M555" s="82"/>
      <c r="N555" s="82"/>
      <c r="O555" s="82"/>
      <c r="P555" s="82"/>
    </row>
    <row r="556" spans="1:16" s="4" customFormat="1" ht="12.75">
      <c r="A556" s="36"/>
      <c r="B556" s="38"/>
      <c r="C556" s="37"/>
      <c r="D556" s="39"/>
      <c r="E556" s="19"/>
      <c r="F556" s="19"/>
      <c r="G556" s="2"/>
      <c r="H556" s="2"/>
      <c r="I556" s="2"/>
      <c r="K556" s="82"/>
      <c r="L556" s="82"/>
      <c r="M556" s="82"/>
      <c r="N556" s="82"/>
      <c r="O556" s="82"/>
      <c r="P556" s="82"/>
    </row>
    <row r="557" spans="1:16" s="4" customFormat="1" ht="12.75">
      <c r="A557" s="36"/>
      <c r="B557" s="38"/>
      <c r="C557" s="37"/>
      <c r="D557" s="39"/>
      <c r="E557" s="19"/>
      <c r="F557" s="19"/>
      <c r="G557" s="2"/>
      <c r="H557" s="2"/>
      <c r="I557" s="2"/>
      <c r="K557" s="82"/>
      <c r="L557" s="82"/>
      <c r="M557" s="82"/>
      <c r="N557" s="82"/>
      <c r="O557" s="82"/>
      <c r="P557" s="82"/>
    </row>
    <row r="558" spans="1:16" s="4" customFormat="1" ht="12.75">
      <c r="A558" s="36"/>
      <c r="B558" s="38"/>
      <c r="C558" s="37"/>
      <c r="D558" s="39"/>
      <c r="E558" s="19"/>
      <c r="F558" s="19"/>
      <c r="G558" s="2"/>
      <c r="H558" s="2"/>
      <c r="I558" s="2"/>
      <c r="K558" s="82"/>
      <c r="L558" s="82"/>
      <c r="M558" s="82"/>
      <c r="N558" s="82"/>
      <c r="O558" s="82"/>
      <c r="P558" s="82"/>
    </row>
    <row r="559" spans="1:16" s="4" customFormat="1" ht="12.75">
      <c r="A559" s="36"/>
      <c r="B559" s="38"/>
      <c r="C559" s="37"/>
      <c r="D559" s="39"/>
      <c r="E559" s="19"/>
      <c r="F559" s="19"/>
      <c r="G559" s="2"/>
      <c r="H559" s="2"/>
      <c r="I559" s="2"/>
      <c r="K559" s="82"/>
      <c r="L559" s="82"/>
      <c r="M559" s="82"/>
      <c r="N559" s="82"/>
      <c r="O559" s="82"/>
      <c r="P559" s="82"/>
    </row>
    <row r="560" spans="1:16" s="4" customFormat="1" ht="12.75">
      <c r="A560" s="36"/>
      <c r="B560" s="38"/>
      <c r="C560" s="37"/>
      <c r="D560" s="39"/>
      <c r="E560" s="19"/>
      <c r="F560" s="19"/>
      <c r="G560" s="2"/>
      <c r="H560" s="2"/>
      <c r="I560" s="2"/>
      <c r="K560" s="82"/>
      <c r="L560" s="82"/>
      <c r="M560" s="82"/>
      <c r="N560" s="82"/>
      <c r="O560" s="82"/>
      <c r="P560" s="82"/>
    </row>
    <row r="561" spans="1:16" s="4" customFormat="1" ht="12.75">
      <c r="A561" s="36"/>
      <c r="B561" s="38"/>
      <c r="C561" s="37"/>
      <c r="D561" s="39"/>
      <c r="E561" s="19"/>
      <c r="F561" s="19"/>
      <c r="G561" s="2"/>
      <c r="H561" s="2"/>
      <c r="I561" s="2"/>
      <c r="K561" s="82"/>
      <c r="L561" s="82"/>
      <c r="M561" s="82"/>
      <c r="N561" s="82"/>
      <c r="O561" s="82"/>
      <c r="P561" s="82"/>
    </row>
    <row r="562" spans="1:16" s="4" customFormat="1" ht="12.75">
      <c r="A562" s="36"/>
      <c r="B562" s="38"/>
      <c r="C562" s="37"/>
      <c r="D562" s="39"/>
      <c r="E562" s="19"/>
      <c r="F562" s="19"/>
      <c r="G562" s="2"/>
      <c r="H562" s="2"/>
      <c r="I562" s="2"/>
      <c r="K562" s="82"/>
      <c r="L562" s="82"/>
      <c r="M562" s="82"/>
      <c r="N562" s="82"/>
      <c r="O562" s="82"/>
      <c r="P562" s="82"/>
    </row>
    <row r="563" spans="1:16" s="4" customFormat="1" ht="12.75">
      <c r="A563" s="36"/>
      <c r="B563" s="38"/>
      <c r="C563" s="37"/>
      <c r="D563" s="39"/>
      <c r="E563" s="19"/>
      <c r="F563" s="19"/>
      <c r="G563" s="2"/>
      <c r="H563" s="2"/>
      <c r="I563" s="2"/>
      <c r="K563" s="82"/>
      <c r="L563" s="82"/>
      <c r="M563" s="82"/>
      <c r="N563" s="82"/>
      <c r="O563" s="82"/>
      <c r="P563" s="82"/>
    </row>
    <row r="564" spans="1:16" s="4" customFormat="1" ht="12.75">
      <c r="A564" s="36"/>
      <c r="B564" s="38"/>
      <c r="C564" s="37"/>
      <c r="D564" s="39"/>
      <c r="E564" s="19"/>
      <c r="F564" s="19"/>
      <c r="G564" s="2"/>
      <c r="H564" s="2"/>
      <c r="I564" s="2"/>
      <c r="K564" s="82"/>
      <c r="L564" s="82"/>
      <c r="M564" s="82"/>
      <c r="N564" s="82"/>
      <c r="O564" s="82"/>
      <c r="P564" s="82"/>
    </row>
    <row r="565" spans="1:16" s="4" customFormat="1" ht="12.75">
      <c r="A565" s="36"/>
      <c r="B565" s="38"/>
      <c r="C565" s="37"/>
      <c r="D565" s="39"/>
      <c r="E565" s="19"/>
      <c r="F565" s="19"/>
      <c r="G565" s="2"/>
      <c r="H565" s="2"/>
      <c r="I565" s="2"/>
      <c r="K565" s="82"/>
      <c r="L565" s="82"/>
      <c r="M565" s="82"/>
      <c r="N565" s="82"/>
      <c r="O565" s="82"/>
      <c r="P565" s="82"/>
    </row>
    <row r="566" spans="1:16" s="4" customFormat="1" ht="12.75">
      <c r="A566" s="36"/>
      <c r="B566" s="38"/>
      <c r="C566" s="37"/>
      <c r="D566" s="39"/>
      <c r="E566" s="19"/>
      <c r="F566" s="19"/>
      <c r="G566" s="2"/>
      <c r="H566" s="2"/>
      <c r="I566" s="2"/>
      <c r="K566" s="82"/>
      <c r="L566" s="82"/>
      <c r="M566" s="82"/>
      <c r="N566" s="82"/>
      <c r="O566" s="82"/>
      <c r="P566" s="82"/>
    </row>
    <row r="567" spans="1:16" s="4" customFormat="1" ht="12.75">
      <c r="A567" s="36"/>
      <c r="B567" s="38"/>
      <c r="C567" s="37"/>
      <c r="D567" s="39"/>
      <c r="E567" s="19"/>
      <c r="F567" s="19"/>
      <c r="G567" s="2"/>
      <c r="H567" s="2"/>
      <c r="I567" s="2"/>
      <c r="K567" s="82"/>
      <c r="L567" s="82"/>
      <c r="M567" s="82"/>
      <c r="N567" s="82"/>
      <c r="O567" s="82"/>
      <c r="P567" s="82"/>
    </row>
    <row r="568" spans="1:16" s="4" customFormat="1" ht="12.75">
      <c r="A568" s="36"/>
      <c r="B568" s="38"/>
      <c r="C568" s="37"/>
      <c r="D568" s="39"/>
      <c r="E568" s="19"/>
      <c r="F568" s="19"/>
      <c r="G568" s="2"/>
      <c r="H568" s="2"/>
      <c r="I568" s="2"/>
      <c r="K568" s="82"/>
      <c r="L568" s="82"/>
      <c r="M568" s="82"/>
      <c r="N568" s="82"/>
      <c r="O568" s="82"/>
      <c r="P568" s="82"/>
    </row>
    <row r="569" spans="1:16" s="4" customFormat="1" ht="12.75">
      <c r="A569" s="36"/>
      <c r="B569" s="38"/>
      <c r="C569" s="37"/>
      <c r="D569" s="39"/>
      <c r="E569" s="19"/>
      <c r="F569" s="19"/>
      <c r="G569" s="2"/>
      <c r="H569" s="2"/>
      <c r="I569" s="2"/>
      <c r="K569" s="82"/>
      <c r="L569" s="82"/>
      <c r="M569" s="82"/>
      <c r="N569" s="82"/>
      <c r="O569" s="82"/>
      <c r="P569" s="82"/>
    </row>
    <row r="570" spans="1:16" s="4" customFormat="1" ht="12.75">
      <c r="A570" s="36"/>
      <c r="B570" s="38"/>
      <c r="C570" s="37"/>
      <c r="D570" s="39"/>
      <c r="E570" s="19"/>
      <c r="F570" s="19"/>
      <c r="G570" s="2"/>
      <c r="H570" s="2"/>
      <c r="I570" s="2"/>
      <c r="K570" s="82"/>
      <c r="L570" s="82"/>
      <c r="M570" s="82"/>
      <c r="N570" s="82"/>
      <c r="O570" s="82"/>
      <c r="P570" s="82"/>
    </row>
    <row r="571" spans="1:16" s="4" customFormat="1" ht="12.75">
      <c r="A571" s="36"/>
      <c r="B571" s="38"/>
      <c r="C571" s="37"/>
      <c r="D571" s="39"/>
      <c r="E571" s="19"/>
      <c r="F571" s="19"/>
      <c r="G571" s="2"/>
      <c r="H571" s="2"/>
      <c r="I571" s="2"/>
      <c r="K571" s="82"/>
      <c r="L571" s="82"/>
      <c r="M571" s="82"/>
      <c r="N571" s="82"/>
      <c r="O571" s="82"/>
      <c r="P571" s="82"/>
    </row>
    <row r="572" spans="1:16" s="4" customFormat="1" ht="12.75">
      <c r="A572" s="36"/>
      <c r="B572" s="38"/>
      <c r="C572" s="37"/>
      <c r="D572" s="39"/>
      <c r="E572" s="19"/>
      <c r="F572" s="19"/>
      <c r="G572" s="2"/>
      <c r="H572" s="2"/>
      <c r="I572" s="2"/>
      <c r="K572" s="82"/>
      <c r="L572" s="82"/>
      <c r="M572" s="82"/>
      <c r="N572" s="82"/>
      <c r="O572" s="82"/>
      <c r="P572" s="82"/>
    </row>
    <row r="573" spans="1:16" s="4" customFormat="1" ht="12.75">
      <c r="A573" s="36"/>
      <c r="B573" s="38"/>
      <c r="C573" s="37"/>
      <c r="D573" s="39"/>
      <c r="E573" s="19"/>
      <c r="F573" s="19"/>
      <c r="G573" s="2"/>
      <c r="H573" s="2"/>
      <c r="I573" s="2"/>
      <c r="K573" s="82"/>
      <c r="L573" s="82"/>
      <c r="M573" s="82"/>
      <c r="N573" s="82"/>
      <c r="O573" s="82"/>
      <c r="P573" s="82"/>
    </row>
    <row r="574" spans="1:16" s="4" customFormat="1" ht="12.75">
      <c r="A574" s="36"/>
      <c r="B574" s="38"/>
      <c r="C574" s="37"/>
      <c r="D574" s="39"/>
      <c r="E574" s="19"/>
      <c r="F574" s="19"/>
      <c r="G574" s="2"/>
      <c r="H574" s="2"/>
      <c r="I574" s="2"/>
      <c r="K574" s="82"/>
      <c r="L574" s="82"/>
      <c r="M574" s="82"/>
      <c r="N574" s="82"/>
      <c r="O574" s="82"/>
      <c r="P574" s="82"/>
    </row>
    <row r="575" spans="1:16" s="4" customFormat="1" ht="12.75">
      <c r="A575" s="36"/>
      <c r="B575" s="38"/>
      <c r="C575" s="37"/>
      <c r="D575" s="39"/>
      <c r="E575" s="19"/>
      <c r="F575" s="19"/>
      <c r="G575" s="2"/>
      <c r="H575" s="2"/>
      <c r="I575" s="2"/>
      <c r="K575" s="82"/>
      <c r="L575" s="82"/>
      <c r="M575" s="82"/>
      <c r="N575" s="82"/>
      <c r="O575" s="82"/>
      <c r="P575" s="82"/>
    </row>
    <row r="576" spans="1:16" s="4" customFormat="1" ht="12.75">
      <c r="A576" s="36"/>
      <c r="B576" s="38"/>
      <c r="C576" s="37"/>
      <c r="D576" s="39"/>
      <c r="E576" s="19"/>
      <c r="F576" s="19"/>
      <c r="G576" s="2"/>
      <c r="H576" s="2"/>
      <c r="I576" s="2"/>
      <c r="K576" s="82"/>
      <c r="L576" s="82"/>
      <c r="M576" s="82"/>
      <c r="N576" s="82"/>
      <c r="O576" s="82"/>
      <c r="P576" s="82"/>
    </row>
    <row r="577" spans="1:16" s="4" customFormat="1" ht="12.75">
      <c r="A577" s="36"/>
      <c r="B577" s="38"/>
      <c r="C577" s="37"/>
      <c r="D577" s="39"/>
      <c r="E577" s="19"/>
      <c r="F577" s="19"/>
      <c r="G577" s="2"/>
      <c r="H577" s="2"/>
      <c r="I577" s="2"/>
      <c r="K577" s="82"/>
      <c r="L577" s="82"/>
      <c r="M577" s="82"/>
      <c r="N577" s="82"/>
      <c r="O577" s="82"/>
      <c r="P577" s="82"/>
    </row>
    <row r="578" spans="1:16" s="4" customFormat="1" ht="12.75">
      <c r="A578" s="36"/>
      <c r="B578" s="38"/>
      <c r="C578" s="37"/>
      <c r="D578" s="39"/>
      <c r="E578" s="19"/>
      <c r="F578" s="19"/>
      <c r="G578" s="2"/>
      <c r="H578" s="2"/>
      <c r="I578" s="2"/>
      <c r="K578" s="82"/>
      <c r="L578" s="82"/>
      <c r="M578" s="82"/>
      <c r="N578" s="82"/>
      <c r="O578" s="82"/>
      <c r="P578" s="82"/>
    </row>
    <row r="579" spans="1:16" s="4" customFormat="1" ht="12.75">
      <c r="A579" s="36"/>
      <c r="B579" s="38"/>
      <c r="C579" s="37"/>
      <c r="D579" s="39"/>
      <c r="E579" s="19"/>
      <c r="F579" s="19"/>
      <c r="G579" s="2"/>
      <c r="H579" s="2"/>
      <c r="I579" s="2"/>
      <c r="K579" s="82"/>
      <c r="L579" s="82"/>
      <c r="M579" s="82"/>
      <c r="N579" s="82"/>
      <c r="O579" s="82"/>
      <c r="P579" s="82"/>
    </row>
    <row r="580" spans="1:16" s="4" customFormat="1" ht="12.75">
      <c r="A580" s="36"/>
      <c r="B580" s="38"/>
      <c r="C580" s="37"/>
      <c r="D580" s="39"/>
      <c r="E580" s="19"/>
      <c r="F580" s="19"/>
      <c r="G580" s="2"/>
      <c r="H580" s="2"/>
      <c r="I580" s="2"/>
      <c r="K580" s="82"/>
      <c r="L580" s="82"/>
      <c r="M580" s="82"/>
      <c r="N580" s="82"/>
      <c r="O580" s="82"/>
      <c r="P580" s="82"/>
    </row>
    <row r="581" spans="1:16" s="4" customFormat="1" ht="12.75">
      <c r="A581" s="36"/>
      <c r="B581" s="38"/>
      <c r="C581" s="37"/>
      <c r="D581" s="39"/>
      <c r="E581" s="19"/>
      <c r="F581" s="19"/>
      <c r="G581" s="2"/>
      <c r="H581" s="2"/>
      <c r="I581" s="2"/>
      <c r="K581" s="82"/>
      <c r="L581" s="82"/>
      <c r="M581" s="82"/>
      <c r="N581" s="82"/>
      <c r="O581" s="82"/>
      <c r="P581" s="82"/>
    </row>
    <row r="582" spans="1:16" s="4" customFormat="1" ht="12.75">
      <c r="A582" s="36"/>
      <c r="B582" s="38"/>
      <c r="C582" s="37"/>
      <c r="D582" s="39"/>
      <c r="E582" s="19"/>
      <c r="F582" s="19"/>
      <c r="G582" s="2"/>
      <c r="H582" s="2"/>
      <c r="I582" s="2"/>
      <c r="K582" s="82"/>
      <c r="L582" s="82"/>
      <c r="M582" s="82"/>
      <c r="N582" s="82"/>
      <c r="O582" s="82"/>
      <c r="P582" s="82"/>
    </row>
    <row r="583" spans="1:16" s="4" customFormat="1" ht="12.75">
      <c r="A583" s="36"/>
      <c r="B583" s="38"/>
      <c r="C583" s="37"/>
      <c r="D583" s="39"/>
      <c r="E583" s="19"/>
      <c r="F583" s="19"/>
      <c r="G583" s="2"/>
      <c r="H583" s="2"/>
      <c r="I583" s="2"/>
      <c r="K583" s="82"/>
      <c r="L583" s="82"/>
      <c r="M583" s="82"/>
      <c r="N583" s="82"/>
      <c r="O583" s="82"/>
      <c r="P583" s="82"/>
    </row>
    <row r="584" spans="1:16" s="4" customFormat="1" ht="12.75">
      <c r="A584" s="36"/>
      <c r="B584" s="38"/>
      <c r="C584" s="37"/>
      <c r="D584" s="39"/>
      <c r="E584" s="19"/>
      <c r="F584" s="19"/>
      <c r="G584" s="2"/>
      <c r="H584" s="2"/>
      <c r="I584" s="2"/>
      <c r="K584" s="82"/>
      <c r="L584" s="82"/>
      <c r="M584" s="82"/>
      <c r="N584" s="82"/>
      <c r="O584" s="82"/>
      <c r="P584" s="82"/>
    </row>
    <row r="585" spans="1:16" s="4" customFormat="1" ht="12.75">
      <c r="A585" s="36"/>
      <c r="B585" s="38"/>
      <c r="C585" s="37"/>
      <c r="D585" s="39"/>
      <c r="E585" s="19"/>
      <c r="F585" s="19"/>
      <c r="G585" s="2"/>
      <c r="H585" s="2"/>
      <c r="I585" s="2"/>
      <c r="K585" s="82"/>
      <c r="L585" s="82"/>
      <c r="M585" s="82"/>
      <c r="N585" s="82"/>
      <c r="O585" s="82"/>
      <c r="P585" s="82"/>
    </row>
    <row r="586" spans="1:16" s="4" customFormat="1" ht="12.75">
      <c r="A586" s="36"/>
      <c r="B586" s="38"/>
      <c r="C586" s="37"/>
      <c r="D586" s="39"/>
      <c r="E586" s="19"/>
      <c r="F586" s="19"/>
      <c r="G586" s="2"/>
      <c r="H586" s="2"/>
      <c r="I586" s="2"/>
      <c r="K586" s="82"/>
      <c r="L586" s="82"/>
      <c r="M586" s="82"/>
      <c r="N586" s="82"/>
      <c r="O586" s="82"/>
      <c r="P586" s="82"/>
    </row>
    <row r="587" spans="1:16" s="4" customFormat="1" ht="12.75">
      <c r="A587" s="36"/>
      <c r="B587" s="38"/>
      <c r="C587" s="37"/>
      <c r="D587" s="39"/>
      <c r="E587" s="19"/>
      <c r="F587" s="19"/>
      <c r="G587" s="2"/>
      <c r="H587" s="2"/>
      <c r="I587" s="2"/>
      <c r="K587" s="82"/>
      <c r="L587" s="82"/>
      <c r="M587" s="82"/>
      <c r="N587" s="82"/>
      <c r="O587" s="82"/>
      <c r="P587" s="82"/>
    </row>
    <row r="588" spans="1:16" s="4" customFormat="1" ht="12.75">
      <c r="A588" s="36"/>
      <c r="B588" s="38"/>
      <c r="C588" s="37"/>
      <c r="D588" s="39"/>
      <c r="E588" s="19"/>
      <c r="F588" s="19"/>
      <c r="G588" s="2"/>
      <c r="H588" s="2"/>
      <c r="I588" s="2"/>
      <c r="K588" s="82"/>
      <c r="L588" s="82"/>
      <c r="M588" s="82"/>
      <c r="N588" s="82"/>
      <c r="O588" s="82"/>
      <c r="P588" s="82"/>
    </row>
    <row r="589" spans="1:16" s="4" customFormat="1" ht="12.75">
      <c r="A589" s="36"/>
      <c r="B589" s="38"/>
      <c r="C589" s="37"/>
      <c r="D589" s="39"/>
      <c r="E589" s="19"/>
      <c r="F589" s="19"/>
      <c r="G589" s="2"/>
      <c r="H589" s="2"/>
      <c r="I589" s="2"/>
      <c r="K589" s="82"/>
      <c r="L589" s="82"/>
      <c r="M589" s="82"/>
      <c r="N589" s="82"/>
      <c r="O589" s="82"/>
      <c r="P589" s="82"/>
    </row>
    <row r="590" spans="1:16" s="4" customFormat="1" ht="12.75">
      <c r="A590" s="36"/>
      <c r="B590" s="38"/>
      <c r="C590" s="37"/>
      <c r="D590" s="39"/>
      <c r="E590" s="19"/>
      <c r="F590" s="19"/>
      <c r="G590" s="2"/>
      <c r="H590" s="2"/>
      <c r="I590" s="2"/>
      <c r="K590" s="82"/>
      <c r="L590" s="82"/>
      <c r="M590" s="82"/>
      <c r="N590" s="82"/>
      <c r="O590" s="82"/>
      <c r="P590" s="82"/>
    </row>
    <row r="591" spans="1:16" s="4" customFormat="1" ht="12.75">
      <c r="A591" s="36"/>
      <c r="B591" s="38"/>
      <c r="C591" s="37"/>
      <c r="D591" s="39"/>
      <c r="E591" s="19"/>
      <c r="F591" s="19"/>
      <c r="G591" s="2"/>
      <c r="H591" s="2"/>
      <c r="I591" s="2"/>
      <c r="K591" s="82"/>
      <c r="L591" s="82"/>
      <c r="M591" s="82"/>
      <c r="N591" s="82"/>
      <c r="O591" s="82"/>
      <c r="P591" s="82"/>
    </row>
    <row r="592" spans="1:16" s="4" customFormat="1" ht="12.75">
      <c r="A592" s="36"/>
      <c r="B592" s="38"/>
      <c r="C592" s="37"/>
      <c r="D592" s="39"/>
      <c r="E592" s="19"/>
      <c r="F592" s="19"/>
      <c r="G592" s="2"/>
      <c r="H592" s="2"/>
      <c r="I592" s="2"/>
      <c r="K592" s="82"/>
      <c r="L592" s="82"/>
      <c r="M592" s="82"/>
      <c r="N592" s="82"/>
      <c r="O592" s="82"/>
      <c r="P592" s="82"/>
    </row>
    <row r="593" spans="1:16" s="4" customFormat="1" ht="12.75">
      <c r="A593" s="36"/>
      <c r="B593" s="38"/>
      <c r="C593" s="37"/>
      <c r="D593" s="39"/>
      <c r="E593" s="19"/>
      <c r="F593" s="19"/>
      <c r="G593" s="2"/>
      <c r="H593" s="2"/>
      <c r="I593" s="2"/>
      <c r="K593" s="82"/>
      <c r="L593" s="82"/>
      <c r="M593" s="82"/>
      <c r="N593" s="82"/>
      <c r="O593" s="82"/>
      <c r="P593" s="82"/>
    </row>
    <row r="594" spans="1:16" s="4" customFormat="1" ht="12.75">
      <c r="A594" s="36"/>
      <c r="B594" s="38"/>
      <c r="C594" s="37"/>
      <c r="D594" s="39"/>
      <c r="E594" s="19"/>
      <c r="F594" s="19"/>
      <c r="G594" s="2"/>
      <c r="H594" s="2"/>
      <c r="I594" s="2"/>
      <c r="K594" s="82"/>
      <c r="L594" s="82"/>
      <c r="M594" s="82"/>
      <c r="N594" s="82"/>
      <c r="O594" s="82"/>
      <c r="P594" s="82"/>
    </row>
    <row r="595" spans="1:16" s="4" customFormat="1" ht="12.75">
      <c r="A595" s="36"/>
      <c r="B595" s="38"/>
      <c r="C595" s="37"/>
      <c r="D595" s="39"/>
      <c r="E595" s="19"/>
      <c r="F595" s="19"/>
      <c r="G595" s="2"/>
      <c r="H595" s="2"/>
      <c r="I595" s="2"/>
      <c r="K595" s="82"/>
      <c r="L595" s="82"/>
      <c r="M595" s="82"/>
      <c r="N595" s="82"/>
      <c r="O595" s="82"/>
      <c r="P595" s="82"/>
    </row>
    <row r="596" spans="1:16" s="4" customFormat="1" ht="12.75">
      <c r="A596" s="36"/>
      <c r="B596" s="38"/>
      <c r="C596" s="37"/>
      <c r="D596" s="39"/>
      <c r="E596" s="19"/>
      <c r="F596" s="19"/>
      <c r="G596" s="2"/>
      <c r="H596" s="2"/>
      <c r="I596" s="2"/>
      <c r="K596" s="82"/>
      <c r="L596" s="82"/>
      <c r="M596" s="82"/>
      <c r="N596" s="82"/>
      <c r="O596" s="82"/>
      <c r="P596" s="82"/>
    </row>
    <row r="597" spans="1:16" s="4" customFormat="1" ht="12.75">
      <c r="A597" s="36"/>
      <c r="B597" s="38"/>
      <c r="C597" s="37"/>
      <c r="D597" s="39"/>
      <c r="E597" s="19"/>
      <c r="F597" s="19"/>
      <c r="G597" s="2"/>
      <c r="H597" s="2"/>
      <c r="I597" s="2"/>
      <c r="K597" s="82"/>
      <c r="L597" s="82"/>
      <c r="M597" s="82"/>
      <c r="N597" s="82"/>
      <c r="O597" s="82"/>
      <c r="P597" s="82"/>
    </row>
    <row r="598" spans="1:16" s="4" customFormat="1" ht="12.75">
      <c r="A598" s="36"/>
      <c r="B598" s="38"/>
      <c r="C598" s="37"/>
      <c r="D598" s="39"/>
      <c r="E598" s="19"/>
      <c r="F598" s="19"/>
      <c r="G598" s="2"/>
      <c r="H598" s="2"/>
      <c r="I598" s="2"/>
      <c r="K598" s="82"/>
      <c r="L598" s="82"/>
      <c r="M598" s="82"/>
      <c r="N598" s="82"/>
      <c r="O598" s="82"/>
      <c r="P598" s="82"/>
    </row>
    <row r="599" spans="1:16" s="4" customFormat="1" ht="12.75">
      <c r="A599" s="36"/>
      <c r="B599" s="38"/>
      <c r="C599" s="37"/>
      <c r="D599" s="39"/>
      <c r="E599" s="19"/>
      <c r="F599" s="19"/>
      <c r="G599" s="2"/>
      <c r="H599" s="2"/>
      <c r="I599" s="2"/>
      <c r="K599" s="82"/>
      <c r="L599" s="82"/>
      <c r="M599" s="82"/>
      <c r="N599" s="82"/>
      <c r="O599" s="82"/>
      <c r="P599" s="82"/>
    </row>
    <row r="600" spans="1:16" s="4" customFormat="1" ht="12.75">
      <c r="A600" s="36"/>
      <c r="B600" s="38"/>
      <c r="C600" s="37"/>
      <c r="D600" s="39"/>
      <c r="E600" s="19"/>
      <c r="F600" s="19"/>
      <c r="G600" s="2"/>
      <c r="H600" s="2"/>
      <c r="I600" s="2"/>
      <c r="K600" s="82"/>
      <c r="L600" s="82"/>
      <c r="M600" s="82"/>
      <c r="N600" s="82"/>
      <c r="O600" s="82"/>
      <c r="P600" s="82"/>
    </row>
    <row r="601" spans="1:16" s="4" customFormat="1" ht="12.75">
      <c r="A601" s="36"/>
      <c r="B601" s="38"/>
      <c r="C601" s="37"/>
      <c r="D601" s="39"/>
      <c r="E601" s="19"/>
      <c r="F601" s="19"/>
      <c r="G601" s="2"/>
      <c r="H601" s="2"/>
      <c r="I601" s="2"/>
      <c r="K601" s="82"/>
      <c r="L601" s="82"/>
      <c r="M601" s="82"/>
      <c r="N601" s="82"/>
      <c r="O601" s="82"/>
      <c r="P601" s="82"/>
    </row>
    <row r="602" spans="1:16" s="4" customFormat="1" ht="12.75">
      <c r="A602" s="36"/>
      <c r="B602" s="38"/>
      <c r="C602" s="37"/>
      <c r="D602" s="39"/>
      <c r="E602" s="19"/>
      <c r="F602" s="19"/>
      <c r="G602" s="2"/>
      <c r="H602" s="2"/>
      <c r="I602" s="2"/>
      <c r="K602" s="82"/>
      <c r="L602" s="82"/>
      <c r="M602" s="82"/>
      <c r="N602" s="82"/>
      <c r="O602" s="82"/>
      <c r="P602" s="82"/>
    </row>
    <row r="603" spans="1:16" s="4" customFormat="1" ht="12.75">
      <c r="A603" s="36"/>
      <c r="B603" s="38"/>
      <c r="C603" s="37"/>
      <c r="D603" s="39"/>
      <c r="E603" s="19"/>
      <c r="F603" s="19"/>
      <c r="G603" s="2"/>
      <c r="H603" s="2"/>
      <c r="I603" s="2"/>
      <c r="K603" s="82"/>
      <c r="L603" s="82"/>
      <c r="M603" s="82"/>
      <c r="N603" s="82"/>
      <c r="O603" s="82"/>
      <c r="P603" s="82"/>
    </row>
    <row r="604" spans="1:16" s="4" customFormat="1" ht="12.75">
      <c r="A604" s="36"/>
      <c r="B604" s="38"/>
      <c r="C604" s="37"/>
      <c r="D604" s="39"/>
      <c r="E604" s="19"/>
      <c r="F604" s="19"/>
      <c r="G604" s="2"/>
      <c r="H604" s="2"/>
      <c r="I604" s="2"/>
      <c r="K604" s="82"/>
      <c r="L604" s="82"/>
      <c r="M604" s="82"/>
      <c r="N604" s="82"/>
      <c r="O604" s="82"/>
      <c r="P604" s="82"/>
    </row>
    <row r="605" spans="1:16" s="4" customFormat="1" ht="12.75">
      <c r="A605" s="36"/>
      <c r="B605" s="38"/>
      <c r="C605" s="37"/>
      <c r="D605" s="39"/>
      <c r="E605" s="19"/>
      <c r="F605" s="19"/>
      <c r="G605" s="2"/>
      <c r="H605" s="2"/>
      <c r="I605" s="2"/>
      <c r="K605" s="82"/>
      <c r="L605" s="82"/>
      <c r="M605" s="82"/>
      <c r="N605" s="82"/>
      <c r="O605" s="82"/>
      <c r="P605" s="82"/>
    </row>
    <row r="606" spans="1:16" s="4" customFormat="1" ht="12.75">
      <c r="A606" s="36"/>
      <c r="B606" s="38"/>
      <c r="C606" s="37"/>
      <c r="D606" s="39"/>
      <c r="E606" s="19"/>
      <c r="F606" s="19"/>
      <c r="G606" s="2"/>
      <c r="H606" s="2"/>
      <c r="I606" s="2"/>
      <c r="K606" s="82"/>
      <c r="L606" s="82"/>
      <c r="M606" s="82"/>
      <c r="N606" s="82"/>
      <c r="O606" s="82"/>
      <c r="P606" s="82"/>
    </row>
    <row r="607" spans="1:16" s="4" customFormat="1" ht="12.75">
      <c r="A607" s="36"/>
      <c r="B607" s="38"/>
      <c r="C607" s="37"/>
      <c r="D607" s="39"/>
      <c r="E607" s="19"/>
      <c r="F607" s="19"/>
      <c r="G607" s="2"/>
      <c r="H607" s="2"/>
      <c r="I607" s="2"/>
      <c r="K607" s="82"/>
      <c r="L607" s="82"/>
      <c r="M607" s="82"/>
      <c r="N607" s="82"/>
      <c r="O607" s="82"/>
      <c r="P607" s="82"/>
    </row>
    <row r="608" spans="1:16" s="4" customFormat="1" ht="12.75">
      <c r="A608" s="36"/>
      <c r="B608" s="38"/>
      <c r="C608" s="37"/>
      <c r="D608" s="39"/>
      <c r="E608" s="19"/>
      <c r="F608" s="19"/>
      <c r="G608" s="2"/>
      <c r="H608" s="2"/>
      <c r="I608" s="2"/>
      <c r="K608" s="82"/>
      <c r="L608" s="82"/>
      <c r="M608" s="82"/>
      <c r="N608" s="82"/>
      <c r="O608" s="82"/>
      <c r="P608" s="82"/>
    </row>
    <row r="609" spans="1:16" s="4" customFormat="1" ht="12.75">
      <c r="A609" s="36"/>
      <c r="B609" s="38"/>
      <c r="C609" s="37"/>
      <c r="D609" s="39"/>
      <c r="E609" s="19"/>
      <c r="F609" s="19"/>
      <c r="G609" s="2"/>
      <c r="H609" s="2"/>
      <c r="I609" s="2"/>
      <c r="K609" s="82"/>
      <c r="L609" s="82"/>
      <c r="M609" s="82"/>
      <c r="N609" s="82"/>
      <c r="O609" s="82"/>
      <c r="P609" s="82"/>
    </row>
    <row r="610" spans="1:16" s="4" customFormat="1" ht="12.75">
      <c r="A610" s="36"/>
      <c r="B610" s="38"/>
      <c r="C610" s="37"/>
      <c r="D610" s="39"/>
      <c r="E610" s="19"/>
      <c r="F610" s="19"/>
      <c r="G610" s="2"/>
      <c r="H610" s="2"/>
      <c r="I610" s="2"/>
      <c r="K610" s="82"/>
      <c r="L610" s="82"/>
      <c r="M610" s="82"/>
      <c r="N610" s="82"/>
      <c r="O610" s="82"/>
      <c r="P610" s="82"/>
    </row>
    <row r="611" spans="1:16" s="4" customFormat="1" ht="12.75">
      <c r="A611" s="36"/>
      <c r="B611" s="38"/>
      <c r="C611" s="37"/>
      <c r="D611" s="39"/>
      <c r="E611" s="19"/>
      <c r="F611" s="19"/>
      <c r="G611" s="2"/>
      <c r="H611" s="2"/>
      <c r="I611" s="2"/>
      <c r="K611" s="82"/>
      <c r="L611" s="82"/>
      <c r="M611" s="82"/>
      <c r="N611" s="82"/>
      <c r="O611" s="82"/>
      <c r="P611" s="82"/>
    </row>
    <row r="612" spans="1:16" s="4" customFormat="1" ht="12.75">
      <c r="A612" s="36"/>
      <c r="B612" s="38"/>
      <c r="C612" s="37"/>
      <c r="D612" s="39"/>
      <c r="E612" s="19"/>
      <c r="F612" s="19"/>
      <c r="G612" s="2"/>
      <c r="H612" s="2"/>
      <c r="I612" s="2"/>
      <c r="K612" s="82"/>
      <c r="L612" s="82"/>
      <c r="M612" s="82"/>
      <c r="N612" s="82"/>
      <c r="O612" s="82"/>
      <c r="P612" s="82"/>
    </row>
    <row r="613" spans="1:16" s="4" customFormat="1" ht="12.75">
      <c r="A613" s="36"/>
      <c r="B613" s="38"/>
      <c r="C613" s="37"/>
      <c r="D613" s="39"/>
      <c r="E613" s="19"/>
      <c r="F613" s="19"/>
      <c r="G613" s="2"/>
      <c r="H613" s="2"/>
      <c r="I613" s="2"/>
      <c r="K613" s="82"/>
      <c r="L613" s="82"/>
      <c r="M613" s="82"/>
      <c r="N613" s="82"/>
      <c r="O613" s="82"/>
      <c r="P613" s="82"/>
    </row>
    <row r="614" spans="1:16" s="4" customFormat="1" ht="12.75">
      <c r="A614" s="36"/>
      <c r="B614" s="38"/>
      <c r="C614" s="37"/>
      <c r="D614" s="39"/>
      <c r="E614" s="19"/>
      <c r="F614" s="19"/>
      <c r="G614" s="2"/>
      <c r="H614" s="2"/>
      <c r="I614" s="2"/>
      <c r="K614" s="82"/>
      <c r="L614" s="82"/>
      <c r="M614" s="82"/>
      <c r="N614" s="82"/>
      <c r="O614" s="82"/>
      <c r="P614" s="82"/>
    </row>
    <row r="615" spans="1:16" s="4" customFormat="1" ht="12.75">
      <c r="A615" s="36"/>
      <c r="B615" s="38"/>
      <c r="C615" s="37"/>
      <c r="D615" s="39"/>
      <c r="E615" s="19"/>
      <c r="F615" s="19"/>
      <c r="G615" s="2"/>
      <c r="H615" s="2"/>
      <c r="I615" s="2"/>
      <c r="K615" s="82"/>
      <c r="L615" s="82"/>
      <c r="M615" s="82"/>
      <c r="N615" s="82"/>
      <c r="O615" s="82"/>
      <c r="P615" s="82"/>
    </row>
    <row r="616" spans="1:16" s="4" customFormat="1" ht="12.75">
      <c r="A616" s="36"/>
      <c r="B616" s="38"/>
      <c r="C616" s="37"/>
      <c r="D616" s="39"/>
      <c r="E616" s="19"/>
      <c r="F616" s="19"/>
      <c r="G616" s="2"/>
      <c r="H616" s="2"/>
      <c r="I616" s="2"/>
      <c r="K616" s="82"/>
      <c r="L616" s="82"/>
      <c r="M616" s="82"/>
      <c r="N616" s="82"/>
      <c r="O616" s="82"/>
      <c r="P616" s="82"/>
    </row>
    <row r="617" spans="1:16" s="4" customFormat="1" ht="12.75">
      <c r="A617" s="36"/>
      <c r="B617" s="38"/>
      <c r="C617" s="37"/>
      <c r="D617" s="39"/>
      <c r="E617" s="19"/>
      <c r="F617" s="19"/>
      <c r="G617" s="2"/>
      <c r="H617" s="2"/>
      <c r="I617" s="2"/>
      <c r="K617" s="82"/>
      <c r="L617" s="82"/>
      <c r="M617" s="82"/>
      <c r="N617" s="82"/>
      <c r="O617" s="82"/>
      <c r="P617" s="82"/>
    </row>
    <row r="618" spans="1:16" s="4" customFormat="1" ht="12.75">
      <c r="A618" s="36"/>
      <c r="B618" s="38"/>
      <c r="C618" s="37"/>
      <c r="D618" s="39"/>
      <c r="E618" s="19"/>
      <c r="F618" s="19"/>
      <c r="G618" s="2"/>
      <c r="H618" s="2"/>
      <c r="I618" s="2"/>
      <c r="K618" s="82"/>
      <c r="L618" s="82"/>
      <c r="M618" s="82"/>
      <c r="N618" s="82"/>
      <c r="O618" s="82"/>
      <c r="P618" s="82"/>
    </row>
    <row r="619" spans="1:16" s="4" customFormat="1" ht="12.75">
      <c r="A619" s="36"/>
      <c r="B619" s="38"/>
      <c r="C619" s="37"/>
      <c r="D619" s="39"/>
      <c r="E619" s="19"/>
      <c r="F619" s="19"/>
      <c r="G619" s="2"/>
      <c r="H619" s="2"/>
      <c r="I619" s="2"/>
      <c r="K619" s="82"/>
      <c r="L619" s="82"/>
      <c r="M619" s="82"/>
      <c r="N619" s="82"/>
      <c r="O619" s="82"/>
      <c r="P619" s="82"/>
    </row>
    <row r="620" spans="1:16" s="4" customFormat="1" ht="12.75">
      <c r="A620" s="36"/>
      <c r="B620" s="38"/>
      <c r="C620" s="37"/>
      <c r="D620" s="39"/>
      <c r="E620" s="19"/>
      <c r="F620" s="19"/>
      <c r="G620" s="2"/>
      <c r="H620" s="2"/>
      <c r="I620" s="2"/>
      <c r="K620" s="82"/>
      <c r="L620" s="82"/>
      <c r="M620" s="82"/>
      <c r="N620" s="82"/>
      <c r="O620" s="82"/>
      <c r="P620" s="82"/>
    </row>
    <row r="621" spans="1:16" s="4" customFormat="1" ht="12.75">
      <c r="A621" s="36"/>
      <c r="B621" s="38"/>
      <c r="C621" s="37"/>
      <c r="D621" s="39"/>
      <c r="E621" s="19"/>
      <c r="F621" s="19"/>
      <c r="G621" s="2"/>
      <c r="H621" s="2"/>
      <c r="I621" s="2"/>
      <c r="K621" s="82"/>
      <c r="L621" s="82"/>
      <c r="M621" s="82"/>
      <c r="N621" s="82"/>
      <c r="O621" s="82"/>
      <c r="P621" s="82"/>
    </row>
    <row r="622" spans="1:16" s="4" customFormat="1" ht="12.75">
      <c r="A622" s="36"/>
      <c r="B622" s="38"/>
      <c r="C622" s="37"/>
      <c r="D622" s="39"/>
      <c r="E622" s="19"/>
      <c r="F622" s="19"/>
      <c r="G622" s="2"/>
      <c r="H622" s="2"/>
      <c r="I622" s="2"/>
      <c r="K622" s="82"/>
      <c r="L622" s="82"/>
      <c r="M622" s="82"/>
      <c r="N622" s="82"/>
      <c r="O622" s="82"/>
      <c r="P622" s="82"/>
    </row>
    <row r="623" spans="1:16" s="4" customFormat="1" ht="12.75">
      <c r="A623" s="36"/>
      <c r="B623" s="38"/>
      <c r="C623" s="37"/>
      <c r="D623" s="39"/>
      <c r="E623" s="19"/>
      <c r="F623" s="19"/>
      <c r="G623" s="2"/>
      <c r="H623" s="2"/>
      <c r="I623" s="2"/>
      <c r="K623" s="82"/>
      <c r="L623" s="82"/>
      <c r="M623" s="82"/>
      <c r="N623" s="82"/>
      <c r="O623" s="82"/>
      <c r="P623" s="82"/>
    </row>
    <row r="624" spans="1:16" s="4" customFormat="1" ht="12.75">
      <c r="A624" s="36"/>
      <c r="B624" s="38"/>
      <c r="C624" s="37"/>
      <c r="D624" s="39"/>
      <c r="E624" s="19"/>
      <c r="F624" s="19"/>
      <c r="G624" s="2"/>
      <c r="H624" s="2"/>
      <c r="I624" s="2"/>
      <c r="K624" s="82"/>
      <c r="L624" s="82"/>
      <c r="M624" s="82"/>
      <c r="N624" s="82"/>
      <c r="O624" s="82"/>
      <c r="P624" s="82"/>
    </row>
    <row r="625" spans="1:16" s="4" customFormat="1" ht="12.75">
      <c r="A625" s="36"/>
      <c r="B625" s="38"/>
      <c r="C625" s="37"/>
      <c r="D625" s="39"/>
      <c r="E625" s="19"/>
      <c r="F625" s="19"/>
      <c r="G625" s="2"/>
      <c r="H625" s="2"/>
      <c r="I625" s="2"/>
      <c r="K625" s="82"/>
      <c r="L625" s="82"/>
      <c r="M625" s="82"/>
      <c r="N625" s="82"/>
      <c r="O625" s="82"/>
      <c r="P625" s="82"/>
    </row>
    <row r="626" spans="1:16" s="4" customFormat="1" ht="12.75">
      <c r="A626" s="36"/>
      <c r="B626" s="38"/>
      <c r="C626" s="37"/>
      <c r="D626" s="39"/>
      <c r="E626" s="19"/>
      <c r="F626" s="19"/>
      <c r="G626" s="2"/>
      <c r="H626" s="2"/>
      <c r="I626" s="2"/>
      <c r="K626" s="82"/>
      <c r="L626" s="82"/>
      <c r="M626" s="82"/>
      <c r="N626" s="82"/>
      <c r="O626" s="82"/>
      <c r="P626" s="82"/>
    </row>
    <row r="627" spans="1:16" s="4" customFormat="1" ht="12.75">
      <c r="A627" s="36"/>
      <c r="B627" s="38"/>
      <c r="C627" s="37"/>
      <c r="D627" s="39"/>
      <c r="E627" s="19"/>
      <c r="F627" s="19"/>
      <c r="G627" s="2"/>
      <c r="H627" s="2"/>
      <c r="I627" s="2"/>
      <c r="K627" s="82"/>
      <c r="L627" s="82"/>
      <c r="M627" s="82"/>
      <c r="N627" s="82"/>
      <c r="O627" s="82"/>
      <c r="P627" s="82"/>
    </row>
    <row r="628" spans="1:16" s="4" customFormat="1" ht="12.75">
      <c r="A628" s="36"/>
      <c r="B628" s="38"/>
      <c r="C628" s="37"/>
      <c r="D628" s="39"/>
      <c r="E628" s="19"/>
      <c r="F628" s="19"/>
      <c r="G628" s="2"/>
      <c r="H628" s="2"/>
      <c r="I628" s="2"/>
      <c r="K628" s="82"/>
      <c r="L628" s="82"/>
      <c r="M628" s="82"/>
      <c r="N628" s="82"/>
      <c r="O628" s="82"/>
      <c r="P628" s="82"/>
    </row>
    <row r="629" spans="1:16" s="4" customFormat="1" ht="12.75">
      <c r="A629" s="36"/>
      <c r="B629" s="38"/>
      <c r="C629" s="37"/>
      <c r="D629" s="39"/>
      <c r="E629" s="19"/>
      <c r="F629" s="19"/>
      <c r="G629" s="2"/>
      <c r="H629" s="2"/>
      <c r="I629" s="2"/>
      <c r="K629" s="82"/>
      <c r="L629" s="82"/>
      <c r="M629" s="82"/>
      <c r="N629" s="82"/>
      <c r="O629" s="82"/>
      <c r="P629" s="82"/>
    </row>
    <row r="630" spans="1:16" s="4" customFormat="1" ht="12.75">
      <c r="A630" s="36"/>
      <c r="B630" s="38"/>
      <c r="C630" s="37"/>
      <c r="D630" s="39"/>
      <c r="E630" s="19"/>
      <c r="F630" s="19"/>
      <c r="G630" s="2"/>
      <c r="H630" s="2"/>
      <c r="I630" s="2"/>
      <c r="K630" s="82"/>
      <c r="L630" s="82"/>
      <c r="M630" s="82"/>
      <c r="N630" s="82"/>
      <c r="O630" s="82"/>
      <c r="P630" s="82"/>
    </row>
    <row r="631" spans="1:16" s="4" customFormat="1" ht="12.75">
      <c r="A631" s="36"/>
      <c r="B631" s="38"/>
      <c r="C631" s="37"/>
      <c r="D631" s="39"/>
      <c r="E631" s="19"/>
      <c r="F631" s="19"/>
      <c r="G631" s="2"/>
      <c r="H631" s="2"/>
      <c r="I631" s="2"/>
      <c r="K631" s="82"/>
      <c r="L631" s="82"/>
      <c r="M631" s="82"/>
      <c r="N631" s="82"/>
      <c r="O631" s="82"/>
      <c r="P631" s="82"/>
    </row>
    <row r="632" spans="1:16" s="4" customFormat="1" ht="12.75">
      <c r="A632" s="36"/>
      <c r="B632" s="38"/>
      <c r="C632" s="37"/>
      <c r="D632" s="39"/>
      <c r="E632" s="19"/>
      <c r="F632" s="19"/>
      <c r="G632" s="2"/>
      <c r="H632" s="2"/>
      <c r="I632" s="2"/>
      <c r="K632" s="82"/>
      <c r="L632" s="82"/>
      <c r="M632" s="82"/>
      <c r="N632" s="82"/>
      <c r="O632" s="82"/>
      <c r="P632" s="82"/>
    </row>
    <row r="633" spans="1:16" s="4" customFormat="1" ht="12.75">
      <c r="A633" s="36"/>
      <c r="B633" s="38"/>
      <c r="C633" s="37"/>
      <c r="D633" s="39"/>
      <c r="E633" s="19"/>
      <c r="F633" s="19"/>
      <c r="G633" s="2"/>
      <c r="H633" s="2"/>
      <c r="I633" s="2"/>
      <c r="K633" s="82"/>
      <c r="L633" s="82"/>
      <c r="M633" s="82"/>
      <c r="N633" s="82"/>
      <c r="O633" s="82"/>
      <c r="P633" s="82"/>
    </row>
    <row r="634" spans="1:16" s="4" customFormat="1" ht="12.75">
      <c r="A634" s="36"/>
      <c r="B634" s="38"/>
      <c r="C634" s="37"/>
      <c r="D634" s="39"/>
      <c r="E634" s="19"/>
      <c r="F634" s="19"/>
      <c r="G634" s="2"/>
      <c r="H634" s="2"/>
      <c r="I634" s="2"/>
      <c r="K634" s="82"/>
      <c r="L634" s="82"/>
      <c r="M634" s="82"/>
      <c r="N634" s="82"/>
      <c r="O634" s="82"/>
      <c r="P634" s="82"/>
    </row>
    <row r="635" spans="1:16" s="4" customFormat="1" ht="12.75">
      <c r="A635" s="36"/>
      <c r="B635" s="38"/>
      <c r="C635" s="37"/>
      <c r="D635" s="39"/>
      <c r="E635" s="19"/>
      <c r="F635" s="19"/>
      <c r="G635" s="2"/>
      <c r="H635" s="2"/>
      <c r="I635" s="2"/>
      <c r="K635" s="82"/>
      <c r="L635" s="82"/>
      <c r="M635" s="82"/>
      <c r="N635" s="82"/>
      <c r="O635" s="82"/>
      <c r="P635" s="82"/>
    </row>
    <row r="636" spans="1:16" s="4" customFormat="1" ht="12.75">
      <c r="A636" s="36"/>
      <c r="B636" s="38"/>
      <c r="C636" s="37"/>
      <c r="D636" s="39"/>
      <c r="E636" s="19"/>
      <c r="F636" s="19"/>
      <c r="G636" s="2"/>
      <c r="H636" s="2"/>
      <c r="I636" s="2"/>
      <c r="K636" s="82"/>
      <c r="L636" s="82"/>
      <c r="M636" s="82"/>
      <c r="N636" s="82"/>
      <c r="O636" s="82"/>
      <c r="P636" s="82"/>
    </row>
    <row r="637" spans="1:16" s="4" customFormat="1" ht="12.75">
      <c r="A637" s="36"/>
      <c r="B637" s="38"/>
      <c r="C637" s="37"/>
      <c r="D637" s="39"/>
      <c r="E637" s="19"/>
      <c r="F637" s="19"/>
      <c r="G637" s="2"/>
      <c r="H637" s="2"/>
      <c r="I637" s="2"/>
      <c r="K637" s="82"/>
      <c r="L637" s="82"/>
      <c r="M637" s="82"/>
      <c r="N637" s="82"/>
      <c r="O637" s="82"/>
      <c r="P637" s="82"/>
    </row>
    <row r="638" spans="1:16" s="4" customFormat="1" ht="12.75">
      <c r="A638" s="36"/>
      <c r="B638" s="38"/>
      <c r="C638" s="37"/>
      <c r="D638" s="39"/>
      <c r="E638" s="19"/>
      <c r="F638" s="19"/>
      <c r="G638" s="2"/>
      <c r="H638" s="2"/>
      <c r="I638" s="2"/>
      <c r="K638" s="82"/>
      <c r="L638" s="82"/>
      <c r="M638" s="82"/>
      <c r="N638" s="82"/>
      <c r="O638" s="82"/>
      <c r="P638" s="82"/>
    </row>
    <row r="639" spans="1:16" s="4" customFormat="1" ht="12.75">
      <c r="A639" s="36"/>
      <c r="B639" s="38"/>
      <c r="C639" s="37"/>
      <c r="D639" s="39"/>
      <c r="E639" s="19"/>
      <c r="F639" s="19"/>
      <c r="G639" s="2"/>
      <c r="H639" s="2"/>
      <c r="I639" s="2"/>
      <c r="K639" s="82"/>
      <c r="L639" s="82"/>
      <c r="M639" s="82"/>
      <c r="N639" s="82"/>
      <c r="O639" s="82"/>
      <c r="P639" s="82"/>
    </row>
    <row r="640" spans="1:16" s="4" customFormat="1" ht="12.75">
      <c r="A640" s="36"/>
      <c r="B640" s="38"/>
      <c r="C640" s="37"/>
      <c r="D640" s="39"/>
      <c r="E640" s="19"/>
      <c r="F640" s="19"/>
      <c r="G640" s="2"/>
      <c r="H640" s="2"/>
      <c r="I640" s="2"/>
      <c r="K640" s="82"/>
      <c r="L640" s="82"/>
      <c r="M640" s="82"/>
      <c r="N640" s="82"/>
      <c r="O640" s="82"/>
      <c r="P640" s="82"/>
    </row>
    <row r="641" spans="1:16" s="4" customFormat="1" ht="12.75">
      <c r="A641" s="36"/>
      <c r="B641" s="38"/>
      <c r="C641" s="37"/>
      <c r="D641" s="39"/>
      <c r="E641" s="19"/>
      <c r="F641" s="19"/>
      <c r="G641" s="2"/>
      <c r="H641" s="2"/>
      <c r="I641" s="2"/>
      <c r="K641" s="82"/>
      <c r="L641" s="82"/>
      <c r="M641" s="82"/>
      <c r="N641" s="82"/>
      <c r="O641" s="82"/>
      <c r="P641" s="82"/>
    </row>
    <row r="642" spans="1:16" s="4" customFormat="1" ht="12.75">
      <c r="A642" s="36"/>
      <c r="B642" s="38"/>
      <c r="C642" s="37"/>
      <c r="D642" s="39"/>
      <c r="E642" s="19"/>
      <c r="F642" s="19"/>
      <c r="G642" s="2"/>
      <c r="H642" s="2"/>
      <c r="I642" s="2"/>
      <c r="K642" s="82"/>
      <c r="L642" s="82"/>
      <c r="M642" s="82"/>
      <c r="N642" s="82"/>
      <c r="O642" s="82"/>
      <c r="P642" s="82"/>
    </row>
    <row r="643" spans="1:16" s="4" customFormat="1" ht="12.75">
      <c r="A643" s="36"/>
      <c r="B643" s="38"/>
      <c r="C643" s="37"/>
      <c r="D643" s="39"/>
      <c r="E643" s="19"/>
      <c r="F643" s="19"/>
      <c r="G643" s="2"/>
      <c r="H643" s="2"/>
      <c r="I643" s="2"/>
      <c r="K643" s="82"/>
      <c r="L643" s="82"/>
      <c r="M643" s="82"/>
      <c r="N643" s="82"/>
      <c r="O643" s="82"/>
      <c r="P643" s="82"/>
    </row>
    <row r="644" spans="1:16" s="4" customFormat="1" ht="12.75">
      <c r="A644" s="36"/>
      <c r="B644" s="38"/>
      <c r="C644" s="37"/>
      <c r="D644" s="39"/>
      <c r="E644" s="19"/>
      <c r="F644" s="19"/>
      <c r="G644" s="2"/>
      <c r="H644" s="2"/>
      <c r="I644" s="2"/>
      <c r="K644" s="82"/>
      <c r="L644" s="82"/>
      <c r="M644" s="82"/>
      <c r="N644" s="82"/>
      <c r="O644" s="82"/>
      <c r="P644" s="82"/>
    </row>
    <row r="645" spans="1:16" s="4" customFormat="1" ht="12.75">
      <c r="A645" s="36"/>
      <c r="B645" s="38"/>
      <c r="C645" s="37"/>
      <c r="D645" s="39"/>
      <c r="E645" s="19"/>
      <c r="F645" s="19"/>
      <c r="G645" s="2"/>
      <c r="H645" s="2"/>
      <c r="I645" s="2"/>
      <c r="K645" s="82"/>
      <c r="L645" s="82"/>
      <c r="M645" s="82"/>
      <c r="N645" s="82"/>
      <c r="O645" s="82"/>
      <c r="P645" s="82"/>
    </row>
    <row r="646" spans="1:16" s="4" customFormat="1" ht="12.75">
      <c r="A646" s="36"/>
      <c r="B646" s="38"/>
      <c r="C646" s="37"/>
      <c r="D646" s="39"/>
      <c r="E646" s="19"/>
      <c r="F646" s="19"/>
      <c r="G646" s="2"/>
      <c r="H646" s="2"/>
      <c r="I646" s="2"/>
      <c r="K646" s="82"/>
      <c r="L646" s="82"/>
      <c r="M646" s="82"/>
      <c r="N646" s="82"/>
      <c r="O646" s="82"/>
      <c r="P646" s="82"/>
    </row>
    <row r="647" spans="1:16" s="4" customFormat="1" ht="12.75">
      <c r="A647" s="36"/>
      <c r="B647" s="38"/>
      <c r="C647" s="37"/>
      <c r="D647" s="39"/>
      <c r="E647" s="19"/>
      <c r="F647" s="19"/>
      <c r="G647" s="2"/>
      <c r="H647" s="2"/>
      <c r="I647" s="2"/>
      <c r="K647" s="82"/>
      <c r="L647" s="82"/>
      <c r="M647" s="82"/>
      <c r="N647" s="82"/>
      <c r="O647" s="82"/>
      <c r="P647" s="82"/>
    </row>
    <row r="648" spans="1:16" s="4" customFormat="1" ht="12.75">
      <c r="A648" s="36"/>
      <c r="B648" s="38"/>
      <c r="C648" s="37"/>
      <c r="D648" s="39"/>
      <c r="E648" s="19"/>
      <c r="F648" s="19"/>
      <c r="G648" s="2"/>
      <c r="H648" s="2"/>
      <c r="I648" s="2"/>
      <c r="K648" s="82"/>
      <c r="L648" s="82"/>
      <c r="M648" s="82"/>
      <c r="N648" s="82"/>
      <c r="O648" s="82"/>
      <c r="P648" s="82"/>
    </row>
    <row r="649" spans="1:16" s="4" customFormat="1" ht="12.75">
      <c r="A649" s="36"/>
      <c r="B649" s="38"/>
      <c r="C649" s="37"/>
      <c r="D649" s="39"/>
      <c r="E649" s="19"/>
      <c r="F649" s="19"/>
      <c r="G649" s="2"/>
      <c r="H649" s="2"/>
      <c r="I649" s="2"/>
      <c r="K649" s="82"/>
      <c r="L649" s="82"/>
      <c r="M649" s="82"/>
      <c r="N649" s="82"/>
      <c r="O649" s="82"/>
      <c r="P649" s="82"/>
    </row>
    <row r="650" spans="1:16" s="4" customFormat="1" ht="12.75">
      <c r="A650" s="36"/>
      <c r="B650" s="38"/>
      <c r="C650" s="37"/>
      <c r="D650" s="39"/>
      <c r="E650" s="19"/>
      <c r="F650" s="19"/>
      <c r="G650" s="2"/>
      <c r="H650" s="2"/>
      <c r="I650" s="2"/>
      <c r="K650" s="82"/>
      <c r="L650" s="82"/>
      <c r="M650" s="82"/>
      <c r="N650" s="82"/>
      <c r="O650" s="82"/>
      <c r="P650" s="82"/>
    </row>
    <row r="651" spans="1:16" s="4" customFormat="1" ht="12.75">
      <c r="A651" s="36"/>
      <c r="B651" s="38"/>
      <c r="C651" s="37"/>
      <c r="D651" s="39"/>
      <c r="E651" s="19"/>
      <c r="F651" s="19"/>
      <c r="G651" s="2"/>
      <c r="H651" s="2"/>
      <c r="I651" s="2"/>
      <c r="K651" s="82"/>
      <c r="L651" s="82"/>
      <c r="M651" s="82"/>
      <c r="N651" s="82"/>
      <c r="O651" s="82"/>
      <c r="P651" s="82"/>
    </row>
    <row r="652" spans="1:16" s="4" customFormat="1" ht="12.75">
      <c r="A652" s="36"/>
      <c r="B652" s="38"/>
      <c r="C652" s="37"/>
      <c r="D652" s="39"/>
      <c r="E652" s="19"/>
      <c r="F652" s="19"/>
      <c r="G652" s="2"/>
      <c r="H652" s="2"/>
      <c r="I652" s="2"/>
      <c r="K652" s="82"/>
      <c r="L652" s="82"/>
      <c r="M652" s="82"/>
      <c r="N652" s="82"/>
      <c r="O652" s="82"/>
      <c r="P652" s="82"/>
    </row>
    <row r="653" spans="1:16" s="4" customFormat="1" ht="12.75">
      <c r="A653" s="36"/>
      <c r="B653" s="38"/>
      <c r="C653" s="37"/>
      <c r="D653" s="39"/>
      <c r="E653" s="19"/>
      <c r="F653" s="19"/>
      <c r="G653" s="2"/>
      <c r="H653" s="2"/>
      <c r="I653" s="2"/>
      <c r="K653" s="82"/>
      <c r="L653" s="82"/>
      <c r="M653" s="82"/>
      <c r="N653" s="82"/>
      <c r="O653" s="82"/>
      <c r="P653" s="82"/>
    </row>
    <row r="654" spans="1:16" s="4" customFormat="1" ht="12.75">
      <c r="A654" s="36"/>
      <c r="B654" s="38"/>
      <c r="C654" s="37"/>
      <c r="D654" s="39"/>
      <c r="E654" s="19"/>
      <c r="F654" s="19"/>
      <c r="G654" s="2"/>
      <c r="H654" s="2"/>
      <c r="I654" s="2"/>
      <c r="K654" s="82"/>
      <c r="L654" s="82"/>
      <c r="M654" s="82"/>
      <c r="N654" s="82"/>
      <c r="O654" s="82"/>
      <c r="P654" s="82"/>
    </row>
    <row r="655" spans="1:16" s="4" customFormat="1" ht="12.75">
      <c r="A655" s="36"/>
      <c r="B655" s="38"/>
      <c r="C655" s="37"/>
      <c r="D655" s="39"/>
      <c r="E655" s="19"/>
      <c r="F655" s="19"/>
      <c r="G655" s="2"/>
      <c r="H655" s="2"/>
      <c r="I655" s="2"/>
      <c r="K655" s="82"/>
      <c r="L655" s="82"/>
      <c r="M655" s="82"/>
      <c r="N655" s="82"/>
      <c r="O655" s="82"/>
      <c r="P655" s="82"/>
    </row>
    <row r="656" spans="1:16" s="4" customFormat="1" ht="12.75">
      <c r="A656" s="36"/>
      <c r="B656" s="38"/>
      <c r="C656" s="37"/>
      <c r="D656" s="39"/>
      <c r="E656" s="19"/>
      <c r="F656" s="19"/>
      <c r="G656" s="2"/>
      <c r="H656" s="2"/>
      <c r="I656" s="2"/>
      <c r="K656" s="82"/>
      <c r="L656" s="82"/>
      <c r="M656" s="82"/>
      <c r="N656" s="82"/>
      <c r="O656" s="82"/>
      <c r="P656" s="82"/>
    </row>
    <row r="657" spans="1:16" s="4" customFormat="1" ht="12.75">
      <c r="A657" s="36"/>
      <c r="B657" s="38"/>
      <c r="C657" s="37"/>
      <c r="D657" s="39"/>
      <c r="E657" s="19"/>
      <c r="F657" s="19"/>
      <c r="G657" s="2"/>
      <c r="H657" s="2"/>
      <c r="I657" s="2"/>
      <c r="K657" s="82"/>
      <c r="L657" s="82"/>
      <c r="M657" s="82"/>
      <c r="N657" s="82"/>
      <c r="O657" s="82"/>
      <c r="P657" s="82"/>
    </row>
    <row r="658" spans="1:16" s="4" customFormat="1" ht="12.75">
      <c r="A658" s="36"/>
      <c r="B658" s="38"/>
      <c r="C658" s="37"/>
      <c r="D658" s="39"/>
      <c r="E658" s="19"/>
      <c r="F658" s="19"/>
      <c r="G658" s="2"/>
      <c r="H658" s="2"/>
      <c r="I658" s="2"/>
      <c r="K658" s="82"/>
      <c r="L658" s="82"/>
      <c r="M658" s="82"/>
      <c r="N658" s="82"/>
      <c r="O658" s="82"/>
      <c r="P658" s="82"/>
    </row>
    <row r="659" spans="1:16" s="4" customFormat="1" ht="12.75">
      <c r="A659" s="36"/>
      <c r="B659" s="38"/>
      <c r="C659" s="37"/>
      <c r="D659" s="39"/>
      <c r="E659" s="19"/>
      <c r="F659" s="19"/>
      <c r="G659" s="2"/>
      <c r="H659" s="2"/>
      <c r="I659" s="2"/>
      <c r="K659" s="82"/>
      <c r="L659" s="82"/>
      <c r="M659" s="82"/>
      <c r="N659" s="82"/>
      <c r="O659" s="82"/>
      <c r="P659" s="82"/>
    </row>
    <row r="660" spans="1:16" s="4" customFormat="1" ht="12.75">
      <c r="A660" s="36"/>
      <c r="B660" s="38"/>
      <c r="C660" s="37"/>
      <c r="D660" s="39"/>
      <c r="E660" s="19"/>
      <c r="F660" s="19"/>
      <c r="G660" s="2"/>
      <c r="H660" s="2"/>
      <c r="I660" s="2"/>
      <c r="K660" s="82"/>
      <c r="L660" s="82"/>
      <c r="M660" s="82"/>
      <c r="N660" s="82"/>
      <c r="O660" s="82"/>
      <c r="P660" s="82"/>
    </row>
    <row r="661" spans="1:16" s="4" customFormat="1" ht="12.75">
      <c r="A661" s="36"/>
      <c r="B661" s="38"/>
      <c r="C661" s="37"/>
      <c r="D661" s="39"/>
      <c r="E661" s="19"/>
      <c r="F661" s="19"/>
      <c r="G661" s="2"/>
      <c r="H661" s="2"/>
      <c r="I661" s="2"/>
      <c r="K661" s="82"/>
      <c r="L661" s="82"/>
      <c r="M661" s="82"/>
      <c r="N661" s="82"/>
      <c r="O661" s="82"/>
      <c r="P661" s="82"/>
    </row>
    <row r="662" spans="1:16" s="4" customFormat="1" ht="12.75">
      <c r="A662" s="36"/>
      <c r="B662" s="38"/>
      <c r="C662" s="37"/>
      <c r="D662" s="39"/>
      <c r="E662" s="19"/>
      <c r="F662" s="19"/>
      <c r="G662" s="2"/>
      <c r="H662" s="2"/>
      <c r="I662" s="2"/>
      <c r="K662" s="82"/>
      <c r="L662" s="82"/>
      <c r="M662" s="82"/>
      <c r="N662" s="82"/>
      <c r="O662" s="82"/>
      <c r="P662" s="82"/>
    </row>
    <row r="663" spans="1:16" s="4" customFormat="1" ht="12.75">
      <c r="A663" s="36"/>
      <c r="B663" s="38"/>
      <c r="C663" s="37"/>
      <c r="D663" s="39"/>
      <c r="E663" s="19"/>
      <c r="F663" s="19"/>
      <c r="G663" s="2"/>
      <c r="H663" s="2"/>
      <c r="I663" s="2"/>
      <c r="K663" s="82"/>
      <c r="L663" s="82"/>
      <c r="M663" s="82"/>
      <c r="N663" s="82"/>
      <c r="O663" s="82"/>
      <c r="P663" s="82"/>
    </row>
    <row r="664" spans="1:16" s="4" customFormat="1" ht="12.75">
      <c r="A664" s="36"/>
      <c r="B664" s="38"/>
      <c r="C664" s="37"/>
      <c r="D664" s="39"/>
      <c r="E664" s="19"/>
      <c r="F664" s="19"/>
      <c r="G664" s="2"/>
      <c r="H664" s="2"/>
      <c r="I664" s="2"/>
      <c r="K664" s="82"/>
      <c r="L664" s="82"/>
      <c r="M664" s="82"/>
      <c r="N664" s="82"/>
      <c r="O664" s="82"/>
      <c r="P664" s="82"/>
    </row>
    <row r="665" spans="1:16" s="4" customFormat="1" ht="12.75">
      <c r="A665" s="36"/>
      <c r="B665" s="38"/>
      <c r="C665" s="37"/>
      <c r="D665" s="39"/>
      <c r="E665" s="19"/>
      <c r="F665" s="19"/>
      <c r="G665" s="2"/>
      <c r="H665" s="2"/>
      <c r="I665" s="2"/>
      <c r="K665" s="82"/>
      <c r="L665" s="82"/>
      <c r="M665" s="82"/>
      <c r="N665" s="82"/>
      <c r="O665" s="82"/>
      <c r="P665" s="82"/>
    </row>
    <row r="666" spans="1:16" s="4" customFormat="1" ht="12.75">
      <c r="A666" s="36"/>
      <c r="B666" s="38"/>
      <c r="C666" s="37"/>
      <c r="D666" s="39"/>
      <c r="E666" s="19"/>
      <c r="F666" s="19"/>
      <c r="G666" s="2"/>
      <c r="H666" s="2"/>
      <c r="I666" s="2"/>
      <c r="K666" s="82"/>
      <c r="L666" s="82"/>
      <c r="M666" s="82"/>
      <c r="N666" s="82"/>
      <c r="O666" s="82"/>
      <c r="P666" s="82"/>
    </row>
    <row r="667" spans="1:16" s="4" customFormat="1" ht="12.75">
      <c r="A667" s="36"/>
      <c r="B667" s="38"/>
      <c r="C667" s="37"/>
      <c r="D667" s="39"/>
      <c r="E667" s="19"/>
      <c r="F667" s="19"/>
      <c r="G667" s="2"/>
      <c r="H667" s="2"/>
      <c r="I667" s="2"/>
      <c r="K667" s="82"/>
      <c r="L667" s="82"/>
      <c r="M667" s="82"/>
      <c r="N667" s="82"/>
      <c r="O667" s="82"/>
      <c r="P667" s="82"/>
    </row>
    <row r="668" spans="1:16" s="4" customFormat="1" ht="12.75">
      <c r="A668" s="36"/>
      <c r="B668" s="38"/>
      <c r="C668" s="37"/>
      <c r="D668" s="39"/>
      <c r="E668" s="19"/>
      <c r="F668" s="19"/>
      <c r="G668" s="2"/>
      <c r="H668" s="2"/>
      <c r="I668" s="2"/>
      <c r="K668" s="82"/>
      <c r="L668" s="82"/>
      <c r="M668" s="82"/>
      <c r="N668" s="82"/>
      <c r="O668" s="82"/>
      <c r="P668" s="82"/>
    </row>
    <row r="669" spans="1:16" s="4" customFormat="1" ht="12.75">
      <c r="A669" s="36"/>
      <c r="B669" s="38"/>
      <c r="C669" s="37"/>
      <c r="D669" s="39"/>
      <c r="E669" s="19"/>
      <c r="F669" s="19"/>
      <c r="G669" s="2"/>
      <c r="H669" s="2"/>
      <c r="I669" s="2"/>
      <c r="K669" s="82"/>
      <c r="L669" s="82"/>
      <c r="M669" s="82"/>
      <c r="N669" s="82"/>
      <c r="O669" s="82"/>
      <c r="P669" s="82"/>
    </row>
    <row r="670" spans="1:16" s="4" customFormat="1" ht="12.75">
      <c r="A670" s="36"/>
      <c r="B670" s="38"/>
      <c r="C670" s="37"/>
      <c r="D670" s="39"/>
      <c r="E670" s="19"/>
      <c r="F670" s="19"/>
      <c r="G670" s="2"/>
      <c r="H670" s="2"/>
      <c r="I670" s="2"/>
      <c r="K670" s="82"/>
      <c r="L670" s="82"/>
      <c r="M670" s="82"/>
      <c r="N670" s="82"/>
      <c r="O670" s="82"/>
      <c r="P670" s="82"/>
    </row>
    <row r="671" spans="1:16" s="4" customFormat="1" ht="12.75">
      <c r="A671" s="36"/>
      <c r="B671" s="38"/>
      <c r="C671" s="37"/>
      <c r="D671" s="39"/>
      <c r="E671" s="19"/>
      <c r="F671" s="19"/>
      <c r="G671" s="2"/>
      <c r="H671" s="2"/>
      <c r="I671" s="2"/>
      <c r="K671" s="82"/>
      <c r="L671" s="82"/>
      <c r="M671" s="82"/>
      <c r="N671" s="82"/>
      <c r="O671" s="82"/>
      <c r="P671" s="82"/>
    </row>
    <row r="672" spans="1:16" s="4" customFormat="1" ht="12.75">
      <c r="A672" s="36"/>
      <c r="B672" s="38"/>
      <c r="C672" s="37"/>
      <c r="D672" s="39"/>
      <c r="E672" s="19"/>
      <c r="F672" s="19"/>
      <c r="G672" s="2"/>
      <c r="H672" s="2"/>
      <c r="I672" s="2"/>
      <c r="K672" s="82"/>
      <c r="L672" s="82"/>
      <c r="M672" s="82"/>
      <c r="N672" s="82"/>
      <c r="O672" s="82"/>
      <c r="P672" s="82"/>
    </row>
    <row r="673" spans="1:16" s="4" customFormat="1" ht="12.75">
      <c r="A673" s="36"/>
      <c r="B673" s="38"/>
      <c r="C673" s="37"/>
      <c r="D673" s="39"/>
      <c r="E673" s="19"/>
      <c r="F673" s="19"/>
      <c r="G673" s="2"/>
      <c r="H673" s="2"/>
      <c r="I673" s="2"/>
      <c r="K673" s="82"/>
      <c r="L673" s="82"/>
      <c r="M673" s="82"/>
      <c r="N673" s="82"/>
      <c r="O673" s="82"/>
      <c r="P673" s="82"/>
    </row>
    <row r="674" spans="1:16" s="4" customFormat="1" ht="12.75">
      <c r="A674" s="36"/>
      <c r="B674" s="38"/>
      <c r="C674" s="37"/>
      <c r="D674" s="39"/>
      <c r="E674" s="19"/>
      <c r="F674" s="19"/>
      <c r="G674" s="2"/>
      <c r="H674" s="2"/>
      <c r="I674" s="2"/>
      <c r="K674" s="82"/>
      <c r="L674" s="82"/>
      <c r="M674" s="82"/>
      <c r="N674" s="82"/>
      <c r="O674" s="82"/>
      <c r="P674" s="82"/>
    </row>
    <row r="675" spans="1:16" s="4" customFormat="1" ht="12.75">
      <c r="A675" s="36"/>
      <c r="B675" s="38"/>
      <c r="C675" s="37"/>
      <c r="D675" s="39"/>
      <c r="E675" s="19"/>
      <c r="F675" s="19"/>
      <c r="G675" s="2"/>
      <c r="H675" s="2"/>
      <c r="I675" s="2"/>
      <c r="K675" s="82"/>
      <c r="L675" s="82"/>
      <c r="M675" s="82"/>
      <c r="N675" s="82"/>
      <c r="O675" s="82"/>
      <c r="P675" s="82"/>
    </row>
    <row r="676" spans="1:16" s="4" customFormat="1" ht="12.75">
      <c r="A676" s="36"/>
      <c r="B676" s="38"/>
      <c r="C676" s="37"/>
      <c r="D676" s="39"/>
      <c r="E676" s="19"/>
      <c r="F676" s="19"/>
      <c r="G676" s="2"/>
      <c r="H676" s="2"/>
      <c r="I676" s="2"/>
      <c r="K676" s="82"/>
      <c r="L676" s="82"/>
      <c r="M676" s="82"/>
      <c r="N676" s="82"/>
      <c r="O676" s="82"/>
      <c r="P676" s="82"/>
    </row>
    <row r="677" spans="1:16" s="4" customFormat="1" ht="12.75">
      <c r="A677" s="36"/>
      <c r="B677" s="38"/>
      <c r="C677" s="37"/>
      <c r="D677" s="39"/>
      <c r="E677" s="19"/>
      <c r="F677" s="19"/>
      <c r="G677" s="2"/>
      <c r="H677" s="2"/>
      <c r="I677" s="2"/>
      <c r="K677" s="82"/>
      <c r="L677" s="82"/>
      <c r="M677" s="82"/>
      <c r="N677" s="82"/>
      <c r="O677" s="82"/>
      <c r="P677" s="82"/>
    </row>
    <row r="678" spans="1:16" s="4" customFormat="1" ht="12.75">
      <c r="A678" s="36"/>
      <c r="B678" s="38"/>
      <c r="C678" s="37"/>
      <c r="D678" s="39"/>
      <c r="E678" s="19"/>
      <c r="F678" s="19"/>
      <c r="G678" s="2"/>
      <c r="H678" s="2"/>
      <c r="I678" s="2"/>
      <c r="K678" s="82"/>
      <c r="L678" s="82"/>
      <c r="M678" s="82"/>
      <c r="N678" s="82"/>
      <c r="O678" s="82"/>
      <c r="P678" s="82"/>
    </row>
    <row r="679" spans="1:16" s="4" customFormat="1" ht="12.75">
      <c r="A679" s="36"/>
      <c r="B679" s="38"/>
      <c r="C679" s="37"/>
      <c r="D679" s="39"/>
      <c r="E679" s="19"/>
      <c r="F679" s="19"/>
      <c r="G679" s="2"/>
      <c r="H679" s="2"/>
      <c r="I679" s="2"/>
      <c r="K679" s="82"/>
      <c r="L679" s="82"/>
      <c r="M679" s="82"/>
      <c r="N679" s="82"/>
      <c r="O679" s="82"/>
      <c r="P679" s="82"/>
    </row>
    <row r="680" spans="1:16" s="4" customFormat="1" ht="12.75">
      <c r="A680" s="36"/>
      <c r="B680" s="38"/>
      <c r="C680" s="37"/>
      <c r="D680" s="39"/>
      <c r="E680" s="19"/>
      <c r="F680" s="19"/>
      <c r="G680" s="2"/>
      <c r="H680" s="2"/>
      <c r="I680" s="2"/>
      <c r="K680" s="82"/>
      <c r="L680" s="82"/>
      <c r="M680" s="82"/>
      <c r="N680" s="82"/>
      <c r="O680" s="82"/>
      <c r="P680" s="82"/>
    </row>
    <row r="681" spans="1:16" s="4" customFormat="1" ht="12.75">
      <c r="A681" s="36"/>
      <c r="B681" s="38"/>
      <c r="C681" s="37"/>
      <c r="D681" s="39"/>
      <c r="E681" s="19"/>
      <c r="F681" s="19"/>
      <c r="G681" s="2"/>
      <c r="H681" s="2"/>
      <c r="I681" s="2"/>
      <c r="K681" s="82"/>
      <c r="L681" s="82"/>
      <c r="M681" s="82"/>
      <c r="N681" s="82"/>
      <c r="O681" s="82"/>
      <c r="P681" s="82"/>
    </row>
    <row r="682" spans="1:16" s="4" customFormat="1" ht="12.75">
      <c r="A682" s="36"/>
      <c r="B682" s="38"/>
      <c r="C682" s="37"/>
      <c r="D682" s="39"/>
      <c r="E682" s="19"/>
      <c r="F682" s="19"/>
      <c r="G682" s="2"/>
      <c r="H682" s="2"/>
      <c r="I682" s="2"/>
      <c r="K682" s="82"/>
      <c r="L682" s="82"/>
      <c r="M682" s="82"/>
      <c r="N682" s="82"/>
      <c r="O682" s="82"/>
      <c r="P682" s="82"/>
    </row>
    <row r="683" spans="1:16" s="4" customFormat="1" ht="12.75">
      <c r="A683" s="36"/>
      <c r="B683" s="38"/>
      <c r="C683" s="37"/>
      <c r="D683" s="39"/>
      <c r="E683" s="19"/>
      <c r="F683" s="19"/>
      <c r="G683" s="2"/>
      <c r="H683" s="2"/>
      <c r="I683" s="2"/>
      <c r="K683" s="82"/>
      <c r="L683" s="82"/>
      <c r="M683" s="82"/>
      <c r="N683" s="82"/>
      <c r="O683" s="82"/>
      <c r="P683" s="82"/>
    </row>
    <row r="684" spans="1:16" s="4" customFormat="1" ht="12.75">
      <c r="A684" s="36"/>
      <c r="B684" s="38"/>
      <c r="C684" s="37"/>
      <c r="D684" s="39"/>
      <c r="E684" s="19"/>
      <c r="F684" s="19"/>
      <c r="G684" s="2"/>
      <c r="H684" s="2"/>
      <c r="I684" s="2"/>
      <c r="K684" s="82"/>
      <c r="L684" s="82"/>
      <c r="M684" s="82"/>
      <c r="N684" s="82"/>
      <c r="O684" s="82"/>
      <c r="P684" s="82"/>
    </row>
    <row r="685" spans="1:16" s="4" customFormat="1" ht="12.75">
      <c r="A685" s="36"/>
      <c r="B685" s="38"/>
      <c r="C685" s="37"/>
      <c r="D685" s="39"/>
      <c r="E685" s="19"/>
      <c r="F685" s="19"/>
      <c r="G685" s="2"/>
      <c r="H685" s="2"/>
      <c r="I685" s="2"/>
      <c r="K685" s="82"/>
      <c r="L685" s="82"/>
      <c r="M685" s="82"/>
      <c r="N685" s="82"/>
      <c r="O685" s="82"/>
      <c r="P685" s="82"/>
    </row>
    <row r="686" spans="1:16" s="4" customFormat="1" ht="12.75">
      <c r="A686" s="36"/>
      <c r="B686" s="38"/>
      <c r="C686" s="37"/>
      <c r="D686" s="39"/>
      <c r="E686" s="19"/>
      <c r="F686" s="19"/>
      <c r="G686" s="2"/>
      <c r="H686" s="2"/>
      <c r="I686" s="2"/>
      <c r="K686" s="82"/>
      <c r="L686" s="82"/>
      <c r="M686" s="82"/>
      <c r="N686" s="82"/>
      <c r="O686" s="82"/>
      <c r="P686" s="82"/>
    </row>
    <row r="687" spans="1:16" s="4" customFormat="1" ht="12.75">
      <c r="A687" s="36"/>
      <c r="B687" s="38"/>
      <c r="C687" s="37"/>
      <c r="D687" s="39"/>
      <c r="E687" s="19"/>
      <c r="F687" s="19"/>
      <c r="G687" s="2"/>
      <c r="H687" s="2"/>
      <c r="I687" s="2"/>
      <c r="K687" s="82"/>
      <c r="L687" s="82"/>
      <c r="M687" s="82"/>
      <c r="N687" s="82"/>
      <c r="O687" s="82"/>
      <c r="P687" s="82"/>
    </row>
    <row r="688" spans="1:16" s="4" customFormat="1" ht="12.75">
      <c r="A688" s="36"/>
      <c r="B688" s="38"/>
      <c r="C688" s="37"/>
      <c r="D688" s="39"/>
      <c r="E688" s="19"/>
      <c r="F688" s="19"/>
      <c r="G688" s="2"/>
      <c r="H688" s="2"/>
      <c r="I688" s="2"/>
      <c r="K688" s="82"/>
      <c r="L688" s="82"/>
      <c r="M688" s="82"/>
      <c r="N688" s="82"/>
      <c r="O688" s="82"/>
      <c r="P688" s="82"/>
    </row>
    <row r="689" spans="1:16" s="4" customFormat="1" ht="12.75">
      <c r="A689" s="36"/>
      <c r="B689" s="38"/>
      <c r="C689" s="37"/>
      <c r="D689" s="39"/>
      <c r="E689" s="19"/>
      <c r="F689" s="19"/>
      <c r="G689" s="2"/>
      <c r="H689" s="2"/>
      <c r="I689" s="2"/>
      <c r="K689" s="82"/>
      <c r="L689" s="82"/>
      <c r="M689" s="82"/>
      <c r="N689" s="82"/>
      <c r="O689" s="82"/>
      <c r="P689" s="82"/>
    </row>
    <row r="690" spans="1:16" s="4" customFormat="1" ht="12.75">
      <c r="A690" s="36"/>
      <c r="B690" s="38"/>
      <c r="C690" s="37"/>
      <c r="D690" s="39"/>
      <c r="E690" s="19"/>
      <c r="F690" s="19"/>
      <c r="G690" s="2"/>
      <c r="H690" s="2"/>
      <c r="I690" s="2"/>
      <c r="K690" s="82"/>
      <c r="L690" s="82"/>
      <c r="M690" s="82"/>
      <c r="N690" s="82"/>
      <c r="O690" s="82"/>
      <c r="P690" s="82"/>
    </row>
    <row r="691" spans="1:16" s="4" customFormat="1" ht="12.75">
      <c r="A691" s="36"/>
      <c r="B691" s="38"/>
      <c r="C691" s="37"/>
      <c r="D691" s="39"/>
      <c r="E691" s="19"/>
      <c r="F691" s="19"/>
      <c r="G691" s="2"/>
      <c r="H691" s="2"/>
      <c r="I691" s="2"/>
      <c r="K691" s="82"/>
      <c r="L691" s="82"/>
      <c r="M691" s="82"/>
      <c r="N691" s="82"/>
      <c r="O691" s="82"/>
      <c r="P691" s="82"/>
    </row>
    <row r="692" spans="1:16" s="4" customFormat="1" ht="12.75">
      <c r="A692" s="36"/>
      <c r="B692" s="38"/>
      <c r="C692" s="37"/>
      <c r="D692" s="39"/>
      <c r="E692" s="19"/>
      <c r="F692" s="19"/>
      <c r="G692" s="2"/>
      <c r="H692" s="2"/>
      <c r="I692" s="2"/>
      <c r="K692" s="82"/>
      <c r="L692" s="82"/>
      <c r="M692" s="82"/>
      <c r="N692" s="82"/>
      <c r="O692" s="82"/>
      <c r="P692" s="82"/>
    </row>
    <row r="693" spans="1:16" s="4" customFormat="1" ht="12.75">
      <c r="A693" s="36"/>
      <c r="B693" s="38"/>
      <c r="C693" s="37"/>
      <c r="D693" s="39"/>
      <c r="E693" s="19"/>
      <c r="F693" s="19"/>
      <c r="G693" s="2"/>
      <c r="H693" s="2"/>
      <c r="I693" s="2"/>
      <c r="K693" s="82"/>
      <c r="L693" s="82"/>
      <c r="M693" s="82"/>
      <c r="N693" s="82"/>
      <c r="O693" s="82"/>
      <c r="P693" s="82"/>
    </row>
    <row r="694" spans="1:16" s="4" customFormat="1" ht="12.75">
      <c r="A694" s="36"/>
      <c r="B694" s="38"/>
      <c r="C694" s="37"/>
      <c r="D694" s="39"/>
      <c r="E694" s="19"/>
      <c r="F694" s="19"/>
      <c r="G694" s="2"/>
      <c r="H694" s="2"/>
      <c r="I694" s="2"/>
      <c r="K694" s="82"/>
      <c r="L694" s="82"/>
      <c r="M694" s="82"/>
      <c r="N694" s="82"/>
      <c r="O694" s="82"/>
      <c r="P694" s="82"/>
    </row>
    <row r="695" spans="1:16" s="4" customFormat="1" ht="12.75">
      <c r="A695" s="36"/>
      <c r="B695" s="38"/>
      <c r="C695" s="37"/>
      <c r="D695" s="39"/>
      <c r="E695" s="19"/>
      <c r="F695" s="19"/>
      <c r="G695" s="2"/>
      <c r="H695" s="2"/>
      <c r="I695" s="2"/>
      <c r="K695" s="82"/>
      <c r="L695" s="82"/>
      <c r="M695" s="82"/>
      <c r="N695" s="82"/>
      <c r="O695" s="82"/>
      <c r="P695" s="82"/>
    </row>
    <row r="696" spans="1:16" s="4" customFormat="1" ht="12.75">
      <c r="A696" s="36"/>
      <c r="B696" s="38"/>
      <c r="C696" s="37"/>
      <c r="D696" s="39"/>
      <c r="E696" s="19"/>
      <c r="F696" s="19"/>
      <c r="G696" s="2"/>
      <c r="H696" s="2"/>
      <c r="I696" s="2"/>
      <c r="K696" s="82"/>
      <c r="L696" s="82"/>
      <c r="M696" s="82"/>
      <c r="N696" s="82"/>
      <c r="O696" s="82"/>
      <c r="P696" s="82"/>
    </row>
    <row r="697" spans="1:16" s="4" customFormat="1" ht="12.75">
      <c r="A697" s="36"/>
      <c r="B697" s="38"/>
      <c r="C697" s="37"/>
      <c r="D697" s="39"/>
      <c r="E697" s="19"/>
      <c r="F697" s="19"/>
      <c r="G697" s="2"/>
      <c r="H697" s="2"/>
      <c r="I697" s="2"/>
      <c r="K697" s="82"/>
      <c r="L697" s="82"/>
      <c r="M697" s="82"/>
      <c r="N697" s="82"/>
      <c r="O697" s="82"/>
      <c r="P697" s="82"/>
    </row>
    <row r="698" spans="1:16" s="4" customFormat="1" ht="12.75">
      <c r="A698" s="36"/>
      <c r="B698" s="38"/>
      <c r="C698" s="37"/>
      <c r="D698" s="39"/>
      <c r="E698" s="19"/>
      <c r="F698" s="19"/>
      <c r="G698" s="2"/>
      <c r="H698" s="2"/>
      <c r="I698" s="2"/>
      <c r="K698" s="82"/>
      <c r="L698" s="82"/>
      <c r="M698" s="82"/>
      <c r="N698" s="82"/>
      <c r="O698" s="82"/>
      <c r="P698" s="82"/>
    </row>
    <row r="699" spans="1:16" s="4" customFormat="1" ht="12.75">
      <c r="A699" s="36"/>
      <c r="B699" s="38"/>
      <c r="C699" s="37"/>
      <c r="D699" s="39"/>
      <c r="E699" s="19"/>
      <c r="F699" s="19"/>
      <c r="G699" s="2"/>
      <c r="H699" s="2"/>
      <c r="I699" s="2"/>
      <c r="K699" s="82"/>
      <c r="L699" s="82"/>
      <c r="M699" s="82"/>
      <c r="N699" s="82"/>
      <c r="O699" s="82"/>
      <c r="P699" s="82"/>
    </row>
    <row r="700" spans="1:16" s="4" customFormat="1" ht="12.75">
      <c r="A700" s="36"/>
      <c r="B700" s="38"/>
      <c r="C700" s="37"/>
      <c r="D700" s="39"/>
      <c r="E700" s="19"/>
      <c r="F700" s="19"/>
      <c r="G700" s="2"/>
      <c r="H700" s="2"/>
      <c r="I700" s="2"/>
      <c r="K700" s="82"/>
      <c r="L700" s="82"/>
      <c r="M700" s="82"/>
      <c r="N700" s="82"/>
      <c r="O700" s="82"/>
      <c r="P700" s="82"/>
    </row>
    <row r="701" spans="1:16" s="4" customFormat="1" ht="12.75">
      <c r="A701" s="36"/>
      <c r="B701" s="38"/>
      <c r="C701" s="37"/>
      <c r="D701" s="39"/>
      <c r="E701" s="19"/>
      <c r="F701" s="19"/>
      <c r="G701" s="2"/>
      <c r="H701" s="2"/>
      <c r="I701" s="2"/>
      <c r="K701" s="82"/>
      <c r="L701" s="82"/>
      <c r="M701" s="82"/>
      <c r="N701" s="82"/>
      <c r="O701" s="82"/>
      <c r="P701" s="82"/>
    </row>
    <row r="702" spans="1:16" s="4" customFormat="1" ht="12.75">
      <c r="A702" s="36"/>
      <c r="B702" s="38"/>
      <c r="C702" s="37"/>
      <c r="D702" s="39"/>
      <c r="E702" s="19"/>
      <c r="F702" s="19"/>
      <c r="G702" s="2"/>
      <c r="H702" s="2"/>
      <c r="I702" s="2"/>
      <c r="K702" s="82"/>
      <c r="L702" s="82"/>
      <c r="M702" s="82"/>
      <c r="N702" s="82"/>
      <c r="O702" s="82"/>
      <c r="P702" s="82"/>
    </row>
    <row r="703" spans="1:16" s="4" customFormat="1" ht="12.75">
      <c r="A703" s="36"/>
      <c r="B703" s="38"/>
      <c r="C703" s="37"/>
      <c r="D703" s="39"/>
      <c r="E703" s="19"/>
      <c r="F703" s="19"/>
      <c r="G703" s="2"/>
      <c r="H703" s="2"/>
      <c r="I703" s="2"/>
      <c r="K703" s="82"/>
      <c r="L703" s="82"/>
      <c r="M703" s="82"/>
      <c r="N703" s="82"/>
      <c r="O703" s="82"/>
      <c r="P703" s="82"/>
    </row>
    <row r="704" spans="1:16" s="4" customFormat="1" ht="12.75">
      <c r="A704" s="36"/>
      <c r="B704" s="38"/>
      <c r="C704" s="37"/>
      <c r="D704" s="39"/>
      <c r="E704" s="19"/>
      <c r="F704" s="19"/>
      <c r="G704" s="2"/>
      <c r="H704" s="2"/>
      <c r="I704" s="2"/>
      <c r="K704" s="82"/>
      <c r="L704" s="82"/>
      <c r="M704" s="82"/>
      <c r="N704" s="82"/>
      <c r="O704" s="82"/>
      <c r="P704" s="82"/>
    </row>
    <row r="705" spans="1:16" s="4" customFormat="1" ht="12.75">
      <c r="A705" s="36"/>
      <c r="B705" s="38"/>
      <c r="C705" s="37"/>
      <c r="D705" s="39"/>
      <c r="E705" s="19"/>
      <c r="F705" s="19"/>
      <c r="G705" s="2"/>
      <c r="H705" s="2"/>
      <c r="I705" s="2"/>
      <c r="K705" s="82"/>
      <c r="L705" s="82"/>
      <c r="M705" s="82"/>
      <c r="N705" s="82"/>
      <c r="O705" s="82"/>
      <c r="P705" s="82"/>
    </row>
    <row r="706" spans="1:16" s="4" customFormat="1" ht="12.75">
      <c r="A706" s="36"/>
      <c r="B706" s="38"/>
      <c r="C706" s="37"/>
      <c r="D706" s="39"/>
      <c r="E706" s="19"/>
      <c r="F706" s="19"/>
      <c r="G706" s="2"/>
      <c r="H706" s="2"/>
      <c r="I706" s="2"/>
      <c r="K706" s="82"/>
      <c r="L706" s="82"/>
      <c r="M706" s="82"/>
      <c r="N706" s="82"/>
      <c r="O706" s="82"/>
      <c r="P706" s="82"/>
    </row>
    <row r="707" spans="1:16" s="4" customFormat="1" ht="12.75">
      <c r="A707" s="36"/>
      <c r="B707" s="38"/>
      <c r="C707" s="37"/>
      <c r="D707" s="39"/>
      <c r="E707" s="19"/>
      <c r="F707" s="19"/>
      <c r="G707" s="2"/>
      <c r="H707" s="2"/>
      <c r="I707" s="2"/>
      <c r="K707" s="82"/>
      <c r="L707" s="82"/>
      <c r="M707" s="82"/>
      <c r="N707" s="82"/>
      <c r="O707" s="82"/>
      <c r="P707" s="82"/>
    </row>
    <row r="708" spans="1:16" s="4" customFormat="1" ht="12.75">
      <c r="A708" s="36"/>
      <c r="B708" s="38"/>
      <c r="C708" s="37"/>
      <c r="D708" s="39"/>
      <c r="E708" s="19"/>
      <c r="F708" s="19"/>
      <c r="G708" s="2"/>
      <c r="H708" s="2"/>
      <c r="I708" s="2"/>
      <c r="K708" s="82"/>
      <c r="L708" s="82"/>
      <c r="M708" s="82"/>
      <c r="N708" s="82"/>
      <c r="O708" s="82"/>
      <c r="P708" s="82"/>
    </row>
    <row r="709" spans="1:16" s="4" customFormat="1" ht="12.75">
      <c r="A709" s="36"/>
      <c r="B709" s="38"/>
      <c r="C709" s="37"/>
      <c r="D709" s="39"/>
      <c r="E709" s="19"/>
      <c r="F709" s="19"/>
      <c r="G709" s="2"/>
      <c r="H709" s="2"/>
      <c r="I709" s="2"/>
      <c r="K709" s="82"/>
      <c r="L709" s="82"/>
      <c r="M709" s="82"/>
      <c r="N709" s="82"/>
      <c r="O709" s="82"/>
      <c r="P709" s="82"/>
    </row>
    <row r="710" spans="1:16" s="4" customFormat="1" ht="12.75">
      <c r="A710" s="36"/>
      <c r="B710" s="38"/>
      <c r="C710" s="37"/>
      <c r="D710" s="39"/>
      <c r="E710" s="19"/>
      <c r="F710" s="19"/>
      <c r="G710" s="2"/>
      <c r="H710" s="2"/>
      <c r="I710" s="2"/>
      <c r="K710" s="82"/>
      <c r="L710" s="82"/>
      <c r="M710" s="82"/>
      <c r="N710" s="82"/>
      <c r="O710" s="82"/>
      <c r="P710" s="82"/>
    </row>
    <row r="711" spans="1:16" s="4" customFormat="1" ht="12.75">
      <c r="A711" s="36"/>
      <c r="B711" s="38"/>
      <c r="C711" s="37"/>
      <c r="D711" s="39"/>
      <c r="E711" s="19"/>
      <c r="F711" s="19"/>
      <c r="G711" s="2"/>
      <c r="H711" s="2"/>
      <c r="I711" s="2"/>
      <c r="K711" s="82"/>
      <c r="L711" s="82"/>
      <c r="M711" s="82"/>
      <c r="N711" s="82"/>
      <c r="O711" s="82"/>
      <c r="P711" s="82"/>
    </row>
    <row r="712" spans="1:16" s="4" customFormat="1" ht="12.75">
      <c r="A712" s="36"/>
      <c r="B712" s="38"/>
      <c r="C712" s="37"/>
      <c r="D712" s="39"/>
      <c r="E712" s="19"/>
      <c r="F712" s="19"/>
      <c r="G712" s="2"/>
      <c r="H712" s="2"/>
      <c r="I712" s="2"/>
      <c r="K712" s="82"/>
      <c r="L712" s="82"/>
      <c r="M712" s="82"/>
      <c r="N712" s="82"/>
      <c r="O712" s="82"/>
      <c r="P712" s="82"/>
    </row>
    <row r="713" spans="1:16" s="4" customFormat="1" ht="12.75">
      <c r="A713" s="36"/>
      <c r="B713" s="38"/>
      <c r="C713" s="37"/>
      <c r="D713" s="39"/>
      <c r="E713" s="19"/>
      <c r="F713" s="19"/>
      <c r="G713" s="2"/>
      <c r="H713" s="2"/>
      <c r="I713" s="2"/>
      <c r="K713" s="82"/>
      <c r="L713" s="82"/>
      <c r="M713" s="82"/>
      <c r="N713" s="82"/>
      <c r="O713" s="82"/>
      <c r="P713" s="82"/>
    </row>
    <row r="714" spans="1:16" s="4" customFormat="1" ht="12.75">
      <c r="A714" s="36"/>
      <c r="B714" s="38"/>
      <c r="C714" s="37"/>
      <c r="D714" s="39"/>
      <c r="E714" s="19"/>
      <c r="F714" s="19"/>
      <c r="G714" s="2"/>
      <c r="H714" s="2"/>
      <c r="I714" s="2"/>
      <c r="K714" s="82"/>
      <c r="L714" s="82"/>
      <c r="M714" s="82"/>
      <c r="N714" s="82"/>
      <c r="O714" s="82"/>
      <c r="P714" s="82"/>
    </row>
    <row r="715" spans="1:16" s="4" customFormat="1" ht="12.75">
      <c r="A715" s="36"/>
      <c r="B715" s="38"/>
      <c r="C715" s="37"/>
      <c r="D715" s="39"/>
      <c r="E715" s="19"/>
      <c r="F715" s="19"/>
      <c r="G715" s="2"/>
      <c r="H715" s="2"/>
      <c r="I715" s="2"/>
      <c r="K715" s="82"/>
      <c r="L715" s="82"/>
      <c r="M715" s="82"/>
      <c r="N715" s="82"/>
      <c r="O715" s="82"/>
      <c r="P715" s="82"/>
    </row>
    <row r="716" spans="1:16" s="4" customFormat="1" ht="12.75">
      <c r="A716" s="36"/>
      <c r="B716" s="38"/>
      <c r="C716" s="37"/>
      <c r="D716" s="39"/>
      <c r="E716" s="19"/>
      <c r="F716" s="19"/>
      <c r="G716" s="2"/>
      <c r="H716" s="2"/>
      <c r="I716" s="2"/>
      <c r="K716" s="82"/>
      <c r="L716" s="82"/>
      <c r="M716" s="82"/>
      <c r="N716" s="82"/>
      <c r="O716" s="82"/>
      <c r="P716" s="82"/>
    </row>
    <row r="717" spans="1:16" s="4" customFormat="1" ht="12.75">
      <c r="A717" s="36"/>
      <c r="B717" s="38"/>
      <c r="C717" s="37"/>
      <c r="D717" s="39"/>
      <c r="E717" s="19"/>
      <c r="F717" s="19"/>
      <c r="G717" s="2"/>
      <c r="H717" s="2"/>
      <c r="I717" s="2"/>
      <c r="K717" s="82"/>
      <c r="L717" s="82"/>
      <c r="M717" s="82"/>
      <c r="N717" s="82"/>
      <c r="O717" s="82"/>
      <c r="P717" s="82"/>
    </row>
    <row r="718" spans="1:16" s="4" customFormat="1" ht="12.75">
      <c r="A718" s="36"/>
      <c r="B718" s="38"/>
      <c r="C718" s="37"/>
      <c r="D718" s="39"/>
      <c r="E718" s="19"/>
      <c r="F718" s="19"/>
      <c r="G718" s="2"/>
      <c r="H718" s="2"/>
      <c r="I718" s="2"/>
      <c r="K718" s="82"/>
      <c r="L718" s="82"/>
      <c r="M718" s="82"/>
      <c r="N718" s="82"/>
      <c r="O718" s="82"/>
      <c r="P718" s="82"/>
    </row>
    <row r="719" spans="1:16" s="4" customFormat="1" ht="12.75">
      <c r="A719" s="36"/>
      <c r="B719" s="38"/>
      <c r="C719" s="37"/>
      <c r="D719" s="39"/>
      <c r="E719" s="19"/>
      <c r="F719" s="19"/>
      <c r="G719" s="2"/>
      <c r="H719" s="2"/>
      <c r="I719" s="2"/>
      <c r="K719" s="82"/>
      <c r="L719" s="82"/>
      <c r="M719" s="82"/>
      <c r="N719" s="82"/>
      <c r="O719" s="82"/>
      <c r="P719" s="82"/>
    </row>
    <row r="720" spans="1:16" s="4" customFormat="1" ht="12.75">
      <c r="A720" s="36"/>
      <c r="B720" s="38"/>
      <c r="C720" s="37"/>
      <c r="D720" s="39"/>
      <c r="E720" s="19"/>
      <c r="F720" s="19"/>
      <c r="G720" s="2"/>
      <c r="H720" s="2"/>
      <c r="I720" s="2"/>
      <c r="K720" s="82"/>
      <c r="L720" s="82"/>
      <c r="M720" s="82"/>
      <c r="N720" s="82"/>
      <c r="O720" s="82"/>
      <c r="P720" s="82"/>
    </row>
    <row r="721" spans="1:16" s="4" customFormat="1" ht="12.75">
      <c r="A721" s="36"/>
      <c r="B721" s="38"/>
      <c r="C721" s="37"/>
      <c r="D721" s="39"/>
      <c r="E721" s="19"/>
      <c r="F721" s="19"/>
      <c r="G721" s="2"/>
      <c r="H721" s="2"/>
      <c r="I721" s="2"/>
      <c r="K721" s="82"/>
      <c r="L721" s="82"/>
      <c r="M721" s="82"/>
      <c r="N721" s="82"/>
      <c r="O721" s="82"/>
      <c r="P721" s="82"/>
    </row>
    <row r="722" spans="1:16" s="4" customFormat="1" ht="12.75">
      <c r="A722" s="36"/>
      <c r="B722" s="38"/>
      <c r="C722" s="37"/>
      <c r="D722" s="39"/>
      <c r="E722" s="19"/>
      <c r="F722" s="19"/>
      <c r="G722" s="2"/>
      <c r="H722" s="2"/>
      <c r="I722" s="2"/>
      <c r="K722" s="82"/>
      <c r="L722" s="82"/>
      <c r="M722" s="82"/>
      <c r="N722" s="82"/>
      <c r="O722" s="82"/>
      <c r="P722" s="82"/>
    </row>
    <row r="723" spans="1:16" s="4" customFormat="1" ht="12.75">
      <c r="A723" s="36"/>
      <c r="B723" s="38"/>
      <c r="C723" s="37"/>
      <c r="D723" s="39"/>
      <c r="E723" s="19"/>
      <c r="F723" s="19"/>
      <c r="G723" s="2"/>
      <c r="H723" s="2"/>
      <c r="I723" s="2"/>
      <c r="K723" s="82"/>
      <c r="L723" s="82"/>
      <c r="M723" s="82"/>
      <c r="N723" s="82"/>
      <c r="O723" s="82"/>
      <c r="P723" s="82"/>
    </row>
    <row r="724" spans="1:16" s="4" customFormat="1" ht="12.75">
      <c r="A724" s="36"/>
      <c r="B724" s="38"/>
      <c r="C724" s="37"/>
      <c r="D724" s="39"/>
      <c r="E724" s="19"/>
      <c r="F724" s="19"/>
      <c r="G724" s="2"/>
      <c r="H724" s="2"/>
      <c r="I724" s="2"/>
      <c r="K724" s="82"/>
      <c r="L724" s="82"/>
      <c r="M724" s="82"/>
      <c r="N724" s="82"/>
      <c r="O724" s="82"/>
      <c r="P724" s="82"/>
    </row>
    <row r="725" spans="1:16" s="4" customFormat="1" ht="12.75">
      <c r="A725" s="36"/>
      <c r="B725" s="38"/>
      <c r="C725" s="37"/>
      <c r="D725" s="39"/>
      <c r="E725" s="19"/>
      <c r="F725" s="19"/>
      <c r="G725" s="2"/>
      <c r="H725" s="2"/>
      <c r="I725" s="2"/>
      <c r="K725" s="82"/>
      <c r="L725" s="82"/>
      <c r="M725" s="82"/>
      <c r="N725" s="82"/>
      <c r="O725" s="82"/>
      <c r="P725" s="82"/>
    </row>
    <row r="726" spans="1:16" s="4" customFormat="1" ht="12.75">
      <c r="A726" s="36"/>
      <c r="B726" s="38"/>
      <c r="C726" s="37"/>
      <c r="D726" s="39"/>
      <c r="E726" s="19"/>
      <c r="F726" s="19"/>
      <c r="G726" s="2"/>
      <c r="H726" s="2"/>
      <c r="I726" s="2"/>
      <c r="K726" s="82"/>
      <c r="L726" s="82"/>
      <c r="M726" s="82"/>
      <c r="N726" s="82"/>
      <c r="O726" s="82"/>
      <c r="P726" s="82"/>
    </row>
    <row r="727" spans="1:16" s="4" customFormat="1" ht="12.75">
      <c r="A727" s="36"/>
      <c r="B727" s="38"/>
      <c r="C727" s="37"/>
      <c r="D727" s="39"/>
      <c r="E727" s="19"/>
      <c r="F727" s="19"/>
      <c r="G727" s="2"/>
      <c r="H727" s="2"/>
      <c r="I727" s="2"/>
      <c r="K727" s="82"/>
      <c r="L727" s="82"/>
      <c r="M727" s="82"/>
      <c r="N727" s="82"/>
      <c r="O727" s="82"/>
      <c r="P727" s="82"/>
    </row>
    <row r="728" spans="1:16" s="4" customFormat="1" ht="12.75">
      <c r="A728" s="36"/>
      <c r="B728" s="38"/>
      <c r="C728" s="37"/>
      <c r="D728" s="39"/>
      <c r="E728" s="19"/>
      <c r="F728" s="19"/>
      <c r="G728" s="2"/>
      <c r="H728" s="2"/>
      <c r="I728" s="2"/>
      <c r="K728" s="82"/>
      <c r="L728" s="82"/>
      <c r="M728" s="82"/>
      <c r="N728" s="82"/>
      <c r="O728" s="82"/>
      <c r="P728" s="82"/>
    </row>
    <row r="729" spans="1:16" s="4" customFormat="1" ht="12.75">
      <c r="A729" s="36"/>
      <c r="B729" s="38"/>
      <c r="C729" s="37"/>
      <c r="D729" s="39"/>
      <c r="E729" s="19"/>
      <c r="F729" s="19"/>
      <c r="G729" s="2"/>
      <c r="H729" s="2"/>
      <c r="I729" s="2"/>
      <c r="K729" s="82"/>
      <c r="L729" s="82"/>
      <c r="M729" s="82"/>
      <c r="N729" s="82"/>
      <c r="O729" s="82"/>
      <c r="P729" s="82"/>
    </row>
    <row r="730" spans="1:16" s="4" customFormat="1" ht="12.75">
      <c r="A730" s="36"/>
      <c r="B730" s="38"/>
      <c r="C730" s="37"/>
      <c r="D730" s="39"/>
      <c r="E730" s="19"/>
      <c r="F730" s="19"/>
      <c r="G730" s="2"/>
      <c r="H730" s="2"/>
      <c r="I730" s="2"/>
      <c r="K730" s="82"/>
      <c r="L730" s="82"/>
      <c r="M730" s="82"/>
      <c r="N730" s="82"/>
      <c r="O730" s="82"/>
      <c r="P730" s="82"/>
    </row>
    <row r="731" spans="1:16" s="4" customFormat="1" ht="12.75">
      <c r="A731" s="36"/>
      <c r="B731" s="38"/>
      <c r="C731" s="37"/>
      <c r="D731" s="39"/>
      <c r="E731" s="19"/>
      <c r="F731" s="19"/>
      <c r="G731" s="2"/>
      <c r="H731" s="2"/>
      <c r="I731" s="2"/>
      <c r="K731" s="82"/>
      <c r="L731" s="82"/>
      <c r="M731" s="82"/>
      <c r="N731" s="82"/>
      <c r="O731" s="82"/>
      <c r="P731" s="82"/>
    </row>
    <row r="732" spans="1:16" s="4" customFormat="1" ht="12.75">
      <c r="A732" s="36"/>
      <c r="B732" s="38"/>
      <c r="C732" s="37"/>
      <c r="D732" s="39"/>
      <c r="E732" s="19"/>
      <c r="F732" s="19"/>
      <c r="G732" s="2"/>
      <c r="H732" s="2"/>
      <c r="I732" s="2"/>
      <c r="K732" s="82"/>
      <c r="L732" s="82"/>
      <c r="M732" s="82"/>
      <c r="N732" s="82"/>
      <c r="O732" s="82"/>
      <c r="P732" s="82"/>
    </row>
    <row r="733" spans="1:16" s="4" customFormat="1" ht="12.75">
      <c r="A733" s="36"/>
      <c r="B733" s="38"/>
      <c r="C733" s="37"/>
      <c r="D733" s="39"/>
      <c r="E733" s="19"/>
      <c r="F733" s="19"/>
      <c r="G733" s="2"/>
      <c r="H733" s="2"/>
      <c r="I733" s="2"/>
      <c r="K733" s="82"/>
      <c r="L733" s="82"/>
      <c r="M733" s="82"/>
      <c r="N733" s="82"/>
      <c r="O733" s="82"/>
      <c r="P733" s="82"/>
    </row>
    <row r="734" spans="1:16" s="4" customFormat="1" ht="12.75">
      <c r="A734" s="36"/>
      <c r="B734" s="38"/>
      <c r="C734" s="37"/>
      <c r="D734" s="39"/>
      <c r="E734" s="19"/>
      <c r="F734" s="19"/>
      <c r="G734" s="2"/>
      <c r="H734" s="2"/>
      <c r="I734" s="2"/>
      <c r="K734" s="82"/>
      <c r="L734" s="82"/>
      <c r="M734" s="82"/>
      <c r="N734" s="82"/>
      <c r="O734" s="82"/>
      <c r="P734" s="82"/>
    </row>
    <row r="735" spans="1:16" s="4" customFormat="1" ht="12.75">
      <c r="A735" s="36"/>
      <c r="B735" s="38"/>
      <c r="C735" s="37"/>
      <c r="D735" s="39"/>
      <c r="E735" s="19"/>
      <c r="F735" s="19"/>
      <c r="G735" s="2"/>
      <c r="H735" s="2"/>
      <c r="I735" s="2"/>
      <c r="K735" s="82"/>
      <c r="L735" s="82"/>
      <c r="M735" s="82"/>
      <c r="N735" s="82"/>
      <c r="O735" s="82"/>
      <c r="P735" s="82"/>
    </row>
    <row r="736" spans="1:16" s="4" customFormat="1" ht="12.75">
      <c r="A736" s="36"/>
      <c r="B736" s="38"/>
      <c r="C736" s="37"/>
      <c r="D736" s="39"/>
      <c r="E736" s="19"/>
      <c r="F736" s="19"/>
      <c r="G736" s="2"/>
      <c r="H736" s="2"/>
      <c r="I736" s="2"/>
      <c r="K736" s="82"/>
      <c r="L736" s="82"/>
      <c r="M736" s="82"/>
      <c r="N736" s="82"/>
      <c r="O736" s="82"/>
      <c r="P736" s="82"/>
    </row>
    <row r="737" spans="1:16" s="4" customFormat="1" ht="12.75">
      <c r="A737" s="36"/>
      <c r="B737" s="38"/>
      <c r="C737" s="37"/>
      <c r="D737" s="39"/>
      <c r="E737" s="19"/>
      <c r="F737" s="19"/>
      <c r="G737" s="2"/>
      <c r="H737" s="2"/>
      <c r="I737" s="2"/>
      <c r="K737" s="82"/>
      <c r="L737" s="82"/>
      <c r="M737" s="82"/>
      <c r="N737" s="82"/>
      <c r="O737" s="82"/>
      <c r="P737" s="82"/>
    </row>
    <row r="738" spans="1:16" s="4" customFormat="1" ht="12.75">
      <c r="A738" s="36"/>
      <c r="B738" s="38"/>
      <c r="C738" s="37"/>
      <c r="D738" s="39"/>
      <c r="E738" s="19"/>
      <c r="F738" s="19"/>
      <c r="G738" s="2"/>
      <c r="H738" s="2"/>
      <c r="I738" s="2"/>
      <c r="K738" s="82"/>
      <c r="L738" s="82"/>
      <c r="M738" s="82"/>
      <c r="N738" s="82"/>
      <c r="O738" s="82"/>
      <c r="P738" s="82"/>
    </row>
    <row r="739" spans="1:16" s="4" customFormat="1" ht="12.75">
      <c r="A739" s="36"/>
      <c r="B739" s="38"/>
      <c r="C739" s="37"/>
      <c r="D739" s="39"/>
      <c r="E739" s="19"/>
      <c r="F739" s="19"/>
      <c r="G739" s="2"/>
      <c r="H739" s="2"/>
      <c r="I739" s="2"/>
      <c r="K739" s="82"/>
      <c r="L739" s="82"/>
      <c r="M739" s="82"/>
      <c r="N739" s="82"/>
      <c r="O739" s="82"/>
      <c r="P739" s="82"/>
    </row>
    <row r="740" spans="1:16" s="4" customFormat="1" ht="12.75">
      <c r="A740" s="36"/>
      <c r="B740" s="38"/>
      <c r="C740" s="37"/>
      <c r="D740" s="39"/>
      <c r="E740" s="19"/>
      <c r="F740" s="19"/>
      <c r="G740" s="2"/>
      <c r="H740" s="2"/>
      <c r="I740" s="2"/>
      <c r="K740" s="82"/>
      <c r="L740" s="82"/>
      <c r="M740" s="82"/>
      <c r="N740" s="82"/>
      <c r="O740" s="82"/>
      <c r="P740" s="82"/>
    </row>
    <row r="741" spans="1:16" s="4" customFormat="1" ht="12.75">
      <c r="A741" s="36"/>
      <c r="B741" s="38"/>
      <c r="C741" s="37"/>
      <c r="D741" s="39"/>
      <c r="E741" s="19"/>
      <c r="F741" s="19"/>
      <c r="G741" s="2"/>
      <c r="H741" s="2"/>
      <c r="I741" s="2"/>
      <c r="K741" s="82"/>
      <c r="L741" s="82"/>
      <c r="M741" s="82"/>
      <c r="N741" s="82"/>
      <c r="O741" s="82"/>
      <c r="P741" s="82"/>
    </row>
    <row r="742" spans="1:16" s="4" customFormat="1" ht="12.75">
      <c r="A742" s="36"/>
      <c r="B742" s="38"/>
      <c r="C742" s="37"/>
      <c r="D742" s="39"/>
      <c r="E742" s="19"/>
      <c r="F742" s="19"/>
      <c r="G742" s="2"/>
      <c r="H742" s="2"/>
      <c r="I742" s="2"/>
      <c r="K742" s="82"/>
      <c r="L742" s="82"/>
      <c r="M742" s="82"/>
      <c r="N742" s="82"/>
      <c r="O742" s="82"/>
      <c r="P742" s="82"/>
    </row>
    <row r="743" spans="1:16" s="4" customFormat="1" ht="12.75">
      <c r="A743" s="36"/>
      <c r="B743" s="38"/>
      <c r="C743" s="37"/>
      <c r="D743" s="39"/>
      <c r="E743" s="19"/>
      <c r="F743" s="19"/>
      <c r="G743" s="2"/>
      <c r="H743" s="2"/>
      <c r="I743" s="2"/>
      <c r="K743" s="82"/>
      <c r="L743" s="82"/>
      <c r="M743" s="82"/>
      <c r="N743" s="82"/>
      <c r="O743" s="82"/>
      <c r="P743" s="82"/>
    </row>
    <row r="744" spans="1:16" s="4" customFormat="1" ht="12.75">
      <c r="A744" s="36"/>
      <c r="B744" s="38"/>
      <c r="C744" s="37"/>
      <c r="D744" s="39"/>
      <c r="E744" s="19"/>
      <c r="F744" s="19"/>
      <c r="G744" s="2"/>
      <c r="H744" s="2"/>
      <c r="I744" s="2"/>
      <c r="K744" s="82"/>
      <c r="L744" s="82"/>
      <c r="M744" s="82"/>
      <c r="N744" s="82"/>
      <c r="O744" s="82"/>
      <c r="P744" s="82"/>
    </row>
    <row r="745" spans="1:16" s="4" customFormat="1" ht="12.75">
      <c r="A745" s="36"/>
      <c r="B745" s="38"/>
      <c r="C745" s="37"/>
      <c r="D745" s="39"/>
      <c r="E745" s="19"/>
      <c r="F745" s="19"/>
      <c r="G745" s="2"/>
      <c r="H745" s="2"/>
      <c r="I745" s="2"/>
      <c r="K745" s="82"/>
      <c r="L745" s="82"/>
      <c r="M745" s="82"/>
      <c r="N745" s="82"/>
      <c r="O745" s="82"/>
      <c r="P745" s="82"/>
    </row>
    <row r="746" spans="1:16" s="4" customFormat="1" ht="12.75">
      <c r="A746" s="36"/>
      <c r="B746" s="38"/>
      <c r="C746" s="37"/>
      <c r="D746" s="39"/>
      <c r="E746" s="19"/>
      <c r="F746" s="19"/>
      <c r="G746" s="2"/>
      <c r="H746" s="2"/>
      <c r="I746" s="2"/>
      <c r="K746" s="82"/>
      <c r="L746" s="82"/>
      <c r="M746" s="82"/>
      <c r="N746" s="82"/>
      <c r="O746" s="82"/>
      <c r="P746" s="82"/>
    </row>
    <row r="747" spans="1:16" s="4" customFormat="1" ht="12.75">
      <c r="A747" s="36"/>
      <c r="B747" s="38"/>
      <c r="C747" s="37"/>
      <c r="D747" s="39"/>
      <c r="E747" s="19"/>
      <c r="F747" s="19"/>
      <c r="G747" s="2"/>
      <c r="H747" s="2"/>
      <c r="I747" s="2"/>
      <c r="K747" s="82"/>
      <c r="L747" s="82"/>
      <c r="M747" s="82"/>
      <c r="N747" s="82"/>
      <c r="O747" s="82"/>
      <c r="P747" s="82"/>
    </row>
    <row r="748" spans="1:16" s="4" customFormat="1" ht="12.75">
      <c r="A748" s="36"/>
      <c r="B748" s="38"/>
      <c r="C748" s="37"/>
      <c r="D748" s="39"/>
      <c r="E748" s="19"/>
      <c r="F748" s="19"/>
      <c r="G748" s="2"/>
      <c r="H748" s="2"/>
      <c r="I748" s="2"/>
      <c r="K748" s="82"/>
      <c r="L748" s="82"/>
      <c r="M748" s="82"/>
      <c r="N748" s="82"/>
      <c r="O748" s="82"/>
      <c r="P748" s="82"/>
    </row>
    <row r="749" spans="1:16" s="4" customFormat="1" ht="12.75">
      <c r="A749" s="36"/>
      <c r="B749" s="38"/>
      <c r="C749" s="37"/>
      <c r="D749" s="39"/>
      <c r="E749" s="19"/>
      <c r="F749" s="19"/>
      <c r="G749" s="2"/>
      <c r="H749" s="2"/>
      <c r="I749" s="2"/>
      <c r="K749" s="82"/>
      <c r="L749" s="82"/>
      <c r="M749" s="82"/>
      <c r="N749" s="82"/>
      <c r="O749" s="82"/>
      <c r="P749" s="82"/>
    </row>
    <row r="750" spans="1:16" s="4" customFormat="1" ht="12.75">
      <c r="A750" s="36"/>
      <c r="B750" s="38"/>
      <c r="C750" s="37"/>
      <c r="D750" s="39"/>
      <c r="E750" s="19"/>
      <c r="F750" s="19"/>
      <c r="G750" s="2"/>
      <c r="H750" s="2"/>
      <c r="I750" s="2"/>
      <c r="K750" s="82"/>
      <c r="L750" s="82"/>
      <c r="M750" s="82"/>
      <c r="N750" s="82"/>
      <c r="O750" s="82"/>
      <c r="P750" s="82"/>
    </row>
    <row r="751" spans="1:16" s="4" customFormat="1" ht="12.75">
      <c r="A751" s="36"/>
      <c r="B751" s="38"/>
      <c r="C751" s="37"/>
      <c r="D751" s="39"/>
      <c r="E751" s="19"/>
      <c r="F751" s="19"/>
      <c r="G751" s="2"/>
      <c r="H751" s="2"/>
      <c r="I751" s="2"/>
      <c r="K751" s="82"/>
      <c r="L751" s="82"/>
      <c r="M751" s="82"/>
      <c r="N751" s="82"/>
      <c r="O751" s="82"/>
      <c r="P751" s="82"/>
    </row>
    <row r="752" spans="1:16" s="4" customFormat="1" ht="12.75">
      <c r="A752" s="36"/>
      <c r="B752" s="38"/>
      <c r="C752" s="37"/>
      <c r="D752" s="39"/>
      <c r="E752" s="19"/>
      <c r="F752" s="19"/>
      <c r="G752" s="2"/>
      <c r="H752" s="2"/>
      <c r="I752" s="2"/>
      <c r="K752" s="82"/>
      <c r="L752" s="82"/>
      <c r="M752" s="82"/>
      <c r="N752" s="82"/>
      <c r="O752" s="82"/>
      <c r="P752" s="82"/>
    </row>
    <row r="753" spans="1:16" s="4" customFormat="1" ht="12.75">
      <c r="A753" s="36"/>
      <c r="B753" s="38"/>
      <c r="C753" s="37"/>
      <c r="D753" s="39"/>
      <c r="E753" s="19"/>
      <c r="F753" s="19"/>
      <c r="G753" s="2"/>
      <c r="H753" s="2"/>
      <c r="I753" s="2"/>
      <c r="K753" s="82"/>
      <c r="L753" s="82"/>
      <c r="M753" s="82"/>
      <c r="N753" s="82"/>
      <c r="O753" s="82"/>
      <c r="P753" s="82"/>
    </row>
    <row r="754" spans="1:16" s="4" customFormat="1" ht="12.75">
      <c r="A754" s="36"/>
      <c r="B754" s="38"/>
      <c r="C754" s="37"/>
      <c r="D754" s="39"/>
      <c r="E754" s="19"/>
      <c r="F754" s="19"/>
      <c r="G754" s="2"/>
      <c r="H754" s="2"/>
      <c r="I754" s="2"/>
      <c r="K754" s="82"/>
      <c r="L754" s="82"/>
      <c r="M754" s="82"/>
      <c r="N754" s="82"/>
      <c r="O754" s="82"/>
      <c r="P754" s="82"/>
    </row>
    <row r="755" spans="1:16" s="4" customFormat="1" ht="12.75">
      <c r="A755" s="36"/>
      <c r="B755" s="38"/>
      <c r="C755" s="37"/>
      <c r="D755" s="39"/>
      <c r="E755" s="19"/>
      <c r="F755" s="19"/>
      <c r="G755" s="2"/>
      <c r="H755" s="2"/>
      <c r="I755" s="2"/>
      <c r="K755" s="82"/>
      <c r="L755" s="82"/>
      <c r="M755" s="82"/>
      <c r="N755" s="82"/>
      <c r="O755" s="82"/>
      <c r="P755" s="82"/>
    </row>
    <row r="756" spans="1:16" s="4" customFormat="1" ht="12.75">
      <c r="A756" s="36"/>
      <c r="B756" s="38"/>
      <c r="C756" s="37"/>
      <c r="D756" s="39"/>
      <c r="E756" s="19"/>
      <c r="F756" s="19"/>
      <c r="G756" s="2"/>
      <c r="H756" s="2"/>
      <c r="I756" s="2"/>
      <c r="K756" s="82"/>
      <c r="L756" s="82"/>
      <c r="M756" s="82"/>
      <c r="N756" s="82"/>
      <c r="O756" s="82"/>
      <c r="P756" s="82"/>
    </row>
    <row r="757" spans="1:16" s="4" customFormat="1" ht="12.75">
      <c r="A757" s="36"/>
      <c r="B757" s="38"/>
      <c r="C757" s="37"/>
      <c r="D757" s="39"/>
      <c r="E757" s="19"/>
      <c r="F757" s="19"/>
      <c r="G757" s="2"/>
      <c r="H757" s="2"/>
      <c r="I757" s="2"/>
      <c r="K757" s="82"/>
      <c r="L757" s="82"/>
      <c r="M757" s="82"/>
      <c r="N757" s="82"/>
      <c r="O757" s="82"/>
      <c r="P757" s="82"/>
    </row>
    <row r="758" spans="1:16" s="4" customFormat="1" ht="12.75">
      <c r="A758" s="36"/>
      <c r="B758" s="38"/>
      <c r="C758" s="37"/>
      <c r="D758" s="39"/>
      <c r="E758" s="19"/>
      <c r="F758" s="19"/>
      <c r="G758" s="2"/>
      <c r="H758" s="2"/>
      <c r="I758" s="2"/>
      <c r="K758" s="82"/>
      <c r="L758" s="82"/>
      <c r="M758" s="82"/>
      <c r="N758" s="82"/>
      <c r="O758" s="82"/>
      <c r="P758" s="82"/>
    </row>
    <row r="759" spans="1:16" s="4" customFormat="1" ht="12.75">
      <c r="A759" s="36"/>
      <c r="B759" s="38"/>
      <c r="C759" s="37"/>
      <c r="D759" s="39"/>
      <c r="E759" s="19"/>
      <c r="F759" s="19"/>
      <c r="G759" s="2"/>
      <c r="H759" s="2"/>
      <c r="I759" s="2"/>
      <c r="K759" s="82"/>
      <c r="L759" s="82"/>
      <c r="M759" s="82"/>
      <c r="N759" s="82"/>
      <c r="O759" s="82"/>
      <c r="P759" s="82"/>
    </row>
    <row r="760" spans="1:16" s="4" customFormat="1" ht="12.75">
      <c r="A760" s="36"/>
      <c r="B760" s="38"/>
      <c r="C760" s="37"/>
      <c r="D760" s="39"/>
      <c r="E760" s="19"/>
      <c r="F760" s="19"/>
      <c r="G760" s="2"/>
      <c r="H760" s="2"/>
      <c r="I760" s="2"/>
      <c r="K760" s="82"/>
      <c r="L760" s="82"/>
      <c r="M760" s="82"/>
      <c r="N760" s="82"/>
      <c r="O760" s="82"/>
      <c r="P760" s="82"/>
    </row>
    <row r="761" spans="1:16" s="4" customFormat="1" ht="12.75">
      <c r="A761" s="36"/>
      <c r="B761" s="38"/>
      <c r="C761" s="37"/>
      <c r="D761" s="39"/>
      <c r="E761" s="19"/>
      <c r="F761" s="19"/>
      <c r="G761" s="2"/>
      <c r="H761" s="2"/>
      <c r="I761" s="2"/>
      <c r="K761" s="82"/>
      <c r="L761" s="82"/>
      <c r="M761" s="82"/>
      <c r="N761" s="82"/>
      <c r="O761" s="82"/>
      <c r="P761" s="82"/>
    </row>
    <row r="762" spans="1:16" s="4" customFormat="1" ht="12.75">
      <c r="A762" s="36"/>
      <c r="B762" s="38"/>
      <c r="C762" s="37"/>
      <c r="D762" s="39"/>
      <c r="E762" s="19"/>
      <c r="F762" s="19"/>
      <c r="G762" s="2"/>
      <c r="H762" s="2"/>
      <c r="I762" s="2"/>
      <c r="K762" s="82"/>
      <c r="L762" s="82"/>
      <c r="M762" s="82"/>
      <c r="N762" s="82"/>
      <c r="O762" s="82"/>
      <c r="P762" s="82"/>
    </row>
    <row r="763" spans="1:16" s="4" customFormat="1" ht="12.75">
      <c r="A763" s="36"/>
      <c r="B763" s="38"/>
      <c r="C763" s="37"/>
      <c r="D763" s="39"/>
      <c r="E763" s="19"/>
      <c r="F763" s="19"/>
      <c r="G763" s="2"/>
      <c r="H763" s="2"/>
      <c r="I763" s="2"/>
      <c r="K763" s="82"/>
      <c r="L763" s="82"/>
      <c r="M763" s="82"/>
      <c r="N763" s="82"/>
      <c r="O763" s="82"/>
      <c r="P763" s="82"/>
    </row>
    <row r="764" spans="1:16" s="4" customFormat="1" ht="12.75">
      <c r="A764" s="36"/>
      <c r="B764" s="38"/>
      <c r="C764" s="37"/>
      <c r="D764" s="39"/>
      <c r="E764" s="19"/>
      <c r="F764" s="19"/>
      <c r="G764" s="2"/>
      <c r="H764" s="2"/>
      <c r="I764" s="2"/>
      <c r="K764" s="82"/>
      <c r="L764" s="82"/>
      <c r="M764" s="82"/>
      <c r="N764" s="82"/>
      <c r="O764" s="82"/>
      <c r="P764" s="82"/>
    </row>
    <row r="765" spans="1:16" s="4" customFormat="1" ht="12.75">
      <c r="A765" s="36"/>
      <c r="B765" s="38"/>
      <c r="C765" s="37"/>
      <c r="D765" s="39"/>
      <c r="E765" s="19"/>
      <c r="F765" s="19"/>
      <c r="G765" s="2"/>
      <c r="H765" s="2"/>
      <c r="I765" s="2"/>
      <c r="K765" s="82"/>
      <c r="L765" s="82"/>
      <c r="M765" s="82"/>
      <c r="N765" s="82"/>
      <c r="O765" s="82"/>
      <c r="P765" s="82"/>
    </row>
    <row r="766" spans="1:16" s="4" customFormat="1" ht="12.75">
      <c r="A766" s="36"/>
      <c r="B766" s="38"/>
      <c r="C766" s="37"/>
      <c r="D766" s="39"/>
      <c r="E766" s="19"/>
      <c r="F766" s="19"/>
      <c r="G766" s="2"/>
      <c r="H766" s="2"/>
      <c r="I766" s="2"/>
      <c r="K766" s="82"/>
      <c r="L766" s="82"/>
      <c r="M766" s="82"/>
      <c r="N766" s="82"/>
      <c r="O766" s="82"/>
      <c r="P766" s="82"/>
    </row>
    <row r="767" spans="1:16" s="4" customFormat="1" ht="12.75">
      <c r="A767" s="36"/>
      <c r="B767" s="38"/>
      <c r="C767" s="37"/>
      <c r="D767" s="39"/>
      <c r="E767" s="19"/>
      <c r="F767" s="19"/>
      <c r="G767" s="2"/>
      <c r="H767" s="2"/>
      <c r="I767" s="2"/>
      <c r="K767" s="82"/>
      <c r="L767" s="82"/>
      <c r="M767" s="82"/>
      <c r="N767" s="82"/>
      <c r="O767" s="82"/>
      <c r="P767" s="82"/>
    </row>
    <row r="768" spans="1:16" s="4" customFormat="1" ht="12.75">
      <c r="A768" s="36"/>
      <c r="B768" s="38"/>
      <c r="C768" s="37"/>
      <c r="D768" s="39"/>
      <c r="E768" s="19"/>
      <c r="F768" s="19"/>
      <c r="G768" s="2"/>
      <c r="H768" s="2"/>
      <c r="I768" s="2"/>
      <c r="K768" s="82"/>
      <c r="L768" s="82"/>
      <c r="M768" s="82"/>
      <c r="N768" s="82"/>
      <c r="O768" s="82"/>
      <c r="P768" s="82"/>
    </row>
    <row r="769" spans="1:16" s="4" customFormat="1" ht="12.75">
      <c r="A769" s="36"/>
      <c r="B769" s="38"/>
      <c r="C769" s="37"/>
      <c r="D769" s="39"/>
      <c r="E769" s="19"/>
      <c r="F769" s="19"/>
      <c r="G769" s="2"/>
      <c r="H769" s="2"/>
      <c r="I769" s="2"/>
      <c r="K769" s="82"/>
      <c r="L769" s="82"/>
      <c r="M769" s="82"/>
      <c r="N769" s="82"/>
      <c r="O769" s="82"/>
      <c r="P769" s="82"/>
    </row>
    <row r="770" spans="1:16" s="4" customFormat="1" ht="12.75">
      <c r="A770" s="36"/>
      <c r="B770" s="38"/>
      <c r="C770" s="37"/>
      <c r="D770" s="39"/>
      <c r="E770" s="19"/>
      <c r="F770" s="19"/>
      <c r="G770" s="2"/>
      <c r="H770" s="2"/>
      <c r="I770" s="2"/>
      <c r="K770" s="82"/>
      <c r="L770" s="82"/>
      <c r="M770" s="82"/>
      <c r="N770" s="82"/>
      <c r="O770" s="82"/>
      <c r="P770" s="82"/>
    </row>
    <row r="771" spans="1:16" s="4" customFormat="1" ht="12.75">
      <c r="A771" s="36"/>
      <c r="B771" s="38"/>
      <c r="C771" s="37"/>
      <c r="D771" s="39"/>
      <c r="E771" s="19"/>
      <c r="F771" s="19"/>
      <c r="G771" s="2"/>
      <c r="H771" s="2"/>
      <c r="I771" s="2"/>
      <c r="K771" s="82"/>
      <c r="L771" s="82"/>
      <c r="M771" s="82"/>
      <c r="N771" s="82"/>
      <c r="O771" s="82"/>
      <c r="P771" s="82"/>
    </row>
    <row r="772" spans="1:16" s="4" customFormat="1" ht="12.75">
      <c r="A772" s="36"/>
      <c r="B772" s="38"/>
      <c r="C772" s="37"/>
      <c r="D772" s="39"/>
      <c r="E772" s="19"/>
      <c r="F772" s="19"/>
      <c r="G772" s="2"/>
      <c r="H772" s="2"/>
      <c r="I772" s="2"/>
      <c r="K772" s="82"/>
      <c r="L772" s="82"/>
      <c r="M772" s="82"/>
      <c r="N772" s="82"/>
      <c r="O772" s="82"/>
      <c r="P772" s="82"/>
    </row>
    <row r="773" spans="1:16" s="4" customFormat="1" ht="12.75">
      <c r="A773" s="36"/>
      <c r="B773" s="38"/>
      <c r="C773" s="37"/>
      <c r="D773" s="39"/>
      <c r="E773" s="19"/>
      <c r="F773" s="19"/>
      <c r="G773" s="2"/>
      <c r="H773" s="2"/>
      <c r="I773" s="2"/>
      <c r="K773" s="82"/>
      <c r="L773" s="82"/>
      <c r="M773" s="82"/>
      <c r="N773" s="82"/>
      <c r="O773" s="82"/>
      <c r="P773" s="82"/>
    </row>
    <row r="774" spans="1:16" s="4" customFormat="1" ht="12.75">
      <c r="A774" s="36"/>
      <c r="B774" s="38"/>
      <c r="C774" s="37"/>
      <c r="D774" s="39"/>
      <c r="E774" s="19"/>
      <c r="F774" s="19"/>
      <c r="G774" s="2"/>
      <c r="H774" s="2"/>
      <c r="I774" s="2"/>
      <c r="K774" s="82"/>
      <c r="L774" s="82"/>
      <c r="M774" s="82"/>
      <c r="N774" s="82"/>
      <c r="O774" s="82"/>
      <c r="P774" s="82"/>
    </row>
    <row r="775" spans="1:16" s="4" customFormat="1" ht="12.75">
      <c r="A775" s="36"/>
      <c r="B775" s="38"/>
      <c r="C775" s="37"/>
      <c r="D775" s="39"/>
      <c r="E775" s="19"/>
      <c r="F775" s="19"/>
      <c r="G775" s="2"/>
      <c r="H775" s="2"/>
      <c r="I775" s="2"/>
      <c r="K775" s="82"/>
      <c r="L775" s="82"/>
      <c r="M775" s="82"/>
      <c r="N775" s="82"/>
      <c r="O775" s="82"/>
      <c r="P775" s="82"/>
    </row>
    <row r="776" spans="1:16" s="4" customFormat="1" ht="12.75">
      <c r="A776" s="36"/>
      <c r="B776" s="38"/>
      <c r="C776" s="37"/>
      <c r="D776" s="39"/>
      <c r="E776" s="19"/>
      <c r="F776" s="19"/>
      <c r="G776" s="2"/>
      <c r="H776" s="2"/>
      <c r="I776" s="2"/>
      <c r="K776" s="82"/>
      <c r="L776" s="82"/>
      <c r="M776" s="82"/>
      <c r="N776" s="82"/>
      <c r="O776" s="82"/>
      <c r="P776" s="82"/>
    </row>
    <row r="777" spans="1:16" s="4" customFormat="1" ht="12.75">
      <c r="A777" s="36"/>
      <c r="B777" s="38"/>
      <c r="C777" s="37"/>
      <c r="D777" s="39"/>
      <c r="E777" s="19"/>
      <c r="F777" s="19"/>
      <c r="G777" s="2"/>
      <c r="H777" s="2"/>
      <c r="I777" s="2"/>
      <c r="K777" s="82"/>
      <c r="L777" s="82"/>
      <c r="M777" s="82"/>
      <c r="N777" s="82"/>
      <c r="O777" s="82"/>
      <c r="P777" s="82"/>
    </row>
    <row r="778" spans="1:16" s="4" customFormat="1" ht="12.75">
      <c r="A778" s="36"/>
      <c r="B778" s="38"/>
      <c r="C778" s="37"/>
      <c r="D778" s="39"/>
      <c r="E778" s="19"/>
      <c r="F778" s="19"/>
      <c r="G778" s="2"/>
      <c r="H778" s="2"/>
      <c r="I778" s="2"/>
      <c r="K778" s="82"/>
      <c r="L778" s="82"/>
      <c r="M778" s="82"/>
      <c r="N778" s="82"/>
      <c r="O778" s="82"/>
      <c r="P778" s="82"/>
    </row>
    <row r="779" spans="1:16" s="4" customFormat="1" ht="12.75">
      <c r="A779" s="36"/>
      <c r="B779" s="38"/>
      <c r="C779" s="37"/>
      <c r="D779" s="39"/>
      <c r="E779" s="19"/>
      <c r="F779" s="19"/>
      <c r="G779" s="2"/>
      <c r="H779" s="2"/>
      <c r="I779" s="2"/>
      <c r="K779" s="82"/>
      <c r="L779" s="82"/>
      <c r="M779" s="82"/>
      <c r="N779" s="82"/>
      <c r="O779" s="82"/>
      <c r="P779" s="82"/>
    </row>
    <row r="780" spans="1:16" s="4" customFormat="1" ht="12.75">
      <c r="A780" s="36"/>
      <c r="B780" s="38"/>
      <c r="C780" s="37"/>
      <c r="D780" s="39"/>
      <c r="E780" s="19"/>
      <c r="F780" s="19"/>
      <c r="G780" s="2"/>
      <c r="H780" s="2"/>
      <c r="I780" s="2"/>
      <c r="K780" s="82"/>
      <c r="L780" s="82"/>
      <c r="M780" s="82"/>
      <c r="N780" s="82"/>
      <c r="O780" s="82"/>
      <c r="P780" s="82"/>
    </row>
    <row r="781" spans="1:16" s="4" customFormat="1" ht="12.75">
      <c r="A781" s="36"/>
      <c r="B781" s="38"/>
      <c r="C781" s="37"/>
      <c r="D781" s="39"/>
      <c r="E781" s="19"/>
      <c r="F781" s="19"/>
      <c r="G781" s="2"/>
      <c r="H781" s="2"/>
      <c r="I781" s="2"/>
      <c r="K781" s="82"/>
      <c r="L781" s="82"/>
      <c r="M781" s="82"/>
      <c r="N781" s="82"/>
      <c r="O781" s="82"/>
      <c r="P781" s="82"/>
    </row>
    <row r="782" spans="1:16" s="4" customFormat="1" ht="12.75">
      <c r="A782" s="36"/>
      <c r="B782" s="38"/>
      <c r="C782" s="37"/>
      <c r="D782" s="39"/>
      <c r="E782" s="19"/>
      <c r="F782" s="19"/>
      <c r="G782" s="2"/>
      <c r="H782" s="2"/>
      <c r="I782" s="2"/>
      <c r="K782" s="82"/>
      <c r="L782" s="82"/>
      <c r="M782" s="82"/>
      <c r="N782" s="82"/>
      <c r="O782" s="82"/>
      <c r="P782" s="82"/>
    </row>
    <row r="783" spans="1:16" s="4" customFormat="1" ht="12.75">
      <c r="A783" s="36"/>
      <c r="B783" s="38"/>
      <c r="C783" s="37"/>
      <c r="D783" s="39"/>
      <c r="E783" s="19"/>
      <c r="F783" s="19"/>
      <c r="G783" s="2"/>
      <c r="H783" s="2"/>
      <c r="I783" s="2"/>
      <c r="K783" s="82"/>
      <c r="L783" s="82"/>
      <c r="M783" s="82"/>
      <c r="N783" s="82"/>
      <c r="O783" s="82"/>
      <c r="P783" s="82"/>
    </row>
    <row r="784" spans="1:16" s="4" customFormat="1" ht="12.75">
      <c r="A784" s="36"/>
      <c r="B784" s="38"/>
      <c r="C784" s="37"/>
      <c r="D784" s="39"/>
      <c r="E784" s="19"/>
      <c r="F784" s="19"/>
      <c r="G784" s="2"/>
      <c r="H784" s="2"/>
      <c r="I784" s="2"/>
      <c r="K784" s="82"/>
      <c r="L784" s="82"/>
      <c r="M784" s="82"/>
      <c r="N784" s="82"/>
      <c r="O784" s="82"/>
      <c r="P784" s="82"/>
    </row>
    <row r="785" spans="1:16" s="4" customFormat="1" ht="12.75">
      <c r="A785" s="36"/>
      <c r="B785" s="38"/>
      <c r="C785" s="37"/>
      <c r="D785" s="39"/>
      <c r="E785" s="19"/>
      <c r="F785" s="19"/>
      <c r="G785" s="2"/>
      <c r="H785" s="2"/>
      <c r="I785" s="2"/>
      <c r="K785" s="82"/>
      <c r="L785" s="82"/>
      <c r="M785" s="82"/>
      <c r="N785" s="82"/>
      <c r="O785" s="82"/>
      <c r="P785" s="82"/>
    </row>
    <row r="786" spans="1:16" s="4" customFormat="1" ht="12.75">
      <c r="A786" s="36"/>
      <c r="B786" s="38"/>
      <c r="C786" s="37"/>
      <c r="D786" s="39"/>
      <c r="E786" s="19"/>
      <c r="F786" s="19"/>
      <c r="G786" s="2"/>
      <c r="H786" s="2"/>
      <c r="I786" s="2"/>
      <c r="K786" s="82"/>
      <c r="L786" s="82"/>
      <c r="M786" s="82"/>
      <c r="N786" s="82"/>
      <c r="O786" s="82"/>
      <c r="P786" s="82"/>
    </row>
    <row r="787" spans="1:16" s="4" customFormat="1" ht="12.75">
      <c r="A787" s="36"/>
      <c r="B787" s="38"/>
      <c r="C787" s="37"/>
      <c r="D787" s="39"/>
      <c r="E787" s="19"/>
      <c r="F787" s="19"/>
      <c r="G787" s="2"/>
      <c r="H787" s="2"/>
      <c r="I787" s="2"/>
      <c r="K787" s="82"/>
      <c r="L787" s="82"/>
      <c r="M787" s="82"/>
      <c r="N787" s="82"/>
      <c r="O787" s="82"/>
      <c r="P787" s="82"/>
    </row>
    <row r="788" spans="1:16" s="4" customFormat="1" ht="12.75">
      <c r="A788" s="36"/>
      <c r="B788" s="38"/>
      <c r="C788" s="37"/>
      <c r="D788" s="39"/>
      <c r="E788" s="19"/>
      <c r="F788" s="19"/>
      <c r="G788" s="2"/>
      <c r="H788" s="2"/>
      <c r="I788" s="2"/>
      <c r="K788" s="82"/>
      <c r="L788" s="82"/>
      <c r="M788" s="82"/>
      <c r="N788" s="82"/>
      <c r="O788" s="82"/>
      <c r="P788" s="82"/>
    </row>
    <row r="789" spans="1:16" s="4" customFormat="1" ht="12.75">
      <c r="A789" s="36"/>
      <c r="B789" s="38"/>
      <c r="C789" s="37"/>
      <c r="D789" s="39"/>
      <c r="E789" s="19"/>
      <c r="F789" s="19"/>
      <c r="G789" s="2"/>
      <c r="H789" s="2"/>
      <c r="I789" s="2"/>
      <c r="K789" s="82"/>
      <c r="L789" s="82"/>
      <c r="M789" s="82"/>
      <c r="N789" s="82"/>
      <c r="O789" s="82"/>
      <c r="P789" s="82"/>
    </row>
    <row r="790" spans="1:16" s="4" customFormat="1" ht="12.75">
      <c r="A790" s="36"/>
      <c r="B790" s="38"/>
      <c r="C790" s="37"/>
      <c r="D790" s="39"/>
      <c r="E790" s="19"/>
      <c r="F790" s="19"/>
      <c r="G790" s="2"/>
      <c r="H790" s="2"/>
      <c r="I790" s="2"/>
      <c r="K790" s="82"/>
      <c r="L790" s="82"/>
      <c r="M790" s="82"/>
      <c r="N790" s="82"/>
      <c r="O790" s="82"/>
      <c r="P790" s="82"/>
    </row>
    <row r="791" spans="1:16" s="4" customFormat="1" ht="12.75">
      <c r="A791" s="36"/>
      <c r="B791" s="38"/>
      <c r="C791" s="37"/>
      <c r="D791" s="39"/>
      <c r="E791" s="19"/>
      <c r="F791" s="19"/>
      <c r="G791" s="2"/>
      <c r="H791" s="2"/>
      <c r="I791" s="2"/>
      <c r="K791" s="82"/>
      <c r="L791" s="82"/>
      <c r="M791" s="82"/>
      <c r="N791" s="82"/>
      <c r="O791" s="82"/>
      <c r="P791" s="82"/>
    </row>
    <row r="792" spans="1:16" s="4" customFormat="1" ht="12.75">
      <c r="A792" s="36"/>
      <c r="B792" s="38"/>
      <c r="C792" s="37"/>
      <c r="D792" s="39"/>
      <c r="E792" s="19"/>
      <c r="F792" s="19"/>
      <c r="G792" s="2"/>
      <c r="H792" s="2"/>
      <c r="I792" s="2"/>
      <c r="K792" s="82"/>
      <c r="L792" s="82"/>
      <c r="M792" s="82"/>
      <c r="N792" s="82"/>
      <c r="O792" s="82"/>
      <c r="P792" s="82"/>
    </row>
    <row r="793" spans="1:16" s="4" customFormat="1" ht="12.75">
      <c r="A793" s="36"/>
      <c r="B793" s="38"/>
      <c r="C793" s="37"/>
      <c r="D793" s="39"/>
      <c r="E793" s="19"/>
      <c r="F793" s="19"/>
      <c r="G793" s="2"/>
      <c r="H793" s="2"/>
      <c r="I793" s="2"/>
      <c r="K793" s="82"/>
      <c r="L793" s="82"/>
      <c r="M793" s="82"/>
      <c r="N793" s="82"/>
      <c r="O793" s="82"/>
      <c r="P793" s="82"/>
    </row>
    <row r="794" spans="1:16" s="4" customFormat="1" ht="12.75">
      <c r="A794" s="36"/>
      <c r="B794" s="38"/>
      <c r="C794" s="37"/>
      <c r="D794" s="39"/>
      <c r="E794" s="19"/>
      <c r="F794" s="19"/>
      <c r="G794" s="2"/>
      <c r="H794" s="2"/>
      <c r="I794" s="2"/>
      <c r="K794" s="82"/>
      <c r="L794" s="82"/>
      <c r="M794" s="82"/>
      <c r="N794" s="82"/>
      <c r="O794" s="82"/>
      <c r="P794" s="82"/>
    </row>
    <row r="795" spans="1:16" s="4" customFormat="1" ht="12.75">
      <c r="A795" s="36"/>
      <c r="B795" s="38"/>
      <c r="C795" s="37"/>
      <c r="D795" s="39"/>
      <c r="E795" s="19"/>
      <c r="F795" s="19"/>
      <c r="G795" s="2"/>
      <c r="H795" s="2"/>
      <c r="I795" s="2"/>
      <c r="K795" s="82"/>
      <c r="L795" s="82"/>
      <c r="M795" s="82"/>
      <c r="N795" s="82"/>
      <c r="O795" s="82"/>
      <c r="P795" s="82"/>
    </row>
    <row r="796" spans="1:16" s="4" customFormat="1" ht="12.75">
      <c r="A796" s="36"/>
      <c r="B796" s="38"/>
      <c r="C796" s="37"/>
      <c r="D796" s="39"/>
      <c r="E796" s="19"/>
      <c r="F796" s="19"/>
      <c r="G796" s="2"/>
      <c r="H796" s="2"/>
      <c r="I796" s="2"/>
      <c r="K796" s="82"/>
      <c r="L796" s="82"/>
      <c r="M796" s="82"/>
      <c r="N796" s="82"/>
      <c r="O796" s="82"/>
      <c r="P796" s="82"/>
    </row>
    <row r="797" spans="1:16" s="4" customFormat="1" ht="12.75">
      <c r="A797" s="36"/>
      <c r="B797" s="38"/>
      <c r="C797" s="37"/>
      <c r="D797" s="39"/>
      <c r="E797" s="19"/>
      <c r="F797" s="19"/>
      <c r="G797" s="2"/>
      <c r="H797" s="2"/>
      <c r="I797" s="2"/>
      <c r="K797" s="82"/>
      <c r="L797" s="82"/>
      <c r="M797" s="82"/>
      <c r="N797" s="82"/>
      <c r="O797" s="82"/>
      <c r="P797" s="82"/>
    </row>
    <row r="798" spans="1:16" s="4" customFormat="1" ht="12.75">
      <c r="A798" s="36"/>
      <c r="B798" s="38"/>
      <c r="C798" s="37"/>
      <c r="D798" s="39"/>
      <c r="E798" s="19"/>
      <c r="F798" s="19"/>
      <c r="G798" s="2"/>
      <c r="H798" s="2"/>
      <c r="I798" s="2"/>
      <c r="K798" s="82"/>
      <c r="L798" s="82"/>
      <c r="M798" s="82"/>
      <c r="N798" s="82"/>
      <c r="O798" s="82"/>
      <c r="P798" s="82"/>
    </row>
    <row r="799" spans="1:16" s="4" customFormat="1" ht="12.75">
      <c r="A799" s="36"/>
      <c r="B799" s="38"/>
      <c r="C799" s="37"/>
      <c r="D799" s="39"/>
      <c r="E799" s="19"/>
      <c r="F799" s="19"/>
      <c r="G799" s="2"/>
      <c r="H799" s="2"/>
      <c r="I799" s="2"/>
      <c r="K799" s="82"/>
      <c r="L799" s="82"/>
      <c r="M799" s="82"/>
      <c r="N799" s="82"/>
      <c r="O799" s="82"/>
      <c r="P799" s="82"/>
    </row>
    <row r="800" spans="1:16" s="4" customFormat="1" ht="12.75">
      <c r="A800" s="36"/>
      <c r="B800" s="38"/>
      <c r="C800" s="37"/>
      <c r="D800" s="39"/>
      <c r="E800" s="19"/>
      <c r="F800" s="19"/>
      <c r="G800" s="2"/>
      <c r="H800" s="2"/>
      <c r="I800" s="2"/>
      <c r="K800" s="82"/>
      <c r="L800" s="82"/>
      <c r="M800" s="82"/>
      <c r="N800" s="82"/>
      <c r="O800" s="82"/>
      <c r="P800" s="82"/>
    </row>
    <row r="801" spans="1:16" s="4" customFormat="1" ht="12.75">
      <c r="A801" s="36"/>
      <c r="B801" s="38"/>
      <c r="C801" s="37"/>
      <c r="D801" s="39"/>
      <c r="E801" s="19"/>
      <c r="F801" s="19"/>
      <c r="G801" s="2"/>
      <c r="H801" s="2"/>
      <c r="I801" s="2"/>
      <c r="K801" s="82"/>
      <c r="L801" s="82"/>
      <c r="M801" s="82"/>
      <c r="N801" s="82"/>
      <c r="O801" s="82"/>
      <c r="P801" s="82"/>
    </row>
    <row r="802" spans="1:16" s="4" customFormat="1" ht="12.75">
      <c r="A802" s="36"/>
      <c r="B802" s="38"/>
      <c r="C802" s="37"/>
      <c r="D802" s="39"/>
      <c r="E802" s="19"/>
      <c r="F802" s="19"/>
      <c r="G802" s="2"/>
      <c r="H802" s="2"/>
      <c r="I802" s="2"/>
      <c r="K802" s="82"/>
      <c r="L802" s="82"/>
      <c r="M802" s="82"/>
      <c r="N802" s="82"/>
      <c r="O802" s="82"/>
      <c r="P802" s="82"/>
    </row>
    <row r="803" spans="1:16" s="4" customFormat="1" ht="12.75">
      <c r="A803" s="36"/>
      <c r="B803" s="38"/>
      <c r="C803" s="37"/>
      <c r="D803" s="39"/>
      <c r="E803" s="19"/>
      <c r="F803" s="19"/>
      <c r="G803" s="2"/>
      <c r="H803" s="2"/>
      <c r="I803" s="2"/>
      <c r="K803" s="82"/>
      <c r="L803" s="82"/>
      <c r="M803" s="82"/>
      <c r="N803" s="82"/>
      <c r="O803" s="82"/>
      <c r="P803" s="82"/>
    </row>
    <row r="804" spans="1:16" s="4" customFormat="1" ht="12.75">
      <c r="A804" s="36"/>
      <c r="B804" s="38"/>
      <c r="C804" s="37"/>
      <c r="D804" s="39"/>
      <c r="E804" s="19"/>
      <c r="F804" s="19"/>
      <c r="G804" s="2"/>
      <c r="H804" s="2"/>
      <c r="I804" s="2"/>
      <c r="K804" s="82"/>
      <c r="L804" s="82"/>
      <c r="M804" s="82"/>
      <c r="N804" s="82"/>
      <c r="O804" s="82"/>
      <c r="P804" s="82"/>
    </row>
    <row r="805" spans="1:16" s="4" customFormat="1" ht="12.75">
      <c r="A805" s="36"/>
      <c r="B805" s="38"/>
      <c r="C805" s="37"/>
      <c r="D805" s="39"/>
      <c r="E805" s="19"/>
      <c r="F805" s="19"/>
      <c r="G805" s="2"/>
      <c r="H805" s="2"/>
      <c r="I805" s="2"/>
      <c r="K805" s="82"/>
      <c r="L805" s="82"/>
      <c r="M805" s="82"/>
      <c r="N805" s="82"/>
      <c r="O805" s="82"/>
      <c r="P805" s="82"/>
    </row>
    <row r="806" spans="1:16" s="4" customFormat="1" ht="12.75">
      <c r="A806" s="36"/>
      <c r="B806" s="38"/>
      <c r="C806" s="37"/>
      <c r="D806" s="39"/>
      <c r="E806" s="19"/>
      <c r="F806" s="19"/>
      <c r="G806" s="2"/>
      <c r="H806" s="2"/>
      <c r="I806" s="2"/>
      <c r="K806" s="82"/>
      <c r="L806" s="82"/>
      <c r="M806" s="82"/>
      <c r="N806" s="82"/>
      <c r="O806" s="82"/>
      <c r="P806" s="82"/>
    </row>
    <row r="807" spans="1:16" s="4" customFormat="1" ht="12.75">
      <c r="A807" s="36"/>
      <c r="B807" s="38"/>
      <c r="C807" s="37"/>
      <c r="D807" s="39"/>
      <c r="E807" s="19"/>
      <c r="F807" s="19"/>
      <c r="G807" s="2"/>
      <c r="H807" s="2"/>
      <c r="I807" s="2"/>
      <c r="K807" s="82"/>
      <c r="L807" s="82"/>
      <c r="M807" s="82"/>
      <c r="N807" s="82"/>
      <c r="O807" s="82"/>
      <c r="P807" s="82"/>
    </row>
    <row r="808" spans="1:16" s="4" customFormat="1" ht="12.75">
      <c r="A808" s="36"/>
      <c r="B808" s="38"/>
      <c r="C808" s="37"/>
      <c r="D808" s="39"/>
      <c r="E808" s="19"/>
      <c r="F808" s="19"/>
      <c r="G808" s="2"/>
      <c r="H808" s="2"/>
      <c r="I808" s="2"/>
      <c r="K808" s="82"/>
      <c r="L808" s="82"/>
      <c r="M808" s="82"/>
      <c r="N808" s="82"/>
      <c r="O808" s="82"/>
      <c r="P808" s="82"/>
    </row>
    <row r="809" spans="1:16" s="4" customFormat="1" ht="12.75">
      <c r="A809" s="36"/>
      <c r="B809" s="38"/>
      <c r="C809" s="37"/>
      <c r="D809" s="39"/>
      <c r="E809" s="19"/>
      <c r="F809" s="19"/>
      <c r="G809" s="2"/>
      <c r="H809" s="2"/>
      <c r="I809" s="2"/>
      <c r="K809" s="82"/>
      <c r="L809" s="82"/>
      <c r="M809" s="82"/>
      <c r="N809" s="82"/>
      <c r="O809" s="82"/>
      <c r="P809" s="82"/>
    </row>
    <row r="810" spans="1:16" s="4" customFormat="1" ht="12.75">
      <c r="A810" s="36"/>
      <c r="B810" s="38"/>
      <c r="C810" s="37"/>
      <c r="D810" s="39"/>
      <c r="E810" s="19"/>
      <c r="F810" s="19"/>
      <c r="G810" s="2"/>
      <c r="H810" s="2"/>
      <c r="I810" s="2"/>
      <c r="K810" s="82"/>
      <c r="L810" s="82"/>
      <c r="M810" s="82"/>
      <c r="N810" s="82"/>
      <c r="O810" s="82"/>
      <c r="P810" s="82"/>
    </row>
    <row r="811" spans="1:16" s="4" customFormat="1" ht="12.75">
      <c r="A811" s="36"/>
      <c r="B811" s="38"/>
      <c r="C811" s="37"/>
      <c r="D811" s="39"/>
      <c r="E811" s="19"/>
      <c r="F811" s="19"/>
      <c r="G811" s="2"/>
      <c r="H811" s="2"/>
      <c r="I811" s="2"/>
      <c r="K811" s="82"/>
      <c r="L811" s="82"/>
      <c r="M811" s="82"/>
      <c r="N811" s="82"/>
      <c r="O811" s="82"/>
      <c r="P811" s="82"/>
    </row>
    <row r="812" spans="1:16" s="4" customFormat="1" ht="12.75">
      <c r="A812" s="36"/>
      <c r="B812" s="38"/>
      <c r="C812" s="37"/>
      <c r="D812" s="39"/>
      <c r="E812" s="19"/>
      <c r="F812" s="19"/>
      <c r="G812" s="2"/>
      <c r="H812" s="2"/>
      <c r="I812" s="2"/>
      <c r="K812" s="82"/>
      <c r="L812" s="82"/>
      <c r="M812" s="82"/>
      <c r="N812" s="82"/>
      <c r="O812" s="82"/>
      <c r="P812" s="82"/>
    </row>
    <row r="813" spans="1:16" s="4" customFormat="1" ht="12.75">
      <c r="A813" s="36"/>
      <c r="B813" s="38"/>
      <c r="C813" s="37"/>
      <c r="D813" s="39"/>
      <c r="E813" s="19"/>
      <c r="F813" s="19"/>
      <c r="G813" s="2"/>
      <c r="H813" s="2"/>
      <c r="I813" s="2"/>
      <c r="K813" s="82"/>
      <c r="L813" s="82"/>
      <c r="M813" s="82"/>
      <c r="N813" s="82"/>
      <c r="O813" s="82"/>
      <c r="P813" s="82"/>
    </row>
    <row r="814" spans="1:16" s="4" customFormat="1" ht="12.75">
      <c r="A814" s="36"/>
      <c r="B814" s="38"/>
      <c r="C814" s="37"/>
      <c r="D814" s="39"/>
      <c r="E814" s="19"/>
      <c r="F814" s="19"/>
      <c r="G814" s="2"/>
      <c r="H814" s="2"/>
      <c r="I814" s="2"/>
      <c r="K814" s="82"/>
      <c r="L814" s="82"/>
      <c r="M814" s="82"/>
      <c r="N814" s="82"/>
      <c r="O814" s="82"/>
      <c r="P814" s="82"/>
    </row>
    <row r="815" spans="1:16" s="4" customFormat="1" ht="12.75">
      <c r="A815" s="36"/>
      <c r="B815" s="38"/>
      <c r="C815" s="37"/>
      <c r="D815" s="39"/>
      <c r="E815" s="19"/>
      <c r="F815" s="19"/>
      <c r="G815" s="2"/>
      <c r="H815" s="2"/>
      <c r="I815" s="2"/>
      <c r="K815" s="82"/>
      <c r="L815" s="82"/>
      <c r="M815" s="82"/>
      <c r="N815" s="82"/>
      <c r="O815" s="82"/>
      <c r="P815" s="82"/>
    </row>
    <row r="816" spans="1:16" s="4" customFormat="1" ht="12.75">
      <c r="A816" s="36"/>
      <c r="B816" s="38"/>
      <c r="C816" s="37"/>
      <c r="D816" s="39"/>
      <c r="E816" s="19"/>
      <c r="F816" s="19"/>
      <c r="G816" s="2"/>
      <c r="H816" s="2"/>
      <c r="I816" s="2"/>
      <c r="K816" s="82"/>
      <c r="L816" s="82"/>
      <c r="M816" s="82"/>
      <c r="N816" s="82"/>
      <c r="O816" s="82"/>
      <c r="P816" s="82"/>
    </row>
    <row r="817" spans="1:16" s="4" customFormat="1" ht="12.75">
      <c r="A817" s="36"/>
      <c r="B817" s="38"/>
      <c r="C817" s="37"/>
      <c r="D817" s="39"/>
      <c r="E817" s="19"/>
      <c r="F817" s="19"/>
      <c r="G817" s="2"/>
      <c r="H817" s="2"/>
      <c r="I817" s="2"/>
      <c r="K817" s="82"/>
      <c r="L817" s="82"/>
      <c r="M817" s="82"/>
      <c r="N817" s="82"/>
      <c r="O817" s="82"/>
      <c r="P817" s="82"/>
    </row>
    <row r="818" spans="1:16" s="4" customFormat="1" ht="12.75">
      <c r="A818" s="36"/>
      <c r="B818" s="38"/>
      <c r="C818" s="37"/>
      <c r="D818" s="39"/>
      <c r="E818" s="19"/>
      <c r="F818" s="19"/>
      <c r="G818" s="2"/>
      <c r="H818" s="2"/>
      <c r="I818" s="2"/>
      <c r="K818" s="82"/>
      <c r="L818" s="82"/>
      <c r="M818" s="82"/>
      <c r="N818" s="82"/>
      <c r="O818" s="82"/>
      <c r="P818" s="82"/>
    </row>
    <row r="819" spans="1:16" s="4" customFormat="1" ht="12.75">
      <c r="A819" s="36"/>
      <c r="B819" s="38"/>
      <c r="C819" s="37"/>
      <c r="D819" s="39"/>
      <c r="E819" s="19"/>
      <c r="F819" s="19"/>
      <c r="G819" s="2"/>
      <c r="H819" s="2"/>
      <c r="I819" s="2"/>
      <c r="K819" s="82"/>
      <c r="L819" s="82"/>
      <c r="M819" s="82"/>
      <c r="N819" s="82"/>
      <c r="O819" s="82"/>
      <c r="P819" s="82"/>
    </row>
    <row r="820" spans="1:16" s="4" customFormat="1" ht="12.75">
      <c r="A820" s="36"/>
      <c r="B820" s="38"/>
      <c r="C820" s="37"/>
      <c r="D820" s="39"/>
      <c r="E820" s="19"/>
      <c r="F820" s="19"/>
      <c r="G820" s="2"/>
      <c r="H820" s="2"/>
      <c r="I820" s="2"/>
      <c r="K820" s="82"/>
      <c r="L820" s="82"/>
      <c r="M820" s="82"/>
      <c r="N820" s="82"/>
      <c r="O820" s="82"/>
      <c r="P820" s="82"/>
    </row>
    <row r="821" spans="1:16" s="4" customFormat="1" ht="12.75">
      <c r="A821" s="36"/>
      <c r="B821" s="38"/>
      <c r="C821" s="37"/>
      <c r="D821" s="39"/>
      <c r="E821" s="19"/>
      <c r="F821" s="19"/>
      <c r="G821" s="2"/>
      <c r="H821" s="2"/>
      <c r="I821" s="2"/>
      <c r="K821" s="82"/>
      <c r="L821" s="82"/>
      <c r="M821" s="82"/>
      <c r="N821" s="82"/>
      <c r="O821" s="82"/>
      <c r="P821" s="82"/>
    </row>
    <row r="822" spans="1:16" s="4" customFormat="1" ht="12.75">
      <c r="A822" s="36"/>
      <c r="B822" s="38"/>
      <c r="C822" s="37"/>
      <c r="D822" s="39"/>
      <c r="E822" s="19"/>
      <c r="F822" s="19"/>
      <c r="G822" s="2"/>
      <c r="H822" s="2"/>
      <c r="I822" s="2"/>
      <c r="K822" s="82"/>
      <c r="L822" s="82"/>
      <c r="M822" s="82"/>
      <c r="N822" s="82"/>
      <c r="O822" s="82"/>
      <c r="P822" s="82"/>
    </row>
    <row r="823" spans="1:16" s="4" customFormat="1" ht="12.75">
      <c r="A823" s="36"/>
      <c r="B823" s="38"/>
      <c r="C823" s="37"/>
      <c r="D823" s="39"/>
      <c r="E823" s="19"/>
      <c r="F823" s="19"/>
      <c r="G823" s="2"/>
      <c r="H823" s="2"/>
      <c r="I823" s="2"/>
      <c r="K823" s="82"/>
      <c r="L823" s="82"/>
      <c r="M823" s="82"/>
      <c r="N823" s="82"/>
      <c r="O823" s="82"/>
      <c r="P823" s="82"/>
    </row>
    <row r="824" spans="1:16" s="4" customFormat="1" ht="12.75">
      <c r="A824" s="36"/>
      <c r="B824" s="38"/>
      <c r="C824" s="37"/>
      <c r="D824" s="39"/>
      <c r="E824" s="19"/>
      <c r="F824" s="19"/>
      <c r="G824" s="2"/>
      <c r="H824" s="2"/>
      <c r="I824" s="2"/>
      <c r="K824" s="82"/>
      <c r="L824" s="82"/>
      <c r="M824" s="82"/>
      <c r="N824" s="82"/>
      <c r="O824" s="82"/>
      <c r="P824" s="82"/>
    </row>
    <row r="825" spans="1:16" s="4" customFormat="1" ht="12.75">
      <c r="A825" s="36"/>
      <c r="B825" s="38"/>
      <c r="C825" s="37"/>
      <c r="D825" s="39"/>
      <c r="E825" s="19"/>
      <c r="F825" s="19"/>
      <c r="G825" s="2"/>
      <c r="H825" s="2"/>
      <c r="I825" s="2"/>
      <c r="K825" s="82"/>
      <c r="L825" s="82"/>
      <c r="M825" s="82"/>
      <c r="N825" s="82"/>
      <c r="O825" s="82"/>
      <c r="P825" s="82"/>
    </row>
    <row r="826" spans="1:16" s="4" customFormat="1" ht="12.75">
      <c r="A826" s="36"/>
      <c r="B826" s="38"/>
      <c r="C826" s="37"/>
      <c r="D826" s="39"/>
      <c r="E826" s="19"/>
      <c r="F826" s="19"/>
      <c r="G826" s="2"/>
      <c r="H826" s="2"/>
      <c r="I826" s="2"/>
      <c r="K826" s="82"/>
      <c r="L826" s="82"/>
      <c r="M826" s="82"/>
      <c r="N826" s="82"/>
      <c r="O826" s="82"/>
      <c r="P826" s="82"/>
    </row>
    <row r="827" spans="1:16" s="4" customFormat="1" ht="12.75">
      <c r="A827" s="36"/>
      <c r="B827" s="38"/>
      <c r="C827" s="37"/>
      <c r="D827" s="39"/>
      <c r="E827" s="19"/>
      <c r="F827" s="19"/>
      <c r="G827" s="2"/>
      <c r="H827" s="2"/>
      <c r="I827" s="2"/>
      <c r="K827" s="82"/>
      <c r="L827" s="82"/>
      <c r="M827" s="82"/>
      <c r="N827" s="82"/>
      <c r="O827" s="82"/>
      <c r="P827" s="82"/>
    </row>
    <row r="828" spans="1:16" s="4" customFormat="1" ht="12.75">
      <c r="A828" s="36"/>
      <c r="B828" s="38"/>
      <c r="C828" s="37"/>
      <c r="D828" s="39"/>
      <c r="E828" s="19"/>
      <c r="F828" s="19"/>
      <c r="G828" s="2"/>
      <c r="H828" s="2"/>
      <c r="I828" s="2"/>
      <c r="K828" s="82"/>
      <c r="L828" s="82"/>
      <c r="M828" s="82"/>
      <c r="N828" s="82"/>
      <c r="O828" s="82"/>
      <c r="P828" s="82"/>
    </row>
    <row r="829" spans="1:16" s="4" customFormat="1" ht="12.75">
      <c r="A829" s="36"/>
      <c r="B829" s="38"/>
      <c r="C829" s="37"/>
      <c r="D829" s="39"/>
      <c r="E829" s="19"/>
      <c r="F829" s="19"/>
      <c r="G829" s="2"/>
      <c r="H829" s="2"/>
      <c r="I829" s="2"/>
      <c r="K829" s="82"/>
      <c r="L829" s="82"/>
      <c r="M829" s="82"/>
      <c r="N829" s="82"/>
      <c r="O829" s="82"/>
      <c r="P829" s="82"/>
    </row>
    <row r="830" spans="1:16" s="4" customFormat="1" ht="12.75">
      <c r="A830" s="36"/>
      <c r="B830" s="38"/>
      <c r="C830" s="37"/>
      <c r="D830" s="39"/>
      <c r="E830" s="19"/>
      <c r="F830" s="19"/>
      <c r="G830" s="2"/>
      <c r="H830" s="2"/>
      <c r="I830" s="2"/>
      <c r="K830" s="82"/>
      <c r="L830" s="82"/>
      <c r="M830" s="82"/>
      <c r="N830" s="82"/>
      <c r="O830" s="82"/>
      <c r="P830" s="82"/>
    </row>
    <row r="831" spans="1:16" s="4" customFormat="1" ht="12.75">
      <c r="A831" s="36"/>
      <c r="B831" s="38"/>
      <c r="C831" s="37"/>
      <c r="D831" s="39"/>
      <c r="E831" s="19"/>
      <c r="F831" s="19"/>
      <c r="G831" s="2"/>
      <c r="H831" s="2"/>
      <c r="I831" s="2"/>
      <c r="K831" s="82"/>
      <c r="L831" s="82"/>
      <c r="M831" s="82"/>
      <c r="N831" s="82"/>
      <c r="O831" s="82"/>
      <c r="P831" s="82"/>
    </row>
    <row r="832" spans="1:16" s="4" customFormat="1" ht="12.75">
      <c r="A832" s="36"/>
      <c r="B832" s="38"/>
      <c r="C832" s="37"/>
      <c r="D832" s="39"/>
      <c r="E832" s="19"/>
      <c r="F832" s="19"/>
      <c r="G832" s="2"/>
      <c r="H832" s="2"/>
      <c r="I832" s="2"/>
      <c r="K832" s="82"/>
      <c r="L832" s="82"/>
      <c r="M832" s="82"/>
      <c r="N832" s="82"/>
      <c r="O832" s="82"/>
      <c r="P832" s="82"/>
    </row>
    <row r="833" spans="1:16" s="4" customFormat="1" ht="12.75">
      <c r="A833" s="36"/>
      <c r="B833" s="38"/>
      <c r="C833" s="37"/>
      <c r="D833" s="39"/>
      <c r="E833" s="19"/>
      <c r="F833" s="19"/>
      <c r="G833" s="2"/>
      <c r="H833" s="2"/>
      <c r="I833" s="2"/>
      <c r="K833" s="82"/>
      <c r="L833" s="82"/>
      <c r="M833" s="82"/>
      <c r="N833" s="82"/>
      <c r="O833" s="82"/>
      <c r="P833" s="82"/>
    </row>
    <row r="834" spans="1:16" s="4" customFormat="1" ht="12.75">
      <c r="A834" s="36"/>
      <c r="B834" s="38"/>
      <c r="C834" s="37"/>
      <c r="D834" s="39"/>
      <c r="E834" s="19"/>
      <c r="F834" s="19"/>
      <c r="G834" s="2"/>
      <c r="H834" s="2"/>
      <c r="I834" s="2"/>
      <c r="K834" s="82"/>
      <c r="L834" s="82"/>
      <c r="M834" s="82"/>
      <c r="N834" s="82"/>
      <c r="O834" s="82"/>
      <c r="P834" s="82"/>
    </row>
    <row r="835" spans="1:16" s="4" customFormat="1" ht="12.75">
      <c r="A835" s="36"/>
      <c r="B835" s="38"/>
      <c r="C835" s="37"/>
      <c r="D835" s="39"/>
      <c r="E835" s="19"/>
      <c r="F835" s="19"/>
      <c r="G835" s="2"/>
      <c r="H835" s="2"/>
      <c r="I835" s="2"/>
      <c r="K835" s="82"/>
      <c r="L835" s="82"/>
      <c r="M835" s="82"/>
      <c r="N835" s="82"/>
      <c r="O835" s="82"/>
      <c r="P835" s="82"/>
    </row>
    <row r="836" spans="1:16" s="4" customFormat="1" ht="12.75">
      <c r="A836" s="36"/>
      <c r="B836" s="38"/>
      <c r="C836" s="37"/>
      <c r="D836" s="39"/>
      <c r="E836" s="19"/>
      <c r="F836" s="19"/>
      <c r="G836" s="2"/>
      <c r="H836" s="2"/>
      <c r="I836" s="2"/>
      <c r="K836" s="82"/>
      <c r="L836" s="82"/>
      <c r="M836" s="82"/>
      <c r="N836" s="82"/>
      <c r="O836" s="82"/>
      <c r="P836" s="82"/>
    </row>
    <row r="837" spans="1:16" s="4" customFormat="1" ht="12.75">
      <c r="A837" s="36"/>
      <c r="B837" s="38"/>
      <c r="C837" s="37"/>
      <c r="D837" s="39"/>
      <c r="E837" s="19"/>
      <c r="F837" s="19"/>
      <c r="G837" s="2"/>
      <c r="H837" s="2"/>
      <c r="I837" s="2"/>
      <c r="K837" s="82"/>
      <c r="L837" s="82"/>
      <c r="M837" s="82"/>
      <c r="N837" s="82"/>
      <c r="O837" s="82"/>
      <c r="P837" s="82"/>
    </row>
    <row r="838" spans="1:16" s="4" customFormat="1" ht="12.75">
      <c r="A838" s="36"/>
      <c r="B838" s="38"/>
      <c r="C838" s="37"/>
      <c r="D838" s="39"/>
      <c r="E838" s="19"/>
      <c r="F838" s="19"/>
      <c r="G838" s="2"/>
      <c r="H838" s="2"/>
      <c r="I838" s="2"/>
      <c r="K838" s="82"/>
      <c r="L838" s="82"/>
      <c r="M838" s="82"/>
      <c r="N838" s="82"/>
      <c r="O838" s="82"/>
      <c r="P838" s="82"/>
    </row>
    <row r="839" spans="1:16" s="4" customFormat="1" ht="12.75">
      <c r="A839" s="36"/>
      <c r="B839" s="38"/>
      <c r="C839" s="37"/>
      <c r="D839" s="39"/>
      <c r="E839" s="19"/>
      <c r="F839" s="19"/>
      <c r="G839" s="2"/>
      <c r="H839" s="2"/>
      <c r="I839" s="2"/>
      <c r="K839" s="82"/>
      <c r="L839" s="82"/>
      <c r="M839" s="82"/>
      <c r="N839" s="82"/>
      <c r="O839" s="82"/>
      <c r="P839" s="82"/>
    </row>
    <row r="840" spans="1:16" s="4" customFormat="1" ht="12.75">
      <c r="A840" s="36"/>
      <c r="B840" s="38"/>
      <c r="C840" s="37"/>
      <c r="D840" s="39"/>
      <c r="E840" s="19"/>
      <c r="F840" s="19"/>
      <c r="G840" s="2"/>
      <c r="H840" s="2"/>
      <c r="I840" s="2"/>
      <c r="K840" s="82"/>
      <c r="L840" s="82"/>
      <c r="M840" s="82"/>
      <c r="N840" s="82"/>
      <c r="O840" s="82"/>
      <c r="P840" s="82"/>
    </row>
    <row r="841" spans="1:16" s="4" customFormat="1" ht="12.75">
      <c r="A841" s="36"/>
      <c r="B841" s="38"/>
      <c r="C841" s="37"/>
      <c r="D841" s="39"/>
      <c r="E841" s="19"/>
      <c r="F841" s="19"/>
      <c r="G841" s="2"/>
      <c r="H841" s="2"/>
      <c r="I841" s="2"/>
      <c r="K841" s="82"/>
      <c r="L841" s="82"/>
      <c r="M841" s="82"/>
      <c r="N841" s="82"/>
      <c r="O841" s="82"/>
      <c r="P841" s="82"/>
    </row>
    <row r="842" spans="1:16" s="4" customFormat="1" ht="12.75">
      <c r="A842" s="36"/>
      <c r="B842" s="38"/>
      <c r="C842" s="37"/>
      <c r="D842" s="39"/>
      <c r="E842" s="19"/>
      <c r="F842" s="19"/>
      <c r="G842" s="2"/>
      <c r="H842" s="2"/>
      <c r="I842" s="2"/>
      <c r="K842" s="82"/>
      <c r="L842" s="82"/>
      <c r="M842" s="82"/>
      <c r="N842" s="82"/>
      <c r="O842" s="82"/>
      <c r="P842" s="82"/>
    </row>
    <row r="843" spans="1:16" s="4" customFormat="1" ht="12.75">
      <c r="A843" s="36"/>
      <c r="B843" s="38"/>
      <c r="C843" s="37"/>
      <c r="D843" s="39"/>
      <c r="E843" s="19"/>
      <c r="F843" s="19"/>
      <c r="G843" s="2"/>
      <c r="H843" s="2"/>
      <c r="I843" s="2"/>
      <c r="K843" s="82"/>
      <c r="L843" s="82"/>
      <c r="M843" s="82"/>
      <c r="N843" s="82"/>
      <c r="O843" s="82"/>
      <c r="P843" s="82"/>
    </row>
    <row r="844" spans="1:16" s="4" customFormat="1" ht="12.75">
      <c r="A844" s="36"/>
      <c r="B844" s="38"/>
      <c r="C844" s="37"/>
      <c r="D844" s="39"/>
      <c r="E844" s="19"/>
      <c r="F844" s="19"/>
      <c r="G844" s="2"/>
      <c r="H844" s="2"/>
      <c r="I844" s="2"/>
      <c r="K844" s="82"/>
      <c r="L844" s="82"/>
      <c r="M844" s="82"/>
      <c r="N844" s="82"/>
      <c r="O844" s="82"/>
      <c r="P844" s="82"/>
    </row>
    <row r="845" spans="1:16" s="4" customFormat="1" ht="12.75">
      <c r="A845" s="36"/>
      <c r="B845" s="38"/>
      <c r="C845" s="37"/>
      <c r="D845" s="39"/>
      <c r="E845" s="19"/>
      <c r="F845" s="19"/>
      <c r="G845" s="2"/>
      <c r="H845" s="2"/>
      <c r="I845" s="2"/>
      <c r="K845" s="82"/>
      <c r="L845" s="82"/>
      <c r="M845" s="82"/>
      <c r="N845" s="82"/>
      <c r="O845" s="82"/>
      <c r="P845" s="82"/>
    </row>
    <row r="846" spans="1:16" s="4" customFormat="1" ht="12.75">
      <c r="A846" s="36"/>
      <c r="B846" s="38"/>
      <c r="C846" s="37"/>
      <c r="D846" s="39"/>
      <c r="E846" s="19"/>
      <c r="F846" s="19"/>
      <c r="G846" s="2"/>
      <c r="H846" s="2"/>
      <c r="I846" s="2"/>
      <c r="K846" s="82"/>
      <c r="L846" s="82"/>
      <c r="M846" s="82"/>
      <c r="N846" s="82"/>
      <c r="O846" s="82"/>
      <c r="P846" s="82"/>
    </row>
    <row r="847" spans="1:16" s="4" customFormat="1" ht="12.75">
      <c r="A847" s="36"/>
      <c r="B847" s="38"/>
      <c r="C847" s="37"/>
      <c r="D847" s="39"/>
      <c r="E847" s="19"/>
      <c r="F847" s="19"/>
      <c r="G847" s="2"/>
      <c r="H847" s="2"/>
      <c r="I847" s="2"/>
      <c r="K847" s="82"/>
      <c r="L847" s="82"/>
      <c r="M847" s="82"/>
      <c r="N847" s="82"/>
      <c r="O847" s="82"/>
      <c r="P847" s="82"/>
    </row>
    <row r="848" spans="1:16" s="4" customFormat="1" ht="12.75">
      <c r="A848" s="36"/>
      <c r="B848" s="38"/>
      <c r="C848" s="37"/>
      <c r="D848" s="39"/>
      <c r="E848" s="19"/>
      <c r="F848" s="19"/>
      <c r="G848" s="2"/>
      <c r="H848" s="2"/>
      <c r="I848" s="2"/>
      <c r="K848" s="82"/>
      <c r="L848" s="82"/>
      <c r="M848" s="82"/>
      <c r="N848" s="82"/>
      <c r="O848" s="82"/>
      <c r="P848" s="82"/>
    </row>
    <row r="849" spans="1:16" s="4" customFormat="1" ht="12.75">
      <c r="A849" s="36"/>
      <c r="B849" s="38"/>
      <c r="C849" s="37"/>
      <c r="D849" s="39"/>
      <c r="E849" s="19"/>
      <c r="F849" s="19"/>
      <c r="G849" s="2"/>
      <c r="H849" s="2"/>
      <c r="I849" s="2"/>
      <c r="K849" s="82"/>
      <c r="L849" s="82"/>
      <c r="M849" s="82"/>
      <c r="N849" s="82"/>
      <c r="O849" s="82"/>
      <c r="P849" s="82"/>
    </row>
    <row r="850" spans="1:16" s="4" customFormat="1" ht="12.75">
      <c r="A850" s="36"/>
      <c r="B850" s="38"/>
      <c r="C850" s="37"/>
      <c r="D850" s="39"/>
      <c r="E850" s="19"/>
      <c r="F850" s="19"/>
      <c r="G850" s="2"/>
      <c r="H850" s="2"/>
      <c r="I850" s="2"/>
      <c r="K850" s="82"/>
      <c r="L850" s="82"/>
      <c r="M850" s="82"/>
      <c r="N850" s="82"/>
      <c r="O850" s="82"/>
      <c r="P850" s="82"/>
    </row>
    <row r="851" spans="1:16" s="4" customFormat="1" ht="12.75">
      <c r="A851" s="36"/>
      <c r="B851" s="38"/>
      <c r="C851" s="37"/>
      <c r="D851" s="39"/>
      <c r="E851" s="19"/>
      <c r="F851" s="19"/>
      <c r="G851" s="2"/>
      <c r="H851" s="2"/>
      <c r="I851" s="2"/>
      <c r="K851" s="82"/>
      <c r="L851" s="82"/>
      <c r="M851" s="82"/>
      <c r="N851" s="82"/>
      <c r="O851" s="82"/>
      <c r="P851" s="82"/>
    </row>
    <row r="852" spans="1:16" s="4" customFormat="1" ht="12.75">
      <c r="A852" s="36"/>
      <c r="B852" s="38"/>
      <c r="C852" s="37"/>
      <c r="D852" s="39"/>
      <c r="E852" s="19"/>
      <c r="F852" s="19"/>
      <c r="G852" s="2"/>
      <c r="H852" s="2"/>
      <c r="I852" s="2"/>
      <c r="K852" s="82"/>
      <c r="L852" s="82"/>
      <c r="M852" s="82"/>
      <c r="N852" s="82"/>
      <c r="O852" s="82"/>
      <c r="P852" s="82"/>
    </row>
    <row r="853" spans="1:16" s="4" customFormat="1" ht="12.75">
      <c r="A853" s="36"/>
      <c r="B853" s="38"/>
      <c r="C853" s="37"/>
      <c r="D853" s="39"/>
      <c r="E853" s="19"/>
      <c r="F853" s="19"/>
      <c r="G853" s="2"/>
      <c r="H853" s="2"/>
      <c r="I853" s="2"/>
      <c r="K853" s="82"/>
      <c r="L853" s="82"/>
      <c r="M853" s="82"/>
      <c r="N853" s="82"/>
      <c r="O853" s="82"/>
      <c r="P853" s="82"/>
    </row>
    <row r="854" spans="1:16" s="4" customFormat="1" ht="12.75">
      <c r="A854" s="36"/>
      <c r="B854" s="38"/>
      <c r="C854" s="37"/>
      <c r="D854" s="39"/>
      <c r="E854" s="19"/>
      <c r="F854" s="19"/>
      <c r="G854" s="2"/>
      <c r="H854" s="2"/>
      <c r="I854" s="2"/>
      <c r="K854" s="82"/>
      <c r="L854" s="82"/>
      <c r="M854" s="82"/>
      <c r="N854" s="82"/>
      <c r="O854" s="82"/>
      <c r="P854" s="82"/>
    </row>
    <row r="855" spans="1:16" s="4" customFormat="1" ht="12.75">
      <c r="A855" s="36"/>
      <c r="B855" s="38"/>
      <c r="C855" s="37"/>
      <c r="D855" s="39"/>
      <c r="E855" s="19"/>
      <c r="F855" s="19"/>
      <c r="G855" s="2"/>
      <c r="H855" s="2"/>
      <c r="I855" s="2"/>
      <c r="K855" s="82"/>
      <c r="L855" s="82"/>
      <c r="M855" s="82"/>
      <c r="N855" s="82"/>
      <c r="O855" s="82"/>
      <c r="P855" s="82"/>
    </row>
    <row r="856" spans="1:16" s="4" customFormat="1" ht="12.75">
      <c r="A856" s="36"/>
      <c r="B856" s="38"/>
      <c r="C856" s="37"/>
      <c r="D856" s="39"/>
      <c r="E856" s="19"/>
      <c r="F856" s="19"/>
      <c r="G856" s="2"/>
      <c r="H856" s="2"/>
      <c r="I856" s="2"/>
      <c r="K856" s="82"/>
      <c r="L856" s="82"/>
      <c r="M856" s="82"/>
      <c r="N856" s="82"/>
      <c r="O856" s="82"/>
      <c r="P856" s="82"/>
    </row>
    <row r="857" spans="1:16" s="4" customFormat="1" ht="12.75">
      <c r="A857" s="36"/>
      <c r="B857" s="38"/>
      <c r="C857" s="37"/>
      <c r="D857" s="39"/>
      <c r="E857" s="19"/>
      <c r="F857" s="19"/>
      <c r="G857" s="2"/>
      <c r="H857" s="2"/>
      <c r="I857" s="2"/>
      <c r="K857" s="82"/>
      <c r="L857" s="82"/>
      <c r="M857" s="82"/>
      <c r="N857" s="82"/>
      <c r="O857" s="82"/>
      <c r="P857" s="82"/>
    </row>
    <row r="858" spans="1:16" s="4" customFormat="1" ht="12.75">
      <c r="A858" s="36"/>
      <c r="B858" s="38"/>
      <c r="C858" s="37"/>
      <c r="D858" s="39"/>
      <c r="E858" s="19"/>
      <c r="F858" s="19"/>
      <c r="G858" s="2"/>
      <c r="H858" s="2"/>
      <c r="I858" s="2"/>
      <c r="K858" s="82"/>
      <c r="L858" s="82"/>
      <c r="M858" s="82"/>
      <c r="N858" s="82"/>
      <c r="O858" s="82"/>
      <c r="P858" s="82"/>
    </row>
    <row r="859" spans="1:16" s="4" customFormat="1" ht="12.75">
      <c r="A859" s="36"/>
      <c r="B859" s="38"/>
      <c r="C859" s="37"/>
      <c r="D859" s="39"/>
      <c r="E859" s="19"/>
      <c r="F859" s="19"/>
      <c r="G859" s="2"/>
      <c r="H859" s="2"/>
      <c r="I859" s="2"/>
      <c r="K859" s="82"/>
      <c r="L859" s="82"/>
      <c r="M859" s="82"/>
      <c r="N859" s="82"/>
      <c r="O859" s="82"/>
      <c r="P859" s="82"/>
    </row>
    <row r="860" spans="1:16" s="4" customFormat="1" ht="12.75">
      <c r="A860" s="36"/>
      <c r="B860" s="38"/>
      <c r="C860" s="37"/>
      <c r="D860" s="39"/>
      <c r="E860" s="19"/>
      <c r="F860" s="19"/>
      <c r="G860" s="2"/>
      <c r="H860" s="2"/>
      <c r="I860" s="2"/>
      <c r="K860" s="82"/>
      <c r="L860" s="82"/>
      <c r="M860" s="82"/>
      <c r="N860" s="82"/>
      <c r="O860" s="82"/>
      <c r="P860" s="82"/>
    </row>
    <row r="861" spans="1:16" s="4" customFormat="1" ht="12.75">
      <c r="A861" s="36"/>
      <c r="B861" s="38"/>
      <c r="C861" s="37"/>
      <c r="D861" s="39"/>
      <c r="E861" s="19"/>
      <c r="F861" s="19"/>
      <c r="G861" s="2"/>
      <c r="H861" s="2"/>
      <c r="I861" s="2"/>
      <c r="K861" s="82"/>
      <c r="L861" s="82"/>
      <c r="M861" s="82"/>
      <c r="N861" s="82"/>
      <c r="O861" s="82"/>
      <c r="P861" s="82"/>
    </row>
    <row r="862" spans="1:16" s="4" customFormat="1" ht="12.75">
      <c r="A862" s="36"/>
      <c r="B862" s="38"/>
      <c r="C862" s="37"/>
      <c r="D862" s="39"/>
      <c r="E862" s="19"/>
      <c r="F862" s="19"/>
      <c r="G862" s="2"/>
      <c r="H862" s="2"/>
      <c r="I862" s="2"/>
      <c r="K862" s="82"/>
      <c r="L862" s="82"/>
      <c r="M862" s="82"/>
      <c r="N862" s="82"/>
      <c r="O862" s="82"/>
      <c r="P862" s="82"/>
    </row>
    <row r="863" spans="1:16" s="4" customFormat="1" ht="12.75">
      <c r="A863" s="36"/>
      <c r="B863" s="38"/>
      <c r="C863" s="37"/>
      <c r="D863" s="39"/>
      <c r="E863" s="19"/>
      <c r="F863" s="19"/>
      <c r="G863" s="2"/>
      <c r="H863" s="2"/>
      <c r="I863" s="2"/>
      <c r="K863" s="82"/>
      <c r="L863" s="82"/>
      <c r="M863" s="82"/>
      <c r="N863" s="82"/>
      <c r="O863" s="82"/>
      <c r="P863" s="82"/>
    </row>
    <row r="864" spans="1:16" s="4" customFormat="1" ht="12.75">
      <c r="A864" s="36"/>
      <c r="B864" s="38"/>
      <c r="C864" s="37"/>
      <c r="D864" s="39"/>
      <c r="E864" s="19"/>
      <c r="F864" s="19"/>
      <c r="G864" s="2"/>
      <c r="H864" s="2"/>
      <c r="I864" s="2"/>
      <c r="K864" s="82"/>
      <c r="L864" s="82"/>
      <c r="M864" s="82"/>
      <c r="N864" s="82"/>
      <c r="O864" s="82"/>
      <c r="P864" s="82"/>
    </row>
    <row r="865" spans="1:16" s="4" customFormat="1" ht="12.75">
      <c r="A865" s="36"/>
      <c r="B865" s="38"/>
      <c r="C865" s="37"/>
      <c r="D865" s="39"/>
      <c r="E865" s="19"/>
      <c r="F865" s="19"/>
      <c r="G865" s="2"/>
      <c r="H865" s="2"/>
      <c r="I865" s="2"/>
      <c r="K865" s="82"/>
      <c r="L865" s="82"/>
      <c r="M865" s="82"/>
      <c r="N865" s="82"/>
      <c r="O865" s="82"/>
      <c r="P865" s="82"/>
    </row>
    <row r="866" spans="1:16" s="4" customFormat="1" ht="12.75">
      <c r="A866" s="36"/>
      <c r="B866" s="38"/>
      <c r="C866" s="37"/>
      <c r="D866" s="39"/>
      <c r="E866" s="19"/>
      <c r="F866" s="19"/>
      <c r="G866" s="2"/>
      <c r="H866" s="2"/>
      <c r="I866" s="2"/>
      <c r="K866" s="82"/>
      <c r="L866" s="82"/>
      <c r="M866" s="82"/>
      <c r="N866" s="82"/>
      <c r="O866" s="82"/>
      <c r="P866" s="82"/>
    </row>
    <row r="867" spans="1:16" s="4" customFormat="1" ht="12.75">
      <c r="A867" s="36"/>
      <c r="B867" s="38"/>
      <c r="C867" s="37"/>
      <c r="D867" s="39"/>
      <c r="E867" s="19"/>
      <c r="F867" s="19"/>
      <c r="G867" s="2"/>
      <c r="H867" s="2"/>
      <c r="I867" s="2"/>
      <c r="K867" s="82"/>
      <c r="L867" s="82"/>
      <c r="M867" s="82"/>
      <c r="N867" s="82"/>
      <c r="O867" s="82"/>
      <c r="P867" s="82"/>
    </row>
    <row r="868" spans="1:16" s="4" customFormat="1" ht="12.75">
      <c r="A868" s="36"/>
      <c r="B868" s="38"/>
      <c r="C868" s="37"/>
      <c r="D868" s="39"/>
      <c r="E868" s="19"/>
      <c r="F868" s="19"/>
      <c r="G868" s="2"/>
      <c r="H868" s="2"/>
      <c r="I868" s="2"/>
      <c r="K868" s="82"/>
      <c r="L868" s="82"/>
      <c r="M868" s="82"/>
      <c r="N868" s="82"/>
      <c r="O868" s="82"/>
      <c r="P868" s="82"/>
    </row>
    <row r="869" spans="1:16" s="4" customFormat="1" ht="12.75">
      <c r="A869" s="36"/>
      <c r="B869" s="38"/>
      <c r="C869" s="37"/>
      <c r="D869" s="39"/>
      <c r="E869" s="19"/>
      <c r="F869" s="19"/>
      <c r="G869" s="2"/>
      <c r="H869" s="2"/>
      <c r="I869" s="2"/>
      <c r="K869" s="82"/>
      <c r="L869" s="82"/>
      <c r="M869" s="82"/>
      <c r="N869" s="82"/>
      <c r="O869" s="82"/>
      <c r="P869" s="82"/>
    </row>
    <row r="870" spans="1:16" s="4" customFormat="1" ht="12.75">
      <c r="A870" s="36"/>
      <c r="B870" s="38"/>
      <c r="C870" s="37"/>
      <c r="D870" s="39"/>
      <c r="E870" s="19"/>
      <c r="F870" s="19"/>
      <c r="G870" s="2"/>
      <c r="H870" s="2"/>
      <c r="I870" s="2"/>
      <c r="K870" s="82"/>
      <c r="L870" s="82"/>
      <c r="M870" s="82"/>
      <c r="N870" s="82"/>
      <c r="O870" s="82"/>
      <c r="P870" s="82"/>
    </row>
    <row r="871" spans="1:16" s="4" customFormat="1" ht="12.75">
      <c r="A871" s="36"/>
      <c r="B871" s="38"/>
      <c r="C871" s="37"/>
      <c r="D871" s="39"/>
      <c r="E871" s="19"/>
      <c r="F871" s="19"/>
      <c r="G871" s="2"/>
      <c r="H871" s="2"/>
      <c r="I871" s="2"/>
      <c r="K871" s="82"/>
      <c r="L871" s="82"/>
      <c r="M871" s="82"/>
      <c r="N871" s="82"/>
      <c r="O871" s="82"/>
      <c r="P871" s="82"/>
    </row>
    <row r="872" spans="1:16" s="4" customFormat="1" ht="12.75">
      <c r="A872" s="36"/>
      <c r="B872" s="38"/>
      <c r="C872" s="37"/>
      <c r="D872" s="39"/>
      <c r="E872" s="19"/>
      <c r="F872" s="19"/>
      <c r="G872" s="2"/>
      <c r="H872" s="2"/>
      <c r="I872" s="2"/>
      <c r="K872" s="82"/>
      <c r="L872" s="82"/>
      <c r="M872" s="82"/>
      <c r="N872" s="82"/>
      <c r="O872" s="82"/>
      <c r="P872" s="82"/>
    </row>
    <row r="873" spans="1:16" s="4" customFormat="1" ht="12.75">
      <c r="A873" s="36"/>
      <c r="B873" s="38"/>
      <c r="C873" s="37"/>
      <c r="D873" s="39"/>
      <c r="E873" s="19"/>
      <c r="F873" s="19"/>
      <c r="G873" s="2"/>
      <c r="H873" s="2"/>
      <c r="I873" s="2"/>
      <c r="K873" s="82"/>
      <c r="L873" s="82"/>
      <c r="M873" s="82"/>
      <c r="N873" s="82"/>
      <c r="O873" s="82"/>
      <c r="P873" s="82"/>
    </row>
    <row r="874" spans="1:16" s="4" customFormat="1" ht="12.75">
      <c r="A874" s="36"/>
      <c r="B874" s="38"/>
      <c r="C874" s="37"/>
      <c r="D874" s="39"/>
      <c r="E874" s="19"/>
      <c r="F874" s="19"/>
      <c r="G874" s="2"/>
      <c r="H874" s="2"/>
      <c r="I874" s="2"/>
      <c r="K874" s="82"/>
      <c r="L874" s="82"/>
      <c r="M874" s="82"/>
      <c r="N874" s="82"/>
      <c r="O874" s="82"/>
      <c r="P874" s="82"/>
    </row>
    <row r="875" spans="1:16" s="4" customFormat="1" ht="12.75">
      <c r="A875" s="36"/>
      <c r="B875" s="38"/>
      <c r="C875" s="37"/>
      <c r="D875" s="39"/>
      <c r="E875" s="19"/>
      <c r="F875" s="19"/>
      <c r="G875" s="2"/>
      <c r="H875" s="2"/>
      <c r="I875" s="2"/>
      <c r="K875" s="82"/>
      <c r="L875" s="82"/>
      <c r="M875" s="82"/>
      <c r="N875" s="82"/>
      <c r="O875" s="82"/>
      <c r="P875" s="82"/>
    </row>
    <row r="876" spans="1:16" s="4" customFormat="1" ht="12.75">
      <c r="A876" s="36"/>
      <c r="B876" s="38"/>
      <c r="C876" s="37"/>
      <c r="D876" s="39"/>
      <c r="E876" s="19"/>
      <c r="F876" s="19"/>
      <c r="G876" s="2"/>
      <c r="H876" s="2"/>
      <c r="I876" s="2"/>
      <c r="K876" s="82"/>
      <c r="L876" s="82"/>
      <c r="M876" s="82"/>
      <c r="N876" s="82"/>
      <c r="O876" s="82"/>
      <c r="P876" s="82"/>
    </row>
    <row r="877" spans="1:16" s="4" customFormat="1" ht="12.75">
      <c r="A877" s="36"/>
      <c r="B877" s="38"/>
      <c r="C877" s="37"/>
      <c r="D877" s="39"/>
      <c r="E877" s="19"/>
      <c r="F877" s="19"/>
      <c r="G877" s="2"/>
      <c r="H877" s="2"/>
      <c r="I877" s="2"/>
      <c r="K877" s="82"/>
      <c r="L877" s="82"/>
      <c r="M877" s="82"/>
      <c r="N877" s="82"/>
      <c r="O877" s="82"/>
      <c r="P877" s="82"/>
    </row>
    <row r="878" spans="1:16" s="4" customFormat="1" ht="12.75">
      <c r="A878" s="36"/>
      <c r="B878" s="38"/>
      <c r="C878" s="37"/>
      <c r="D878" s="39"/>
      <c r="E878" s="19"/>
      <c r="F878" s="19"/>
      <c r="G878" s="2"/>
      <c r="H878" s="2"/>
      <c r="I878" s="2"/>
      <c r="K878" s="82"/>
      <c r="L878" s="82"/>
      <c r="M878" s="82"/>
      <c r="N878" s="82"/>
      <c r="O878" s="82"/>
      <c r="P878" s="82"/>
    </row>
    <row r="879" spans="1:16" s="4" customFormat="1" ht="12.75">
      <c r="A879" s="36"/>
      <c r="B879" s="38"/>
      <c r="C879" s="37"/>
      <c r="D879" s="39"/>
      <c r="E879" s="19"/>
      <c r="F879" s="19"/>
      <c r="G879" s="2"/>
      <c r="H879" s="2"/>
      <c r="I879" s="2"/>
      <c r="K879" s="82"/>
      <c r="L879" s="82"/>
      <c r="M879" s="82"/>
      <c r="N879" s="82"/>
      <c r="O879" s="82"/>
      <c r="P879" s="82"/>
    </row>
    <row r="880" spans="1:16" s="4" customFormat="1" ht="12.75">
      <c r="A880" s="36"/>
      <c r="B880" s="38"/>
      <c r="C880" s="37"/>
      <c r="D880" s="39"/>
      <c r="E880" s="19"/>
      <c r="F880" s="19"/>
      <c r="G880" s="2"/>
      <c r="H880" s="2"/>
      <c r="I880" s="2"/>
      <c r="K880" s="82"/>
      <c r="L880" s="82"/>
      <c r="M880" s="82"/>
      <c r="N880" s="82"/>
      <c r="O880" s="82"/>
      <c r="P880" s="82"/>
    </row>
    <row r="881" spans="1:16" s="4" customFormat="1" ht="12.75">
      <c r="A881" s="36"/>
      <c r="B881" s="38"/>
      <c r="C881" s="37"/>
      <c r="D881" s="39"/>
      <c r="E881" s="19"/>
      <c r="F881" s="19"/>
      <c r="G881" s="2"/>
      <c r="H881" s="2"/>
      <c r="I881" s="2"/>
      <c r="K881" s="82"/>
      <c r="L881" s="82"/>
      <c r="M881" s="82"/>
      <c r="N881" s="82"/>
      <c r="O881" s="82"/>
      <c r="P881" s="82"/>
    </row>
    <row r="882" spans="1:16" s="4" customFormat="1" ht="12.75">
      <c r="A882" s="36"/>
      <c r="B882" s="38"/>
      <c r="C882" s="37"/>
      <c r="D882" s="39"/>
      <c r="E882" s="19"/>
      <c r="F882" s="19"/>
      <c r="G882" s="2"/>
      <c r="H882" s="2"/>
      <c r="I882" s="2"/>
      <c r="K882" s="82"/>
      <c r="L882" s="82"/>
      <c r="M882" s="82"/>
      <c r="N882" s="82"/>
      <c r="O882" s="82"/>
      <c r="P882" s="82"/>
    </row>
    <row r="883" spans="1:16" s="4" customFormat="1" ht="12.75">
      <c r="A883" s="36"/>
      <c r="B883" s="38"/>
      <c r="C883" s="37"/>
      <c r="D883" s="39"/>
      <c r="E883" s="19"/>
      <c r="F883" s="19"/>
      <c r="G883" s="2"/>
      <c r="H883" s="2"/>
      <c r="I883" s="2"/>
      <c r="K883" s="82"/>
      <c r="L883" s="82"/>
      <c r="M883" s="82"/>
      <c r="N883" s="82"/>
      <c r="O883" s="82"/>
      <c r="P883" s="82"/>
    </row>
    <row r="884" spans="1:16" s="4" customFormat="1" ht="12.75">
      <c r="A884" s="36"/>
      <c r="B884" s="38"/>
      <c r="C884" s="37"/>
      <c r="D884" s="39"/>
      <c r="E884" s="19"/>
      <c r="F884" s="19"/>
      <c r="G884" s="2"/>
      <c r="H884" s="2"/>
      <c r="I884" s="2"/>
      <c r="K884" s="82"/>
      <c r="L884" s="82"/>
      <c r="M884" s="82"/>
      <c r="N884" s="82"/>
      <c r="O884" s="82"/>
      <c r="P884" s="82"/>
    </row>
    <row r="885" spans="1:16" s="4" customFormat="1" ht="12.75">
      <c r="A885" s="36"/>
      <c r="B885" s="38"/>
      <c r="C885" s="37"/>
      <c r="D885" s="39"/>
      <c r="E885" s="19"/>
      <c r="F885" s="19"/>
      <c r="G885" s="2"/>
      <c r="H885" s="2"/>
      <c r="I885" s="2"/>
      <c r="K885" s="82"/>
      <c r="L885" s="82"/>
      <c r="M885" s="82"/>
      <c r="N885" s="82"/>
      <c r="O885" s="82"/>
      <c r="P885" s="82"/>
    </row>
    <row r="886" spans="1:16" s="4" customFormat="1" ht="12.75">
      <c r="A886" s="36"/>
      <c r="B886" s="38"/>
      <c r="C886" s="37"/>
      <c r="D886" s="39"/>
      <c r="E886" s="19"/>
      <c r="F886" s="19"/>
      <c r="G886" s="2"/>
      <c r="H886" s="2"/>
      <c r="I886" s="2"/>
      <c r="K886" s="82"/>
      <c r="L886" s="82"/>
      <c r="M886" s="82"/>
      <c r="N886" s="82"/>
      <c r="O886" s="82"/>
      <c r="P886" s="82"/>
    </row>
    <row r="887" spans="1:16" s="4" customFormat="1" ht="12.75">
      <c r="A887" s="36"/>
      <c r="B887" s="38"/>
      <c r="C887" s="37"/>
      <c r="D887" s="39"/>
      <c r="E887" s="19"/>
      <c r="F887" s="19"/>
      <c r="G887" s="2"/>
      <c r="H887" s="2"/>
      <c r="I887" s="2"/>
      <c r="K887" s="82"/>
      <c r="L887" s="82"/>
      <c r="M887" s="82"/>
      <c r="N887" s="82"/>
      <c r="O887" s="82"/>
      <c r="P887" s="82"/>
    </row>
    <row r="888" spans="1:16" s="4" customFormat="1" ht="12.75">
      <c r="A888" s="36"/>
      <c r="B888" s="38"/>
      <c r="C888" s="37"/>
      <c r="D888" s="39"/>
      <c r="E888" s="19"/>
      <c r="F888" s="19"/>
      <c r="G888" s="2"/>
      <c r="H888" s="2"/>
      <c r="I888" s="2"/>
      <c r="K888" s="82"/>
      <c r="L888" s="82"/>
      <c r="M888" s="82"/>
      <c r="N888" s="82"/>
      <c r="O888" s="82"/>
      <c r="P888" s="82"/>
    </row>
    <row r="889" spans="1:16" s="4" customFormat="1" ht="12.75">
      <c r="A889" s="36"/>
      <c r="B889" s="38"/>
      <c r="C889" s="37"/>
      <c r="D889" s="39"/>
      <c r="E889" s="19"/>
      <c r="F889" s="19"/>
      <c r="G889" s="2"/>
      <c r="H889" s="2"/>
      <c r="I889" s="2"/>
      <c r="K889" s="82"/>
      <c r="L889" s="82"/>
      <c r="M889" s="82"/>
      <c r="N889" s="82"/>
      <c r="O889" s="82"/>
      <c r="P889" s="82"/>
    </row>
    <row r="890" spans="1:16" s="4" customFormat="1" ht="12.75">
      <c r="A890" s="36"/>
      <c r="B890" s="38"/>
      <c r="C890" s="37"/>
      <c r="D890" s="39"/>
      <c r="E890" s="19"/>
      <c r="F890" s="19"/>
      <c r="G890" s="2"/>
      <c r="H890" s="2"/>
      <c r="I890" s="2"/>
      <c r="K890" s="82"/>
      <c r="L890" s="82"/>
      <c r="M890" s="82"/>
      <c r="N890" s="82"/>
      <c r="O890" s="82"/>
      <c r="P890" s="82"/>
    </row>
    <row r="891" spans="1:16" s="4" customFormat="1" ht="12.75">
      <c r="A891" s="36"/>
      <c r="B891" s="38"/>
      <c r="C891" s="37"/>
      <c r="D891" s="39"/>
      <c r="E891" s="19"/>
      <c r="F891" s="19"/>
      <c r="G891" s="2"/>
      <c r="H891" s="2"/>
      <c r="I891" s="2"/>
      <c r="K891" s="82"/>
      <c r="L891" s="82"/>
      <c r="M891" s="82"/>
      <c r="N891" s="82"/>
      <c r="O891" s="82"/>
      <c r="P891" s="82"/>
    </row>
    <row r="892" spans="1:16" s="4" customFormat="1" ht="12.75">
      <c r="A892" s="36"/>
      <c r="B892" s="38"/>
      <c r="C892" s="37"/>
      <c r="D892" s="39"/>
      <c r="E892" s="19"/>
      <c r="F892" s="19"/>
      <c r="G892" s="2"/>
      <c r="H892" s="2"/>
      <c r="I892" s="2"/>
      <c r="K892" s="82"/>
      <c r="L892" s="82"/>
      <c r="M892" s="82"/>
      <c r="N892" s="82"/>
      <c r="O892" s="82"/>
      <c r="P892" s="82"/>
    </row>
    <row r="893" spans="1:16" s="4" customFormat="1" ht="12.75">
      <c r="A893" s="36"/>
      <c r="B893" s="38"/>
      <c r="C893" s="37"/>
      <c r="D893" s="39"/>
      <c r="E893" s="19"/>
      <c r="F893" s="19"/>
      <c r="G893" s="2"/>
      <c r="H893" s="2"/>
      <c r="I893" s="2"/>
      <c r="K893" s="82"/>
      <c r="L893" s="82"/>
      <c r="M893" s="82"/>
      <c r="N893" s="82"/>
      <c r="O893" s="82"/>
      <c r="P893" s="82"/>
    </row>
    <row r="894" spans="1:16" s="4" customFormat="1" ht="12.75">
      <c r="A894" s="36"/>
      <c r="B894" s="38"/>
      <c r="C894" s="37"/>
      <c r="D894" s="39"/>
      <c r="E894" s="19"/>
      <c r="F894" s="19"/>
      <c r="G894" s="2"/>
      <c r="H894" s="2"/>
      <c r="I894" s="2"/>
      <c r="K894" s="82"/>
      <c r="L894" s="82"/>
      <c r="M894" s="82"/>
      <c r="N894" s="82"/>
      <c r="O894" s="82"/>
      <c r="P894" s="82"/>
    </row>
    <row r="895" spans="1:16" s="4" customFormat="1" ht="12.75">
      <c r="A895" s="36"/>
      <c r="B895" s="38"/>
      <c r="C895" s="37"/>
      <c r="D895" s="39"/>
      <c r="E895" s="19"/>
      <c r="F895" s="19"/>
      <c r="G895" s="2"/>
      <c r="H895" s="2"/>
      <c r="I895" s="2"/>
      <c r="K895" s="82"/>
      <c r="L895" s="82"/>
      <c r="M895" s="82"/>
      <c r="N895" s="82"/>
      <c r="O895" s="82"/>
      <c r="P895" s="82"/>
    </row>
    <row r="896" spans="1:16" s="4" customFormat="1" ht="12.75">
      <c r="A896" s="36"/>
      <c r="B896" s="38"/>
      <c r="C896" s="37"/>
      <c r="D896" s="39"/>
      <c r="E896" s="19"/>
      <c r="F896" s="19"/>
      <c r="G896" s="2"/>
      <c r="H896" s="2"/>
      <c r="I896" s="2"/>
      <c r="K896" s="82"/>
      <c r="L896" s="82"/>
      <c r="M896" s="82"/>
      <c r="N896" s="82"/>
      <c r="O896" s="82"/>
      <c r="P896" s="82"/>
    </row>
    <row r="897" spans="1:16" s="4" customFormat="1" ht="12.75">
      <c r="A897" s="36"/>
      <c r="B897" s="38"/>
      <c r="C897" s="37"/>
      <c r="D897" s="39"/>
      <c r="E897" s="19"/>
      <c r="F897" s="19"/>
      <c r="G897" s="2"/>
      <c r="H897" s="2"/>
      <c r="I897" s="2"/>
      <c r="K897" s="82"/>
      <c r="L897" s="82"/>
      <c r="M897" s="82"/>
      <c r="N897" s="82"/>
      <c r="O897" s="82"/>
      <c r="P897" s="82"/>
    </row>
    <row r="898" spans="1:16" s="4" customFormat="1" ht="12.75">
      <c r="A898" s="36"/>
      <c r="B898" s="38"/>
      <c r="C898" s="37"/>
      <c r="D898" s="39"/>
      <c r="E898" s="19"/>
      <c r="F898" s="19"/>
      <c r="G898" s="2"/>
      <c r="H898" s="2"/>
      <c r="I898" s="2"/>
      <c r="K898" s="82"/>
      <c r="L898" s="82"/>
      <c r="M898" s="82"/>
      <c r="N898" s="82"/>
      <c r="O898" s="82"/>
      <c r="P898" s="82"/>
    </row>
    <row r="899" spans="1:16" s="4" customFormat="1" ht="12.75">
      <c r="A899" s="36"/>
      <c r="B899" s="38"/>
      <c r="C899" s="37"/>
      <c r="D899" s="39"/>
      <c r="E899" s="19"/>
      <c r="F899" s="19"/>
      <c r="G899" s="2"/>
      <c r="H899" s="2"/>
      <c r="I899" s="2"/>
      <c r="K899" s="82"/>
      <c r="L899" s="82"/>
      <c r="M899" s="82"/>
      <c r="N899" s="82"/>
      <c r="O899" s="82"/>
      <c r="P899" s="82"/>
    </row>
    <row r="900" spans="1:16" s="4" customFormat="1" ht="12.75">
      <c r="A900" s="36"/>
      <c r="B900" s="38"/>
      <c r="C900" s="37"/>
      <c r="D900" s="39"/>
      <c r="E900" s="19"/>
      <c r="F900" s="19"/>
      <c r="G900" s="2"/>
      <c r="H900" s="2"/>
      <c r="I900" s="2"/>
      <c r="K900" s="82"/>
      <c r="L900" s="82"/>
      <c r="M900" s="82"/>
      <c r="N900" s="82"/>
      <c r="O900" s="82"/>
      <c r="P900" s="82"/>
    </row>
    <row r="901" spans="1:16" s="4" customFormat="1" ht="12.75">
      <c r="A901" s="36"/>
      <c r="B901" s="38"/>
      <c r="C901" s="37"/>
      <c r="D901" s="39"/>
      <c r="E901" s="19"/>
      <c r="F901" s="19"/>
      <c r="G901" s="2"/>
      <c r="H901" s="2"/>
      <c r="I901" s="2"/>
      <c r="K901" s="82"/>
      <c r="L901" s="82"/>
      <c r="M901" s="82"/>
      <c r="N901" s="82"/>
      <c r="O901" s="82"/>
      <c r="P901" s="82"/>
    </row>
    <row r="902" spans="1:16" s="4" customFormat="1" ht="12.75">
      <c r="A902" s="36"/>
      <c r="B902" s="38"/>
      <c r="C902" s="37"/>
      <c r="D902" s="39"/>
      <c r="E902" s="19"/>
      <c r="F902" s="19"/>
      <c r="G902" s="2"/>
      <c r="H902" s="2"/>
      <c r="I902" s="2"/>
      <c r="K902" s="82"/>
      <c r="L902" s="82"/>
      <c r="M902" s="82"/>
      <c r="N902" s="82"/>
      <c r="O902" s="82"/>
      <c r="P902" s="82"/>
    </row>
    <row r="903" spans="1:16" s="4" customFormat="1" ht="12.75">
      <c r="A903" s="36"/>
      <c r="B903" s="38"/>
      <c r="C903" s="37"/>
      <c r="D903" s="39"/>
      <c r="E903" s="19"/>
      <c r="F903" s="19"/>
      <c r="G903" s="2"/>
      <c r="H903" s="2"/>
      <c r="I903" s="2"/>
      <c r="K903" s="82"/>
      <c r="L903" s="82"/>
      <c r="M903" s="82"/>
      <c r="N903" s="82"/>
      <c r="O903" s="82"/>
      <c r="P903" s="82"/>
    </row>
    <row r="904" spans="1:16" s="4" customFormat="1" ht="12.75">
      <c r="A904" s="36"/>
      <c r="B904" s="38"/>
      <c r="C904" s="37"/>
      <c r="D904" s="39"/>
      <c r="E904" s="19"/>
      <c r="F904" s="19"/>
      <c r="G904" s="2"/>
      <c r="H904" s="2"/>
      <c r="I904" s="2"/>
      <c r="K904" s="82"/>
      <c r="L904" s="82"/>
      <c r="M904" s="82"/>
      <c r="N904" s="82"/>
      <c r="O904" s="82"/>
      <c r="P904" s="82"/>
    </row>
    <row r="905" spans="1:16" s="4" customFormat="1" ht="12.75">
      <c r="A905" s="36"/>
      <c r="B905" s="38"/>
      <c r="C905" s="37"/>
      <c r="D905" s="39"/>
      <c r="E905" s="19"/>
      <c r="F905" s="19"/>
      <c r="G905" s="2"/>
      <c r="H905" s="2"/>
      <c r="I905" s="2"/>
      <c r="K905" s="82"/>
      <c r="L905" s="82"/>
      <c r="M905" s="82"/>
      <c r="N905" s="82"/>
      <c r="O905" s="82"/>
      <c r="P905" s="82"/>
    </row>
    <row r="906" spans="1:16" s="4" customFormat="1" ht="12.75">
      <c r="A906" s="36"/>
      <c r="B906" s="38"/>
      <c r="C906" s="37"/>
      <c r="D906" s="39"/>
      <c r="E906" s="19"/>
      <c r="F906" s="19"/>
      <c r="G906" s="2"/>
      <c r="H906" s="2"/>
      <c r="I906" s="2"/>
      <c r="K906" s="82"/>
      <c r="L906" s="82"/>
      <c r="M906" s="82"/>
      <c r="N906" s="82"/>
      <c r="O906" s="82"/>
      <c r="P906" s="82"/>
    </row>
    <row r="907" spans="1:16" s="4" customFormat="1" ht="12.75">
      <c r="A907" s="36"/>
      <c r="B907" s="38"/>
      <c r="C907" s="37"/>
      <c r="D907" s="39"/>
      <c r="E907" s="19"/>
      <c r="F907" s="19"/>
      <c r="G907" s="2"/>
      <c r="H907" s="2"/>
      <c r="I907" s="2"/>
      <c r="K907" s="82"/>
      <c r="L907" s="82"/>
      <c r="M907" s="82"/>
      <c r="N907" s="82"/>
      <c r="O907" s="82"/>
      <c r="P907" s="82"/>
    </row>
    <row r="908" spans="1:16" s="4" customFormat="1" ht="12.75">
      <c r="A908" s="36"/>
      <c r="B908" s="38"/>
      <c r="C908" s="37"/>
      <c r="D908" s="39"/>
      <c r="E908" s="19"/>
      <c r="F908" s="19"/>
      <c r="G908" s="2"/>
      <c r="H908" s="2"/>
      <c r="I908" s="2"/>
      <c r="K908" s="82"/>
      <c r="L908" s="82"/>
      <c r="M908" s="82"/>
      <c r="N908" s="82"/>
      <c r="O908" s="82"/>
      <c r="P908" s="82"/>
    </row>
    <row r="909" spans="1:16" s="4" customFormat="1" ht="12.75">
      <c r="A909" s="36"/>
      <c r="B909" s="38"/>
      <c r="C909" s="37"/>
      <c r="D909" s="39"/>
      <c r="E909" s="19"/>
      <c r="F909" s="19"/>
      <c r="G909" s="2"/>
      <c r="H909" s="2"/>
      <c r="I909" s="2"/>
      <c r="K909" s="82"/>
      <c r="L909" s="82"/>
      <c r="M909" s="82"/>
      <c r="N909" s="82"/>
      <c r="O909" s="82"/>
      <c r="P909" s="82"/>
    </row>
    <row r="910" spans="1:16" s="4" customFormat="1" ht="12.75">
      <c r="A910" s="36"/>
      <c r="B910" s="38"/>
      <c r="C910" s="37"/>
      <c r="D910" s="39"/>
      <c r="E910" s="19"/>
      <c r="F910" s="19"/>
      <c r="G910" s="2"/>
      <c r="H910" s="2"/>
      <c r="I910" s="2"/>
      <c r="K910" s="82"/>
      <c r="L910" s="82"/>
      <c r="M910" s="82"/>
      <c r="N910" s="82"/>
      <c r="O910" s="82"/>
      <c r="P910" s="82"/>
    </row>
    <row r="911" spans="1:16" s="4" customFormat="1" ht="12.75">
      <c r="A911" s="36"/>
      <c r="B911" s="38"/>
      <c r="C911" s="37"/>
      <c r="D911" s="39"/>
      <c r="E911" s="19"/>
      <c r="F911" s="19"/>
      <c r="G911" s="2"/>
      <c r="H911" s="2"/>
      <c r="I911" s="2"/>
      <c r="K911" s="82"/>
      <c r="L911" s="82"/>
      <c r="M911" s="82"/>
      <c r="N911" s="82"/>
      <c r="O911" s="82"/>
      <c r="P911" s="82"/>
    </row>
    <row r="912" spans="1:16" s="4" customFormat="1" ht="12.75">
      <c r="A912" s="36"/>
      <c r="B912" s="38"/>
      <c r="C912" s="37"/>
      <c r="D912" s="39"/>
      <c r="E912" s="19"/>
      <c r="F912" s="19"/>
      <c r="G912" s="2"/>
      <c r="H912" s="2"/>
      <c r="I912" s="2"/>
      <c r="K912" s="82"/>
      <c r="L912" s="82"/>
      <c r="M912" s="82"/>
      <c r="N912" s="82"/>
      <c r="O912" s="82"/>
      <c r="P912" s="82"/>
    </row>
    <row r="913" spans="1:16" s="4" customFormat="1" ht="12.75">
      <c r="A913" s="36"/>
      <c r="B913" s="38"/>
      <c r="C913" s="37"/>
      <c r="D913" s="39"/>
      <c r="E913" s="19"/>
      <c r="F913" s="19"/>
      <c r="G913" s="2"/>
      <c r="H913" s="2"/>
      <c r="I913" s="2"/>
      <c r="K913" s="82"/>
      <c r="L913" s="82"/>
      <c r="M913" s="82"/>
      <c r="N913" s="82"/>
      <c r="O913" s="82"/>
      <c r="P913" s="82"/>
    </row>
    <row r="914" spans="1:16" s="4" customFormat="1" ht="12.75">
      <c r="A914" s="36"/>
      <c r="B914" s="38"/>
      <c r="C914" s="37"/>
      <c r="D914" s="39"/>
      <c r="E914" s="19"/>
      <c r="F914" s="19"/>
      <c r="G914" s="2"/>
      <c r="H914" s="2"/>
      <c r="I914" s="2"/>
      <c r="K914" s="82"/>
      <c r="L914" s="82"/>
      <c r="M914" s="82"/>
      <c r="N914" s="82"/>
      <c r="O914" s="82"/>
      <c r="P914" s="82"/>
    </row>
    <row r="915" spans="1:16" s="4" customFormat="1" ht="12.75">
      <c r="A915" s="36"/>
      <c r="B915" s="38"/>
      <c r="C915" s="37"/>
      <c r="D915" s="39"/>
      <c r="E915" s="19"/>
      <c r="F915" s="19"/>
      <c r="G915" s="2"/>
      <c r="H915" s="2"/>
      <c r="I915" s="2"/>
      <c r="K915" s="82"/>
      <c r="L915" s="82"/>
      <c r="M915" s="82"/>
      <c r="N915" s="82"/>
      <c r="O915" s="82"/>
      <c r="P915" s="82"/>
    </row>
    <row r="916" spans="1:16" s="4" customFormat="1" ht="12.75">
      <c r="A916" s="36"/>
      <c r="B916" s="38"/>
      <c r="C916" s="37"/>
      <c r="D916" s="39"/>
      <c r="E916" s="19"/>
      <c r="F916" s="19"/>
      <c r="G916" s="2"/>
      <c r="H916" s="2"/>
      <c r="I916" s="2"/>
      <c r="K916" s="82"/>
      <c r="L916" s="82"/>
      <c r="M916" s="82"/>
      <c r="N916" s="82"/>
      <c r="O916" s="82"/>
      <c r="P916" s="82"/>
    </row>
    <row r="917" spans="1:16" s="4" customFormat="1" ht="12.75">
      <c r="A917" s="36"/>
      <c r="B917" s="38"/>
      <c r="C917" s="37"/>
      <c r="D917" s="39"/>
      <c r="E917" s="19"/>
      <c r="F917" s="19"/>
      <c r="G917" s="2"/>
      <c r="H917" s="2"/>
      <c r="I917" s="2"/>
      <c r="K917" s="82"/>
      <c r="L917" s="82"/>
      <c r="M917" s="82"/>
      <c r="N917" s="82"/>
      <c r="O917" s="82"/>
      <c r="P917" s="82"/>
    </row>
    <row r="918" spans="1:16" s="4" customFormat="1" ht="12.75">
      <c r="A918" s="36"/>
      <c r="B918" s="38"/>
      <c r="C918" s="37"/>
      <c r="D918" s="39"/>
      <c r="E918" s="19"/>
      <c r="F918" s="19"/>
      <c r="G918" s="2"/>
      <c r="H918" s="2"/>
      <c r="I918" s="2"/>
      <c r="K918" s="82"/>
      <c r="L918" s="82"/>
      <c r="M918" s="82"/>
      <c r="N918" s="82"/>
      <c r="O918" s="82"/>
      <c r="P918" s="82"/>
    </row>
    <row r="919" spans="1:16" s="4" customFormat="1" ht="12.75">
      <c r="A919" s="36"/>
      <c r="B919" s="38"/>
      <c r="C919" s="37"/>
      <c r="D919" s="39"/>
      <c r="E919" s="19"/>
      <c r="F919" s="19"/>
      <c r="G919" s="2"/>
      <c r="H919" s="2"/>
      <c r="I919" s="2"/>
      <c r="K919" s="82"/>
      <c r="L919" s="82"/>
      <c r="M919" s="82"/>
      <c r="N919" s="82"/>
      <c r="O919" s="82"/>
      <c r="P919" s="82"/>
    </row>
    <row r="920" spans="1:16" s="4" customFormat="1" ht="12.75">
      <c r="A920" s="36"/>
      <c r="B920" s="38"/>
      <c r="C920" s="37"/>
      <c r="D920" s="39"/>
      <c r="E920" s="19"/>
      <c r="F920" s="19"/>
      <c r="G920" s="2"/>
      <c r="H920" s="2"/>
      <c r="I920" s="2"/>
      <c r="K920" s="82"/>
      <c r="L920" s="82"/>
      <c r="M920" s="82"/>
      <c r="N920" s="82"/>
      <c r="O920" s="82"/>
      <c r="P920" s="82"/>
    </row>
    <row r="921" spans="1:16" s="4" customFormat="1" ht="12.75">
      <c r="A921" s="36"/>
      <c r="B921" s="38"/>
      <c r="C921" s="37"/>
      <c r="D921" s="39"/>
      <c r="E921" s="19"/>
      <c r="F921" s="19"/>
      <c r="G921" s="2"/>
      <c r="H921" s="2"/>
      <c r="I921" s="2"/>
      <c r="K921" s="82"/>
      <c r="L921" s="82"/>
      <c r="M921" s="82"/>
      <c r="N921" s="82"/>
      <c r="O921" s="82"/>
      <c r="P921" s="82"/>
    </row>
    <row r="922" spans="1:16" s="4" customFormat="1" ht="12.75">
      <c r="A922" s="36"/>
      <c r="B922" s="38"/>
      <c r="C922" s="37"/>
      <c r="D922" s="39"/>
      <c r="E922" s="19"/>
      <c r="F922" s="19"/>
      <c r="G922" s="2"/>
      <c r="H922" s="2"/>
      <c r="I922" s="2"/>
      <c r="K922" s="82"/>
      <c r="L922" s="82"/>
      <c r="M922" s="82"/>
      <c r="N922" s="82"/>
      <c r="O922" s="82"/>
      <c r="P922" s="82"/>
    </row>
    <row r="923" spans="1:16" s="4" customFormat="1" ht="12.75">
      <c r="A923" s="36"/>
      <c r="B923" s="38"/>
      <c r="C923" s="37"/>
      <c r="D923" s="39"/>
      <c r="E923" s="19"/>
      <c r="F923" s="19"/>
      <c r="G923" s="2"/>
      <c r="H923" s="2"/>
      <c r="I923" s="2"/>
      <c r="K923" s="82"/>
      <c r="L923" s="82"/>
      <c r="M923" s="82"/>
      <c r="N923" s="82"/>
      <c r="O923" s="82"/>
      <c r="P923" s="82"/>
    </row>
    <row r="924" spans="1:16" s="4" customFormat="1" ht="12.75">
      <c r="A924" s="36"/>
      <c r="B924" s="38"/>
      <c r="C924" s="37"/>
      <c r="D924" s="39"/>
      <c r="E924" s="19"/>
      <c r="F924" s="19"/>
      <c r="G924" s="2"/>
      <c r="H924" s="2"/>
      <c r="I924" s="2"/>
      <c r="K924" s="82"/>
      <c r="L924" s="82"/>
      <c r="M924" s="82"/>
      <c r="N924" s="82"/>
      <c r="O924" s="82"/>
      <c r="P924" s="82"/>
    </row>
    <row r="925" spans="1:16" s="4" customFormat="1" ht="12.75">
      <c r="A925" s="36"/>
      <c r="B925" s="38"/>
      <c r="C925" s="37"/>
      <c r="D925" s="39"/>
      <c r="E925" s="19"/>
      <c r="F925" s="19"/>
      <c r="G925" s="2"/>
      <c r="H925" s="2"/>
      <c r="I925" s="2"/>
      <c r="K925" s="82"/>
      <c r="L925" s="82"/>
      <c r="M925" s="82"/>
      <c r="N925" s="82"/>
      <c r="O925" s="82"/>
      <c r="P925" s="82"/>
    </row>
    <row r="926" spans="1:16" s="4" customFormat="1" ht="12.75">
      <c r="A926" s="36"/>
      <c r="B926" s="38"/>
      <c r="C926" s="37"/>
      <c r="D926" s="39"/>
      <c r="E926" s="19"/>
      <c r="F926" s="19"/>
      <c r="G926" s="2"/>
      <c r="H926" s="2"/>
      <c r="I926" s="2"/>
      <c r="K926" s="82"/>
      <c r="L926" s="82"/>
      <c r="M926" s="82"/>
      <c r="N926" s="82"/>
      <c r="O926" s="82"/>
      <c r="P926" s="82"/>
    </row>
    <row r="927" spans="1:16" s="4" customFormat="1" ht="12.75">
      <c r="A927" s="36"/>
      <c r="B927" s="38"/>
      <c r="C927" s="37"/>
      <c r="D927" s="39"/>
      <c r="E927" s="19"/>
      <c r="F927" s="19"/>
      <c r="G927" s="2"/>
      <c r="H927" s="2"/>
      <c r="I927" s="2"/>
      <c r="K927" s="82"/>
      <c r="L927" s="82"/>
      <c r="M927" s="82"/>
      <c r="N927" s="82"/>
      <c r="O927" s="82"/>
      <c r="P927" s="82"/>
    </row>
    <row r="928" spans="1:16" s="4" customFormat="1" ht="12.75">
      <c r="A928" s="36"/>
      <c r="B928" s="38"/>
      <c r="C928" s="37"/>
      <c r="D928" s="39"/>
      <c r="E928" s="19"/>
      <c r="F928" s="19"/>
      <c r="G928" s="2"/>
      <c r="H928" s="2"/>
      <c r="I928" s="2"/>
      <c r="K928" s="82"/>
      <c r="L928" s="82"/>
      <c r="M928" s="82"/>
      <c r="N928" s="82"/>
      <c r="O928" s="82"/>
      <c r="P928" s="82"/>
    </row>
    <row r="929" spans="1:16" s="4" customFormat="1" ht="12.75">
      <c r="A929" s="36"/>
      <c r="B929" s="38"/>
      <c r="C929" s="37"/>
      <c r="D929" s="39"/>
      <c r="E929" s="19"/>
      <c r="F929" s="19"/>
      <c r="G929" s="2"/>
      <c r="H929" s="2"/>
      <c r="I929" s="2"/>
      <c r="K929" s="82"/>
      <c r="L929" s="82"/>
      <c r="M929" s="82"/>
      <c r="N929" s="82"/>
      <c r="O929" s="82"/>
      <c r="P929" s="82"/>
    </row>
    <row r="930" spans="1:16" s="4" customFormat="1" ht="12.75">
      <c r="A930" s="36"/>
      <c r="B930" s="38"/>
      <c r="C930" s="37"/>
      <c r="D930" s="39"/>
      <c r="E930" s="19"/>
      <c r="F930" s="19"/>
      <c r="G930" s="2"/>
      <c r="H930" s="2"/>
      <c r="I930" s="2"/>
      <c r="K930" s="82"/>
      <c r="L930" s="82"/>
      <c r="M930" s="82"/>
      <c r="N930" s="82"/>
      <c r="O930" s="82"/>
      <c r="P930" s="82"/>
    </row>
    <row r="931" spans="1:16" s="4" customFormat="1" ht="12.75">
      <c r="A931" s="36"/>
      <c r="B931" s="38"/>
      <c r="C931" s="37"/>
      <c r="D931" s="39"/>
      <c r="E931" s="19"/>
      <c r="F931" s="19"/>
      <c r="G931" s="2"/>
      <c r="H931" s="2"/>
      <c r="I931" s="2"/>
      <c r="K931" s="82"/>
      <c r="L931" s="82"/>
      <c r="M931" s="82"/>
      <c r="N931" s="82"/>
      <c r="O931" s="82"/>
      <c r="P931" s="82"/>
    </row>
    <row r="932" spans="1:16" s="4" customFormat="1" ht="12.75">
      <c r="A932" s="36"/>
      <c r="B932" s="38"/>
      <c r="C932" s="37"/>
      <c r="D932" s="39"/>
      <c r="E932" s="19"/>
      <c r="F932" s="19"/>
      <c r="G932" s="2"/>
      <c r="H932" s="2"/>
      <c r="I932" s="2"/>
      <c r="K932" s="82"/>
      <c r="L932" s="82"/>
      <c r="M932" s="82"/>
      <c r="N932" s="82"/>
      <c r="O932" s="82"/>
      <c r="P932" s="82"/>
    </row>
    <row r="933" spans="1:16" s="4" customFormat="1" ht="12.75">
      <c r="A933" s="36"/>
      <c r="B933" s="38"/>
      <c r="C933" s="37"/>
      <c r="D933" s="39"/>
      <c r="E933" s="19"/>
      <c r="F933" s="19"/>
      <c r="G933" s="2"/>
      <c r="H933" s="2"/>
      <c r="I933" s="2"/>
      <c r="K933" s="82"/>
      <c r="L933" s="82"/>
      <c r="M933" s="82"/>
      <c r="N933" s="82"/>
      <c r="O933" s="82"/>
      <c r="P933" s="82"/>
    </row>
    <row r="934" spans="1:16" s="4" customFormat="1" ht="12.75">
      <c r="A934" s="36"/>
      <c r="B934" s="38"/>
      <c r="C934" s="37"/>
      <c r="D934" s="39"/>
      <c r="E934" s="19"/>
      <c r="F934" s="19"/>
      <c r="G934" s="2"/>
      <c r="H934" s="2"/>
      <c r="I934" s="2"/>
      <c r="K934" s="82"/>
      <c r="L934" s="82"/>
      <c r="M934" s="82"/>
      <c r="N934" s="82"/>
      <c r="O934" s="82"/>
      <c r="P934" s="82"/>
    </row>
    <row r="935" spans="1:16" s="4" customFormat="1" ht="12.75">
      <c r="A935" s="36"/>
      <c r="B935" s="38"/>
      <c r="C935" s="37"/>
      <c r="D935" s="39"/>
      <c r="E935" s="19"/>
      <c r="F935" s="19"/>
      <c r="G935" s="2"/>
      <c r="H935" s="2"/>
      <c r="I935" s="2"/>
      <c r="K935" s="82"/>
      <c r="L935" s="82"/>
      <c r="M935" s="82"/>
      <c r="N935" s="82"/>
      <c r="O935" s="82"/>
      <c r="P935" s="82"/>
    </row>
    <row r="936" spans="1:16" s="4" customFormat="1" ht="12.75">
      <c r="A936" s="36"/>
      <c r="B936" s="38"/>
      <c r="C936" s="37"/>
      <c r="D936" s="39"/>
      <c r="E936" s="19"/>
      <c r="F936" s="19"/>
      <c r="G936" s="2"/>
      <c r="H936" s="2"/>
      <c r="I936" s="2"/>
      <c r="K936" s="82"/>
      <c r="L936" s="82"/>
      <c r="M936" s="82"/>
      <c r="N936" s="82"/>
      <c r="O936" s="82"/>
      <c r="P936" s="82"/>
    </row>
    <row r="937" spans="1:16" s="4" customFormat="1" ht="12.75">
      <c r="A937" s="36"/>
      <c r="B937" s="38"/>
      <c r="C937" s="37"/>
      <c r="D937" s="39"/>
      <c r="E937" s="19"/>
      <c r="F937" s="19"/>
      <c r="G937" s="2"/>
      <c r="H937" s="2"/>
      <c r="I937" s="2"/>
      <c r="K937" s="82"/>
      <c r="L937" s="82"/>
      <c r="M937" s="82"/>
      <c r="N937" s="82"/>
      <c r="O937" s="82"/>
      <c r="P937" s="82"/>
    </row>
    <row r="938" spans="1:16" s="4" customFormat="1" ht="12.75">
      <c r="A938" s="36"/>
      <c r="B938" s="38"/>
      <c r="C938" s="37"/>
      <c r="D938" s="39"/>
      <c r="E938" s="19"/>
      <c r="F938" s="19"/>
      <c r="G938" s="2"/>
      <c r="H938" s="2"/>
      <c r="I938" s="2"/>
      <c r="K938" s="82"/>
      <c r="L938" s="82"/>
      <c r="M938" s="82"/>
      <c r="N938" s="82"/>
      <c r="O938" s="82"/>
      <c r="P938" s="82"/>
    </row>
    <row r="939" spans="1:16" s="4" customFormat="1" ht="12.75">
      <c r="A939" s="36"/>
      <c r="B939" s="38"/>
      <c r="C939" s="37"/>
      <c r="D939" s="39"/>
      <c r="E939" s="19"/>
      <c r="F939" s="19"/>
      <c r="G939" s="2"/>
      <c r="H939" s="2"/>
      <c r="I939" s="2"/>
      <c r="K939" s="82"/>
      <c r="L939" s="82"/>
      <c r="M939" s="82"/>
      <c r="N939" s="82"/>
      <c r="O939" s="82"/>
      <c r="P939" s="82"/>
    </row>
    <row r="940" spans="1:16" s="4" customFormat="1" ht="12.75">
      <c r="A940" s="36"/>
      <c r="B940" s="38"/>
      <c r="C940" s="37"/>
      <c r="D940" s="39"/>
      <c r="E940" s="19"/>
      <c r="F940" s="19"/>
      <c r="G940" s="2"/>
      <c r="H940" s="2"/>
      <c r="I940" s="2"/>
      <c r="K940" s="82"/>
      <c r="L940" s="82"/>
      <c r="M940" s="82"/>
      <c r="N940" s="82"/>
      <c r="O940" s="82"/>
      <c r="P940" s="82"/>
    </row>
    <row r="941" spans="1:16" s="4" customFormat="1" ht="12.75">
      <c r="A941" s="36"/>
      <c r="B941" s="38"/>
      <c r="C941" s="37"/>
      <c r="D941" s="39"/>
      <c r="E941" s="19"/>
      <c r="F941" s="19"/>
      <c r="G941" s="2"/>
      <c r="H941" s="2"/>
      <c r="I941" s="2"/>
      <c r="K941" s="82"/>
      <c r="L941" s="82"/>
      <c r="M941" s="82"/>
      <c r="N941" s="82"/>
      <c r="O941" s="82"/>
      <c r="P941" s="82"/>
    </row>
    <row r="942" spans="1:16" s="4" customFormat="1" ht="12.75">
      <c r="A942" s="36"/>
      <c r="B942" s="38"/>
      <c r="C942" s="37"/>
      <c r="D942" s="39"/>
      <c r="E942" s="19"/>
      <c r="F942" s="19"/>
      <c r="G942" s="2"/>
      <c r="H942" s="2"/>
      <c r="I942" s="2"/>
      <c r="K942" s="82"/>
      <c r="L942" s="82"/>
      <c r="M942" s="82"/>
      <c r="N942" s="82"/>
      <c r="O942" s="82"/>
      <c r="P942" s="82"/>
    </row>
    <row r="943" spans="1:16" s="4" customFormat="1" ht="12.75">
      <c r="A943" s="36"/>
      <c r="B943" s="38"/>
      <c r="C943" s="37"/>
      <c r="D943" s="39"/>
      <c r="E943" s="19"/>
      <c r="F943" s="19"/>
      <c r="G943" s="2"/>
      <c r="H943" s="2"/>
      <c r="I943" s="2"/>
      <c r="K943" s="82"/>
      <c r="L943" s="82"/>
      <c r="M943" s="82"/>
      <c r="N943" s="82"/>
      <c r="O943" s="82"/>
      <c r="P943" s="82"/>
    </row>
    <row r="944" spans="1:16" s="4" customFormat="1" ht="12.75">
      <c r="A944" s="36"/>
      <c r="B944" s="38"/>
      <c r="C944" s="37"/>
      <c r="D944" s="39"/>
      <c r="E944" s="19"/>
      <c r="F944" s="19"/>
      <c r="G944" s="2"/>
      <c r="H944" s="2"/>
      <c r="I944" s="2"/>
      <c r="K944" s="82"/>
      <c r="L944" s="82"/>
      <c r="M944" s="82"/>
      <c r="N944" s="82"/>
      <c r="O944" s="82"/>
      <c r="P944" s="82"/>
    </row>
    <row r="945" spans="1:16" s="4" customFormat="1" ht="12.75">
      <c r="A945" s="36"/>
      <c r="B945" s="38"/>
      <c r="C945" s="37"/>
      <c r="D945" s="39"/>
      <c r="E945" s="19"/>
      <c r="F945" s="19"/>
      <c r="G945" s="2"/>
      <c r="H945" s="2"/>
      <c r="I945" s="2"/>
      <c r="K945" s="82"/>
      <c r="L945" s="82"/>
      <c r="M945" s="82"/>
      <c r="N945" s="82"/>
      <c r="O945" s="82"/>
      <c r="P945" s="82"/>
    </row>
    <row r="946" spans="1:16" s="4" customFormat="1" ht="12.75">
      <c r="A946" s="36"/>
      <c r="B946" s="38"/>
      <c r="C946" s="37"/>
      <c r="D946" s="39"/>
      <c r="E946" s="19"/>
      <c r="F946" s="19"/>
      <c r="G946" s="2"/>
      <c r="H946" s="2"/>
      <c r="I946" s="2"/>
      <c r="K946" s="82"/>
      <c r="L946" s="82"/>
      <c r="M946" s="82"/>
      <c r="N946" s="82"/>
      <c r="O946" s="82"/>
      <c r="P946" s="82"/>
    </row>
    <row r="947" spans="1:16" s="4" customFormat="1" ht="12.75">
      <c r="A947" s="36"/>
      <c r="B947" s="38"/>
      <c r="C947" s="37"/>
      <c r="D947" s="39"/>
      <c r="E947" s="19"/>
      <c r="F947" s="19"/>
      <c r="G947" s="2"/>
      <c r="H947" s="2"/>
      <c r="I947" s="2"/>
      <c r="K947" s="82"/>
      <c r="L947" s="82"/>
      <c r="M947" s="82"/>
      <c r="N947" s="82"/>
      <c r="O947" s="82"/>
      <c r="P947" s="82"/>
    </row>
    <row r="948" spans="1:16" s="4" customFormat="1" ht="12.75">
      <c r="A948" s="36"/>
      <c r="B948" s="38"/>
      <c r="C948" s="37"/>
      <c r="D948" s="39"/>
      <c r="E948" s="19"/>
      <c r="F948" s="19"/>
      <c r="G948" s="2"/>
      <c r="H948" s="2"/>
      <c r="I948" s="2"/>
      <c r="K948" s="82"/>
      <c r="L948" s="82"/>
      <c r="M948" s="82"/>
      <c r="N948" s="82"/>
      <c r="O948" s="82"/>
      <c r="P948" s="82"/>
    </row>
    <row r="949" spans="1:16" s="4" customFormat="1" ht="12.75">
      <c r="A949" s="36"/>
      <c r="B949" s="38"/>
      <c r="C949" s="37"/>
      <c r="D949" s="39"/>
      <c r="E949" s="19"/>
      <c r="F949" s="19"/>
      <c r="G949" s="2"/>
      <c r="H949" s="2"/>
      <c r="I949" s="2"/>
      <c r="K949" s="82"/>
      <c r="L949" s="82"/>
      <c r="M949" s="82"/>
      <c r="N949" s="82"/>
      <c r="O949" s="82"/>
      <c r="P949" s="82"/>
    </row>
    <row r="950" spans="1:16" s="4" customFormat="1" ht="12.75">
      <c r="A950" s="36"/>
      <c r="B950" s="38"/>
      <c r="C950" s="37"/>
      <c r="D950" s="39"/>
      <c r="E950" s="19"/>
      <c r="F950" s="19"/>
      <c r="G950" s="2"/>
      <c r="H950" s="2"/>
      <c r="I950" s="2"/>
      <c r="K950" s="82"/>
      <c r="L950" s="82"/>
      <c r="M950" s="82"/>
      <c r="N950" s="82"/>
      <c r="O950" s="82"/>
      <c r="P950" s="82"/>
    </row>
    <row r="951" spans="1:16" s="4" customFormat="1" ht="12.75">
      <c r="A951" s="36"/>
      <c r="B951" s="38"/>
      <c r="C951" s="37"/>
      <c r="D951" s="39"/>
      <c r="E951" s="19"/>
      <c r="F951" s="19"/>
      <c r="G951" s="2"/>
      <c r="H951" s="2"/>
      <c r="I951" s="2"/>
      <c r="K951" s="82"/>
      <c r="L951" s="82"/>
      <c r="M951" s="82"/>
      <c r="N951" s="82"/>
      <c r="O951" s="82"/>
      <c r="P951" s="82"/>
    </row>
    <row r="952" spans="1:16" s="4" customFormat="1" ht="12.75">
      <c r="A952" s="36"/>
      <c r="B952" s="38"/>
      <c r="C952" s="37"/>
      <c r="D952" s="39"/>
      <c r="E952" s="19"/>
      <c r="F952" s="19"/>
      <c r="G952" s="2"/>
      <c r="H952" s="2"/>
      <c r="I952" s="2"/>
      <c r="K952" s="82"/>
      <c r="L952" s="82"/>
      <c r="M952" s="82"/>
      <c r="N952" s="82"/>
      <c r="O952" s="82"/>
      <c r="P952" s="82"/>
    </row>
    <row r="953" spans="1:16" s="4" customFormat="1" ht="12.75">
      <c r="A953" s="36"/>
      <c r="B953" s="38"/>
      <c r="C953" s="37"/>
      <c r="D953" s="39"/>
      <c r="E953" s="19"/>
      <c r="F953" s="19"/>
      <c r="G953" s="2"/>
      <c r="H953" s="2"/>
      <c r="I953" s="2"/>
      <c r="K953" s="82"/>
      <c r="L953" s="82"/>
      <c r="M953" s="82"/>
      <c r="N953" s="82"/>
      <c r="O953" s="82"/>
      <c r="P953" s="82"/>
    </row>
    <row r="954" spans="1:16" s="4" customFormat="1" ht="12.75">
      <c r="A954" s="36"/>
      <c r="B954" s="38"/>
      <c r="C954" s="37"/>
      <c r="D954" s="39"/>
      <c r="E954" s="19"/>
      <c r="F954" s="19"/>
      <c r="G954" s="2"/>
      <c r="H954" s="2"/>
      <c r="I954" s="2"/>
      <c r="K954" s="82"/>
      <c r="L954" s="82"/>
      <c r="M954" s="82"/>
      <c r="N954" s="82"/>
      <c r="O954" s="82"/>
      <c r="P954" s="82"/>
    </row>
    <row r="955" spans="1:16" s="4" customFormat="1" ht="12.75">
      <c r="A955" s="36"/>
      <c r="B955" s="38"/>
      <c r="C955" s="37"/>
      <c r="D955" s="39"/>
      <c r="E955" s="19"/>
      <c r="F955" s="19"/>
      <c r="G955" s="2"/>
      <c r="H955" s="2"/>
      <c r="I955" s="2"/>
      <c r="K955" s="82"/>
      <c r="L955" s="82"/>
      <c r="M955" s="82"/>
      <c r="N955" s="82"/>
      <c r="O955" s="82"/>
      <c r="P955" s="82"/>
    </row>
    <row r="956" spans="1:16" s="4" customFormat="1" ht="12.75">
      <c r="A956" s="36"/>
      <c r="B956" s="38"/>
      <c r="C956" s="37"/>
      <c r="D956" s="39"/>
      <c r="E956" s="19"/>
      <c r="F956" s="19"/>
      <c r="G956" s="2"/>
      <c r="H956" s="2"/>
      <c r="I956" s="2"/>
      <c r="K956" s="82"/>
      <c r="L956" s="82"/>
      <c r="M956" s="82"/>
      <c r="N956" s="82"/>
      <c r="O956" s="82"/>
      <c r="P956" s="82"/>
    </row>
    <row r="957" spans="1:16" s="4" customFormat="1" ht="12.75">
      <c r="A957" s="36"/>
      <c r="B957" s="38"/>
      <c r="C957" s="37"/>
      <c r="D957" s="39"/>
      <c r="E957" s="19"/>
      <c r="F957" s="19"/>
      <c r="G957" s="2"/>
      <c r="H957" s="2"/>
      <c r="I957" s="2"/>
      <c r="K957" s="82"/>
      <c r="L957" s="82"/>
      <c r="M957" s="82"/>
      <c r="N957" s="82"/>
      <c r="O957" s="82"/>
      <c r="P957" s="82"/>
    </row>
    <row r="958" spans="1:16" s="4" customFormat="1" ht="12.75">
      <c r="A958" s="36"/>
      <c r="B958" s="38"/>
      <c r="C958" s="37"/>
      <c r="D958" s="39"/>
      <c r="E958" s="19"/>
      <c r="F958" s="19"/>
      <c r="G958" s="2"/>
      <c r="H958" s="2"/>
      <c r="I958" s="2"/>
      <c r="K958" s="82"/>
      <c r="L958" s="82"/>
      <c r="M958" s="82"/>
      <c r="N958" s="82"/>
      <c r="O958" s="82"/>
      <c r="P958" s="82"/>
    </row>
    <row r="959" spans="1:16" s="4" customFormat="1" ht="12.75">
      <c r="A959" s="36"/>
      <c r="B959" s="38"/>
      <c r="C959" s="37"/>
      <c r="D959" s="39"/>
      <c r="E959" s="19"/>
      <c r="F959" s="19"/>
      <c r="G959" s="2"/>
      <c r="H959" s="2"/>
      <c r="I959" s="2"/>
      <c r="K959" s="82"/>
      <c r="L959" s="82"/>
      <c r="M959" s="82"/>
      <c r="N959" s="82"/>
      <c r="O959" s="82"/>
      <c r="P959" s="82"/>
    </row>
    <row r="960" spans="1:16" s="4" customFormat="1" ht="12.75">
      <c r="A960" s="36"/>
      <c r="B960" s="38"/>
      <c r="C960" s="37"/>
      <c r="D960" s="39"/>
      <c r="E960" s="19"/>
      <c r="F960" s="19"/>
      <c r="G960" s="2"/>
      <c r="H960" s="2"/>
      <c r="I960" s="2"/>
      <c r="K960" s="82"/>
      <c r="L960" s="82"/>
      <c r="M960" s="82"/>
      <c r="N960" s="82"/>
      <c r="O960" s="82"/>
      <c r="P960" s="82"/>
    </row>
    <row r="961" spans="1:16" s="4" customFormat="1" ht="12.75">
      <c r="A961" s="36"/>
      <c r="B961" s="38"/>
      <c r="C961" s="37"/>
      <c r="D961" s="39"/>
      <c r="E961" s="19"/>
      <c r="F961" s="19"/>
      <c r="G961" s="2"/>
      <c r="H961" s="2"/>
      <c r="I961" s="2"/>
      <c r="K961" s="82"/>
      <c r="L961" s="82"/>
      <c r="M961" s="82"/>
      <c r="N961" s="82"/>
      <c r="O961" s="82"/>
      <c r="P961" s="82"/>
    </row>
    <row r="962" spans="1:16" s="4" customFormat="1" ht="12.75">
      <c r="A962" s="36"/>
      <c r="B962" s="38"/>
      <c r="C962" s="37"/>
      <c r="D962" s="39"/>
      <c r="E962" s="19"/>
      <c r="F962" s="19"/>
      <c r="G962" s="2"/>
      <c r="H962" s="2"/>
      <c r="I962" s="2"/>
      <c r="K962" s="82"/>
      <c r="L962" s="82"/>
      <c r="M962" s="82"/>
      <c r="N962" s="82"/>
      <c r="O962" s="82"/>
      <c r="P962" s="82"/>
    </row>
    <row r="963" spans="1:16" s="4" customFormat="1" ht="12.75">
      <c r="A963" s="36"/>
      <c r="B963" s="38"/>
      <c r="C963" s="37"/>
      <c r="D963" s="39"/>
      <c r="E963" s="19"/>
      <c r="F963" s="19"/>
      <c r="G963" s="2"/>
      <c r="H963" s="2"/>
      <c r="I963" s="2"/>
      <c r="K963" s="82"/>
      <c r="L963" s="82"/>
      <c r="M963" s="82"/>
      <c r="N963" s="82"/>
      <c r="O963" s="82"/>
      <c r="P963" s="82"/>
    </row>
    <row r="964" spans="1:16" s="4" customFormat="1" ht="12.75">
      <c r="A964" s="36"/>
      <c r="B964" s="38"/>
      <c r="C964" s="37"/>
      <c r="D964" s="39"/>
      <c r="E964" s="19"/>
      <c r="F964" s="19"/>
      <c r="G964" s="82"/>
      <c r="H964" s="82"/>
      <c r="I964" s="82"/>
      <c r="K964" s="82"/>
      <c r="L964" s="82"/>
      <c r="M964" s="82"/>
      <c r="N964" s="82"/>
      <c r="O964" s="82"/>
      <c r="P964" s="82"/>
    </row>
    <row r="965" spans="1:16" s="4" customFormat="1" ht="12.75">
      <c r="A965" s="36"/>
      <c r="B965" s="38"/>
      <c r="C965" s="37"/>
      <c r="D965" s="39"/>
      <c r="E965" s="19"/>
      <c r="F965" s="19"/>
      <c r="G965" s="82"/>
      <c r="H965" s="82"/>
      <c r="I965" s="82"/>
      <c r="K965" s="82"/>
      <c r="L965" s="82"/>
      <c r="M965" s="82"/>
      <c r="N965" s="82"/>
      <c r="O965" s="82"/>
      <c r="P965" s="82"/>
    </row>
    <row r="966" spans="1:16" s="4" customFormat="1" ht="12.75">
      <c r="A966" s="36"/>
      <c r="B966" s="38"/>
      <c r="C966" s="37"/>
      <c r="D966" s="39"/>
      <c r="E966" s="19"/>
      <c r="F966" s="19"/>
      <c r="G966" s="82"/>
      <c r="H966" s="82"/>
      <c r="I966" s="82"/>
      <c r="K966" s="82"/>
      <c r="L966" s="82"/>
      <c r="M966" s="82"/>
      <c r="N966" s="82"/>
      <c r="O966" s="82"/>
      <c r="P966" s="82"/>
    </row>
    <row r="967" spans="1:16" s="4" customFormat="1" ht="12.75">
      <c r="A967" s="36"/>
      <c r="B967" s="38"/>
      <c r="C967" s="37"/>
      <c r="D967" s="39"/>
      <c r="E967" s="19"/>
      <c r="F967" s="19"/>
      <c r="G967" s="82"/>
      <c r="H967" s="82"/>
      <c r="I967" s="82"/>
      <c r="K967" s="82"/>
      <c r="L967" s="82"/>
      <c r="M967" s="82"/>
      <c r="N967" s="82"/>
      <c r="O967" s="82"/>
      <c r="P967" s="82"/>
    </row>
    <row r="968" spans="1:16" ht="12.75">
      <c r="C968" s="37"/>
      <c r="D968" s="39"/>
    </row>
    <row r="969" spans="1:16" ht="12.75">
      <c r="A969" s="22"/>
      <c r="C969" s="37"/>
      <c r="D969" s="39"/>
      <c r="E969" s="41"/>
      <c r="F969" s="41"/>
    </row>
    <row r="970" spans="1:16" ht="12.75">
      <c r="A970" s="22"/>
      <c r="C970" s="37"/>
      <c r="D970" s="39"/>
      <c r="E970" s="41"/>
      <c r="F970" s="41"/>
    </row>
    <row r="971" spans="1:16" ht="12.75">
      <c r="A971" s="22"/>
      <c r="C971" s="37"/>
      <c r="D971" s="39"/>
      <c r="E971" s="41"/>
      <c r="F971" s="41"/>
    </row>
    <row r="972" spans="1:16" ht="12.75">
      <c r="A972" s="22"/>
      <c r="C972" s="37"/>
      <c r="D972" s="39"/>
      <c r="E972" s="41"/>
      <c r="F972" s="41"/>
    </row>
    <row r="973" spans="1:16" ht="12.75">
      <c r="A973" s="22"/>
      <c r="C973" s="37"/>
      <c r="D973" s="39"/>
      <c r="E973" s="41"/>
      <c r="F973" s="41"/>
    </row>
    <row r="974" spans="1:16" ht="12.75">
      <c r="A974" s="22"/>
      <c r="C974" s="37"/>
      <c r="D974" s="39"/>
      <c r="E974" s="41"/>
      <c r="F974" s="41"/>
    </row>
    <row r="975" spans="1:16" ht="12.75">
      <c r="A975" s="22"/>
      <c r="C975" s="37"/>
      <c r="D975" s="39"/>
      <c r="E975" s="41"/>
      <c r="F975" s="41"/>
    </row>
    <row r="976" spans="1:16" ht="12.75">
      <c r="A976" s="22"/>
      <c r="C976" s="37"/>
      <c r="D976" s="39"/>
      <c r="E976" s="41"/>
      <c r="F976" s="41"/>
    </row>
    <row r="977" spans="1:6" ht="12.75">
      <c r="A977" s="22"/>
      <c r="C977" s="37"/>
      <c r="D977" s="39"/>
      <c r="E977" s="41"/>
      <c r="F977" s="41"/>
    </row>
    <row r="978" spans="1:6" ht="12.75">
      <c r="A978" s="22"/>
      <c r="C978" s="37"/>
      <c r="D978" s="39"/>
      <c r="E978" s="41"/>
      <c r="F978" s="41"/>
    </row>
    <row r="979" spans="1:6" ht="12.75">
      <c r="A979" s="22"/>
      <c r="C979" s="37"/>
      <c r="D979" s="39"/>
      <c r="E979" s="41"/>
      <c r="F979" s="41"/>
    </row>
    <row r="980" spans="1:6" ht="12.75">
      <c r="A980" s="22"/>
      <c r="C980" s="37"/>
      <c r="D980" s="39"/>
      <c r="E980" s="41"/>
      <c r="F980" s="41"/>
    </row>
    <row r="981" spans="1:6" ht="12.75">
      <c r="A981" s="22"/>
      <c r="C981" s="37"/>
      <c r="D981" s="39"/>
      <c r="E981" s="41"/>
      <c r="F981" s="41"/>
    </row>
    <row r="982" spans="1:6" ht="12.75">
      <c r="A982" s="22"/>
      <c r="C982" s="37"/>
      <c r="D982" s="39"/>
      <c r="E982" s="41"/>
      <c r="F982" s="41"/>
    </row>
    <row r="983" spans="1:6" ht="12.75">
      <c r="A983" s="22"/>
      <c r="C983" s="37"/>
      <c r="D983" s="39"/>
      <c r="E983" s="41"/>
      <c r="F983" s="41"/>
    </row>
    <row r="984" spans="1:6" ht="12.75">
      <c r="A984" s="22"/>
      <c r="C984" s="37"/>
      <c r="D984" s="39"/>
      <c r="E984" s="41"/>
      <c r="F984" s="41"/>
    </row>
    <row r="985" spans="1:6" ht="12.75">
      <c r="A985" s="22"/>
      <c r="C985" s="37"/>
      <c r="D985" s="39"/>
      <c r="E985" s="41"/>
      <c r="F985" s="41"/>
    </row>
    <row r="986" spans="1:6" ht="12.75">
      <c r="A986" s="22"/>
      <c r="C986" s="37"/>
      <c r="D986" s="39"/>
      <c r="E986" s="41"/>
      <c r="F986" s="41"/>
    </row>
    <row r="987" spans="1:6" ht="12.75">
      <c r="A987" s="22"/>
      <c r="C987" s="37"/>
      <c r="D987" s="39"/>
      <c r="E987" s="41"/>
      <c r="F987" s="41"/>
    </row>
    <row r="988" spans="1:6" ht="12.75">
      <c r="A988" s="22"/>
      <c r="C988" s="37"/>
      <c r="D988" s="39"/>
      <c r="E988" s="41"/>
      <c r="F988" s="41"/>
    </row>
    <row r="989" spans="1:6" ht="12.75">
      <c r="A989" s="22"/>
      <c r="C989" s="37"/>
      <c r="D989" s="39"/>
      <c r="E989" s="41"/>
      <c r="F989" s="41"/>
    </row>
    <row r="990" spans="1:6" ht="12.75">
      <c r="A990" s="22"/>
      <c r="C990" s="37"/>
      <c r="D990" s="39"/>
      <c r="E990" s="41"/>
      <c r="F990" s="41"/>
    </row>
    <row r="991" spans="1:6" ht="12.75">
      <c r="A991" s="22"/>
      <c r="C991" s="37"/>
      <c r="D991" s="39"/>
      <c r="E991" s="41"/>
      <c r="F991" s="41"/>
    </row>
    <row r="992" spans="1:6" ht="12.75">
      <c r="A992" s="22"/>
      <c r="C992" s="37"/>
      <c r="D992" s="39"/>
      <c r="E992" s="41"/>
      <c r="F992" s="41"/>
    </row>
    <row r="993" spans="1:6" ht="12.75">
      <c r="A993" s="22"/>
      <c r="C993" s="37"/>
      <c r="D993" s="39"/>
      <c r="E993" s="41"/>
      <c r="F993" s="41"/>
    </row>
    <row r="994" spans="1:6" ht="12.75">
      <c r="A994" s="22"/>
      <c r="C994" s="37"/>
      <c r="D994" s="39"/>
      <c r="E994" s="41"/>
      <c r="F994" s="41"/>
    </row>
    <row r="995" spans="1:6" ht="12.75">
      <c r="A995" s="22"/>
      <c r="C995" s="37"/>
      <c r="D995" s="39"/>
      <c r="E995" s="41"/>
      <c r="F995" s="41"/>
    </row>
    <row r="996" spans="1:6" ht="12.75">
      <c r="A996" s="22"/>
      <c r="C996" s="37"/>
      <c r="D996" s="39"/>
      <c r="E996" s="41"/>
      <c r="F996" s="41"/>
    </row>
    <row r="997" spans="1:6" ht="12.75">
      <c r="A997" s="22"/>
      <c r="C997" s="37"/>
      <c r="D997" s="39"/>
      <c r="E997" s="41"/>
      <c r="F997" s="41"/>
    </row>
    <row r="998" spans="1:6" ht="12.75">
      <c r="A998" s="22"/>
      <c r="C998" s="37"/>
      <c r="D998" s="39"/>
      <c r="E998" s="41"/>
      <c r="F998" s="41"/>
    </row>
    <row r="999" spans="1:6" ht="12.75">
      <c r="A999" s="22"/>
      <c r="C999" s="37"/>
      <c r="D999" s="39"/>
      <c r="E999" s="41"/>
      <c r="F999" s="41"/>
    </row>
    <row r="1000" spans="1:6" ht="12.75">
      <c r="A1000" s="22"/>
      <c r="C1000" s="37"/>
      <c r="D1000" s="39"/>
      <c r="E1000" s="41"/>
      <c r="F1000" s="41"/>
    </row>
    <row r="1001" spans="1:6" ht="12.75">
      <c r="A1001" s="22"/>
      <c r="C1001" s="37"/>
      <c r="D1001" s="39"/>
      <c r="E1001" s="41"/>
      <c r="F1001" s="41"/>
    </row>
    <row r="1002" spans="1:6" ht="12.75">
      <c r="A1002" s="22"/>
      <c r="C1002" s="37"/>
      <c r="D1002" s="39"/>
      <c r="E1002" s="41"/>
      <c r="F1002" s="41"/>
    </row>
    <row r="1003" spans="1:6" ht="12.75">
      <c r="A1003" s="22"/>
      <c r="C1003" s="37"/>
      <c r="D1003" s="39"/>
      <c r="E1003" s="41"/>
      <c r="F1003" s="41"/>
    </row>
    <row r="1004" spans="1:6" ht="12.75">
      <c r="A1004" s="22"/>
      <c r="C1004" s="37"/>
      <c r="D1004" s="39"/>
      <c r="E1004" s="41"/>
      <c r="F1004" s="41"/>
    </row>
    <row r="1005" spans="1:6" ht="12.75">
      <c r="A1005" s="22"/>
      <c r="C1005" s="37"/>
      <c r="D1005" s="39"/>
      <c r="E1005" s="41"/>
      <c r="F1005" s="41"/>
    </row>
    <row r="1006" spans="1:6" ht="12.75">
      <c r="A1006" s="22"/>
      <c r="C1006" s="37"/>
      <c r="D1006" s="39"/>
      <c r="E1006" s="41"/>
      <c r="F1006" s="41"/>
    </row>
    <row r="1007" spans="1:6" ht="12.75">
      <c r="A1007" s="22"/>
      <c r="C1007" s="37"/>
      <c r="D1007" s="39"/>
      <c r="E1007" s="41"/>
      <c r="F1007" s="41"/>
    </row>
    <row r="1008" spans="1:6" ht="12.75">
      <c r="A1008" s="22"/>
      <c r="C1008" s="37"/>
      <c r="D1008" s="39"/>
      <c r="E1008" s="41"/>
      <c r="F1008" s="41"/>
    </row>
    <row r="1009" spans="1:6" ht="12.75">
      <c r="A1009" s="22"/>
      <c r="C1009" s="37"/>
      <c r="D1009" s="39"/>
      <c r="E1009" s="41"/>
      <c r="F1009" s="41"/>
    </row>
    <row r="1010" spans="1:6" ht="12.75">
      <c r="A1010" s="22"/>
      <c r="C1010" s="37"/>
      <c r="D1010" s="39"/>
      <c r="E1010" s="41"/>
      <c r="F1010" s="41"/>
    </row>
    <row r="1011" spans="1:6" ht="12.75">
      <c r="A1011" s="22"/>
      <c r="C1011" s="37"/>
      <c r="D1011" s="39"/>
      <c r="E1011" s="41"/>
      <c r="F1011" s="41"/>
    </row>
    <row r="1012" spans="1:6" ht="12.75">
      <c r="A1012" s="22"/>
      <c r="C1012" s="37"/>
      <c r="D1012" s="39"/>
      <c r="E1012" s="41"/>
      <c r="F1012" s="41"/>
    </row>
    <row r="1013" spans="1:6" ht="12.75">
      <c r="A1013" s="22"/>
      <c r="C1013" s="37"/>
      <c r="D1013" s="39"/>
      <c r="E1013" s="41"/>
      <c r="F1013" s="41"/>
    </row>
    <row r="1014" spans="1:6" ht="12.75">
      <c r="A1014" s="22"/>
      <c r="C1014" s="37"/>
      <c r="D1014" s="39"/>
      <c r="E1014" s="41"/>
      <c r="F1014" s="41"/>
    </row>
    <row r="1015" spans="1:6" ht="12.75">
      <c r="A1015" s="22"/>
      <c r="C1015" s="37"/>
      <c r="D1015" s="39"/>
      <c r="E1015" s="41"/>
      <c r="F1015" s="41"/>
    </row>
    <row r="1016" spans="1:6" ht="12.75">
      <c r="A1016" s="22"/>
      <c r="C1016" s="37"/>
      <c r="D1016" s="39"/>
      <c r="E1016" s="41"/>
      <c r="F1016" s="41"/>
    </row>
    <row r="1017" spans="1:6" ht="12.75">
      <c r="A1017" s="22"/>
      <c r="C1017" s="37"/>
      <c r="D1017" s="39"/>
      <c r="E1017" s="41"/>
      <c r="F1017" s="41"/>
    </row>
    <row r="1018" spans="1:6" ht="12.75">
      <c r="A1018" s="22"/>
      <c r="C1018" s="37"/>
      <c r="D1018" s="39"/>
      <c r="E1018" s="41"/>
      <c r="F1018" s="41"/>
    </row>
    <row r="1019" spans="1:6" ht="12.75">
      <c r="A1019" s="22"/>
      <c r="C1019" s="37"/>
      <c r="D1019" s="39"/>
      <c r="E1019" s="41"/>
      <c r="F1019" s="41"/>
    </row>
    <row r="1020" spans="1:6" ht="12.75">
      <c r="A1020" s="22"/>
      <c r="C1020" s="37"/>
      <c r="D1020" s="39"/>
      <c r="E1020" s="41"/>
      <c r="F1020" s="41"/>
    </row>
    <row r="1021" spans="1:6" ht="12.75">
      <c r="A1021" s="22"/>
      <c r="C1021" s="37"/>
      <c r="D1021" s="39"/>
      <c r="E1021" s="41"/>
      <c r="F1021" s="41"/>
    </row>
    <row r="1022" spans="1:6" ht="12.75">
      <c r="A1022" s="22"/>
      <c r="C1022" s="37"/>
      <c r="D1022" s="39"/>
      <c r="E1022" s="41"/>
      <c r="F1022" s="41"/>
    </row>
    <row r="1023" spans="1:6" ht="12.75">
      <c r="A1023" s="22"/>
      <c r="C1023" s="37"/>
      <c r="D1023" s="39"/>
      <c r="E1023" s="41"/>
      <c r="F1023" s="41"/>
    </row>
    <row r="1024" spans="1:6" ht="12.75">
      <c r="A1024" s="22"/>
      <c r="C1024" s="37"/>
      <c r="D1024" s="39"/>
      <c r="E1024" s="41"/>
      <c r="F1024" s="41"/>
    </row>
    <row r="1025" spans="1:6" ht="12.75">
      <c r="A1025" s="22"/>
      <c r="C1025" s="37"/>
      <c r="D1025" s="39"/>
      <c r="E1025" s="41"/>
      <c r="F1025" s="41"/>
    </row>
    <row r="1026" spans="1:6" ht="12.75">
      <c r="A1026" s="22"/>
      <c r="C1026" s="37"/>
      <c r="D1026" s="39"/>
      <c r="E1026" s="41"/>
      <c r="F1026" s="41"/>
    </row>
    <row r="1027" spans="1:6" ht="12.75">
      <c r="A1027" s="22"/>
      <c r="C1027" s="37"/>
      <c r="D1027" s="39"/>
      <c r="E1027" s="41"/>
      <c r="F1027" s="41"/>
    </row>
    <row r="1028" spans="1:6" ht="12.75">
      <c r="A1028" s="22"/>
      <c r="C1028" s="37"/>
      <c r="D1028" s="39"/>
      <c r="E1028" s="41"/>
      <c r="F1028" s="41"/>
    </row>
    <row r="1029" spans="1:6" ht="12.75">
      <c r="A1029" s="22"/>
      <c r="C1029" s="37"/>
      <c r="D1029" s="39"/>
      <c r="E1029" s="41"/>
      <c r="F1029" s="41"/>
    </row>
    <row r="1030" spans="1:6" ht="12.75">
      <c r="A1030" s="22"/>
      <c r="C1030" s="37"/>
      <c r="D1030" s="39"/>
      <c r="E1030" s="41"/>
      <c r="F1030" s="41"/>
    </row>
    <row r="1031" spans="1:6" ht="12.75">
      <c r="A1031" s="22"/>
      <c r="C1031" s="37"/>
      <c r="D1031" s="39"/>
      <c r="E1031" s="41"/>
      <c r="F1031" s="41"/>
    </row>
    <row r="1032" spans="1:6" ht="12.75">
      <c r="A1032" s="22"/>
      <c r="C1032" s="37"/>
      <c r="D1032" s="39"/>
      <c r="E1032" s="41"/>
      <c r="F1032" s="41"/>
    </row>
    <row r="1033" spans="1:6" ht="12.75">
      <c r="A1033" s="22"/>
      <c r="C1033" s="37"/>
      <c r="D1033" s="39"/>
      <c r="E1033" s="41"/>
      <c r="F1033" s="41"/>
    </row>
    <row r="1034" spans="1:6" ht="12.75">
      <c r="A1034" s="22"/>
      <c r="C1034" s="37"/>
      <c r="D1034" s="39"/>
      <c r="E1034" s="41"/>
      <c r="F1034" s="41"/>
    </row>
    <row r="1035" spans="1:6" ht="12.75">
      <c r="A1035" s="22"/>
      <c r="C1035" s="37"/>
      <c r="D1035" s="39"/>
      <c r="E1035" s="41"/>
      <c r="F1035" s="41"/>
    </row>
    <row r="1036" spans="1:6" ht="12.75">
      <c r="A1036" s="22"/>
      <c r="C1036" s="37"/>
      <c r="D1036" s="39"/>
      <c r="E1036" s="41"/>
      <c r="F1036" s="41"/>
    </row>
    <row r="1037" spans="1:6" ht="12.75">
      <c r="A1037" s="22"/>
      <c r="C1037" s="37"/>
      <c r="D1037" s="39"/>
      <c r="E1037" s="41"/>
      <c r="F1037" s="41"/>
    </row>
    <row r="1038" spans="1:6" ht="12.75">
      <c r="A1038" s="22"/>
      <c r="C1038" s="37"/>
      <c r="D1038" s="39"/>
      <c r="E1038" s="41"/>
      <c r="F1038" s="41"/>
    </row>
    <row r="1039" spans="1:6" ht="12.75">
      <c r="A1039" s="22"/>
      <c r="C1039" s="37"/>
      <c r="D1039" s="39"/>
      <c r="E1039" s="41"/>
      <c r="F1039" s="41"/>
    </row>
    <row r="1040" spans="1:6" ht="12.75">
      <c r="A1040" s="22"/>
      <c r="C1040" s="37"/>
      <c r="D1040" s="39"/>
      <c r="E1040" s="41"/>
      <c r="F1040" s="41"/>
    </row>
    <row r="1041" spans="1:6" ht="12.75">
      <c r="A1041" s="22"/>
      <c r="C1041" s="37"/>
      <c r="D1041" s="39"/>
      <c r="E1041" s="41"/>
      <c r="F1041" s="41"/>
    </row>
    <row r="1042" spans="1:6" ht="12.75">
      <c r="A1042" s="22"/>
      <c r="C1042" s="37"/>
      <c r="D1042" s="39"/>
      <c r="E1042" s="41"/>
      <c r="F1042" s="41"/>
    </row>
    <row r="1043" spans="1:6" ht="12.75">
      <c r="A1043" s="22"/>
      <c r="C1043" s="37"/>
      <c r="D1043" s="39"/>
      <c r="E1043" s="41"/>
      <c r="F1043" s="41"/>
    </row>
    <row r="1044" spans="1:6" ht="12.75">
      <c r="A1044" s="22"/>
      <c r="C1044" s="37"/>
      <c r="D1044" s="39"/>
      <c r="E1044" s="41"/>
      <c r="F1044" s="41"/>
    </row>
    <row r="1045" spans="1:6" ht="12.75">
      <c r="A1045" s="22"/>
      <c r="C1045" s="37"/>
      <c r="D1045" s="39"/>
      <c r="E1045" s="41"/>
      <c r="F1045" s="41"/>
    </row>
    <row r="1046" spans="1:6" ht="12.75">
      <c r="A1046" s="22"/>
      <c r="C1046" s="37"/>
      <c r="D1046" s="39"/>
      <c r="E1046" s="41"/>
      <c r="F1046" s="41"/>
    </row>
    <row r="1047" spans="1:6" ht="12.75">
      <c r="A1047" s="22"/>
      <c r="C1047" s="37"/>
      <c r="D1047" s="39"/>
      <c r="E1047" s="41"/>
      <c r="F1047" s="41"/>
    </row>
    <row r="1048" spans="1:6" ht="12.75">
      <c r="A1048" s="22"/>
      <c r="C1048" s="37"/>
      <c r="D1048" s="39"/>
      <c r="E1048" s="41"/>
      <c r="F1048" s="41"/>
    </row>
    <row r="1049" spans="1:6" ht="12.75">
      <c r="A1049" s="22"/>
      <c r="C1049" s="37"/>
      <c r="D1049" s="39"/>
      <c r="E1049" s="41"/>
      <c r="F1049" s="41"/>
    </row>
    <row r="1050" spans="1:6" ht="12.75">
      <c r="A1050" s="22"/>
      <c r="C1050" s="37"/>
      <c r="D1050" s="39"/>
      <c r="E1050" s="41"/>
      <c r="F1050" s="41"/>
    </row>
    <row r="1051" spans="1:6" ht="12.75">
      <c r="A1051" s="22"/>
      <c r="C1051" s="37"/>
      <c r="D1051" s="39"/>
      <c r="E1051" s="41"/>
      <c r="F1051" s="41"/>
    </row>
    <row r="1052" spans="1:6" ht="12.75">
      <c r="A1052" s="22"/>
      <c r="C1052" s="37"/>
      <c r="D1052" s="39"/>
      <c r="E1052" s="41"/>
      <c r="F1052" s="41"/>
    </row>
    <row r="1053" spans="1:6" ht="12.75">
      <c r="A1053" s="22"/>
      <c r="C1053" s="37"/>
      <c r="D1053" s="39"/>
      <c r="E1053" s="41"/>
      <c r="F1053" s="41"/>
    </row>
    <row r="1054" spans="1:6" ht="12.75">
      <c r="A1054" s="22"/>
      <c r="C1054" s="37"/>
      <c r="D1054" s="39"/>
      <c r="E1054" s="41"/>
      <c r="F1054" s="41"/>
    </row>
    <row r="1055" spans="1:6" ht="12.75">
      <c r="A1055" s="22"/>
      <c r="C1055" s="37"/>
      <c r="D1055" s="39"/>
      <c r="E1055" s="41"/>
      <c r="F1055" s="41"/>
    </row>
    <row r="1056" spans="1:6" ht="12.75">
      <c r="A1056" s="22"/>
      <c r="C1056" s="37"/>
      <c r="D1056" s="39"/>
      <c r="E1056" s="41"/>
      <c r="F1056" s="41"/>
    </row>
    <row r="1057" spans="1:6" ht="12.75">
      <c r="A1057" s="22"/>
      <c r="C1057" s="37"/>
      <c r="D1057" s="39"/>
      <c r="E1057" s="41"/>
      <c r="F1057" s="41"/>
    </row>
    <row r="1058" spans="1:6" ht="12.75">
      <c r="A1058" s="22"/>
      <c r="C1058" s="37"/>
      <c r="D1058" s="39"/>
      <c r="E1058" s="41"/>
      <c r="F1058" s="41"/>
    </row>
    <row r="1059" spans="1:6" ht="12.75">
      <c r="A1059" s="22"/>
      <c r="C1059" s="37"/>
      <c r="D1059" s="39"/>
      <c r="E1059" s="41"/>
      <c r="F1059" s="41"/>
    </row>
    <row r="1060" spans="1:6" ht="12.75">
      <c r="A1060" s="22"/>
      <c r="C1060" s="37"/>
      <c r="D1060" s="39"/>
      <c r="E1060" s="41"/>
      <c r="F1060" s="41"/>
    </row>
    <row r="1061" spans="1:6" ht="12.75">
      <c r="A1061" s="22"/>
      <c r="C1061" s="37"/>
      <c r="D1061" s="39"/>
      <c r="E1061" s="41"/>
      <c r="F1061" s="41"/>
    </row>
    <row r="1062" spans="1:6" ht="12.75">
      <c r="A1062" s="22"/>
      <c r="C1062" s="37"/>
      <c r="D1062" s="39"/>
      <c r="E1062" s="41"/>
      <c r="F1062" s="41"/>
    </row>
    <row r="1063" spans="1:6" ht="12.75">
      <c r="A1063" s="22"/>
      <c r="C1063" s="37"/>
      <c r="D1063" s="39"/>
      <c r="E1063" s="41"/>
      <c r="F1063" s="41"/>
    </row>
    <row r="1064" spans="1:6" ht="12.75">
      <c r="A1064" s="22"/>
      <c r="C1064" s="37"/>
      <c r="D1064" s="39"/>
      <c r="E1064" s="41"/>
      <c r="F1064" s="41"/>
    </row>
    <row r="1065" spans="1:6" ht="12.75">
      <c r="A1065" s="22"/>
      <c r="C1065" s="37"/>
      <c r="D1065" s="39"/>
      <c r="E1065" s="41"/>
      <c r="F1065" s="41"/>
    </row>
    <row r="1066" spans="1:6" ht="12.75">
      <c r="A1066" s="22"/>
      <c r="C1066" s="37"/>
      <c r="D1066" s="39"/>
      <c r="E1066" s="41"/>
      <c r="F1066" s="41"/>
    </row>
    <row r="1067" spans="1:6" ht="12.75">
      <c r="A1067" s="22"/>
      <c r="C1067" s="37"/>
      <c r="D1067" s="39"/>
      <c r="E1067" s="41"/>
      <c r="F1067" s="41"/>
    </row>
    <row r="1068" spans="1:6" ht="12.75">
      <c r="A1068" s="22"/>
      <c r="C1068" s="37"/>
      <c r="D1068" s="39"/>
      <c r="E1068" s="41"/>
      <c r="F1068" s="41"/>
    </row>
    <row r="1069" spans="1:6" ht="12.75">
      <c r="A1069" s="22"/>
      <c r="C1069" s="37"/>
      <c r="D1069" s="39"/>
      <c r="E1069" s="41"/>
      <c r="F1069" s="41"/>
    </row>
    <row r="1070" spans="1:6" ht="12.75">
      <c r="A1070" s="22"/>
      <c r="C1070" s="37"/>
      <c r="D1070" s="39"/>
      <c r="E1070" s="41"/>
      <c r="F1070" s="41"/>
    </row>
    <row r="1071" spans="1:6" ht="12.75">
      <c r="A1071" s="22"/>
      <c r="C1071" s="37"/>
      <c r="D1071" s="39"/>
      <c r="E1071" s="41"/>
      <c r="F1071" s="41"/>
    </row>
    <row r="1072" spans="1:6" ht="12.75">
      <c r="A1072" s="22"/>
      <c r="C1072" s="37"/>
      <c r="D1072" s="39"/>
      <c r="E1072" s="41"/>
      <c r="F1072" s="41"/>
    </row>
    <row r="1073" spans="1:6" ht="12.75">
      <c r="A1073" s="22"/>
      <c r="C1073" s="37"/>
      <c r="D1073" s="39"/>
      <c r="E1073" s="41"/>
      <c r="F1073" s="41"/>
    </row>
    <row r="1074" spans="1:6" ht="12.75">
      <c r="A1074" s="22"/>
      <c r="C1074" s="37"/>
      <c r="D1074" s="39"/>
      <c r="E1074" s="41"/>
      <c r="F1074" s="41"/>
    </row>
    <row r="1075" spans="1:6" ht="12.75">
      <c r="A1075" s="22"/>
      <c r="C1075" s="37"/>
      <c r="D1075" s="39"/>
      <c r="E1075" s="41"/>
      <c r="F1075" s="41"/>
    </row>
    <row r="1076" spans="1:6" ht="12.75">
      <c r="A1076" s="22"/>
      <c r="C1076" s="37"/>
      <c r="D1076" s="39"/>
      <c r="E1076" s="41"/>
      <c r="F1076" s="41"/>
    </row>
    <row r="1077" spans="1:6" ht="12.75">
      <c r="A1077" s="22"/>
      <c r="C1077" s="37"/>
      <c r="D1077" s="39"/>
      <c r="E1077" s="41"/>
      <c r="F1077" s="41"/>
    </row>
    <row r="1078" spans="1:6" ht="12.75">
      <c r="A1078" s="22"/>
      <c r="C1078" s="37"/>
      <c r="D1078" s="39"/>
      <c r="E1078" s="41"/>
      <c r="F1078" s="41"/>
    </row>
    <row r="1079" spans="1:6" ht="12.75">
      <c r="A1079" s="22"/>
      <c r="C1079" s="37"/>
      <c r="D1079" s="39"/>
      <c r="E1079" s="41"/>
      <c r="F1079" s="41"/>
    </row>
    <row r="1080" spans="1:6" ht="12.75">
      <c r="A1080" s="22"/>
      <c r="C1080" s="37"/>
      <c r="D1080" s="39"/>
      <c r="E1080" s="41"/>
      <c r="F1080" s="41"/>
    </row>
    <row r="1081" spans="1:6" ht="12.75">
      <c r="A1081" s="22"/>
      <c r="C1081" s="37"/>
      <c r="D1081" s="39"/>
      <c r="E1081" s="41"/>
      <c r="F1081" s="41"/>
    </row>
    <row r="1082" spans="1:6" ht="12.75">
      <c r="A1082" s="22"/>
      <c r="C1082" s="37"/>
      <c r="D1082" s="39"/>
      <c r="E1082" s="41"/>
      <c r="F1082" s="41"/>
    </row>
    <row r="1083" spans="1:6" ht="12.75">
      <c r="A1083" s="22"/>
      <c r="C1083" s="37"/>
      <c r="D1083" s="39"/>
      <c r="E1083" s="41"/>
      <c r="F1083" s="41"/>
    </row>
    <row r="1084" spans="1:6" ht="12.75">
      <c r="A1084" s="22"/>
      <c r="C1084" s="37"/>
      <c r="D1084" s="39"/>
      <c r="E1084" s="41"/>
      <c r="F1084" s="41"/>
    </row>
    <row r="1085" spans="1:6" ht="12.75">
      <c r="A1085" s="22"/>
      <c r="C1085" s="37"/>
      <c r="D1085" s="39"/>
      <c r="E1085" s="41"/>
      <c r="F1085" s="41"/>
    </row>
    <row r="1086" spans="1:6" ht="12.75">
      <c r="A1086" s="22"/>
      <c r="C1086" s="37"/>
      <c r="D1086" s="39"/>
      <c r="E1086" s="41"/>
      <c r="F1086" s="41"/>
    </row>
    <row r="1087" spans="1:6" ht="12.75">
      <c r="A1087" s="22"/>
      <c r="C1087" s="37"/>
      <c r="D1087" s="39"/>
      <c r="E1087" s="41"/>
      <c r="F1087" s="41"/>
    </row>
    <row r="1088" spans="1:6" ht="12.75">
      <c r="A1088" s="22"/>
      <c r="C1088" s="37"/>
      <c r="D1088" s="39"/>
      <c r="E1088" s="41"/>
      <c r="F1088" s="41"/>
    </row>
    <row r="1089" spans="1:6" ht="12.75">
      <c r="A1089" s="22"/>
      <c r="C1089" s="37"/>
      <c r="D1089" s="39"/>
      <c r="E1089" s="41"/>
      <c r="F1089" s="41"/>
    </row>
    <row r="1090" spans="1:6" ht="12.75">
      <c r="A1090" s="22"/>
      <c r="C1090" s="37"/>
      <c r="D1090" s="39"/>
      <c r="E1090" s="41"/>
      <c r="F1090" s="41"/>
    </row>
    <row r="1091" spans="1:6" ht="12.75">
      <c r="A1091" s="22"/>
      <c r="C1091" s="37"/>
      <c r="D1091" s="39"/>
      <c r="E1091" s="41"/>
      <c r="F1091" s="41"/>
    </row>
    <row r="1092" spans="1:6" ht="12.75">
      <c r="A1092" s="22"/>
      <c r="C1092" s="37"/>
      <c r="D1092" s="39"/>
      <c r="E1092" s="41"/>
      <c r="F1092" s="41"/>
    </row>
    <row r="1093" spans="1:6" ht="12.75">
      <c r="A1093" s="22"/>
      <c r="C1093" s="37"/>
      <c r="D1093" s="39"/>
      <c r="E1093" s="41"/>
      <c r="F1093" s="41"/>
    </row>
    <row r="1094" spans="1:6" ht="12.75">
      <c r="A1094" s="22"/>
      <c r="C1094" s="37"/>
      <c r="D1094" s="39"/>
      <c r="E1094" s="41"/>
      <c r="F1094" s="41"/>
    </row>
    <row r="1095" spans="1:6" ht="12.75">
      <c r="A1095" s="22"/>
      <c r="C1095" s="37"/>
      <c r="D1095" s="39"/>
      <c r="E1095" s="41"/>
      <c r="F1095" s="41"/>
    </row>
    <row r="1096" spans="1:6" ht="12.75">
      <c r="A1096" s="22"/>
      <c r="C1096" s="37"/>
      <c r="D1096" s="39"/>
      <c r="E1096" s="41"/>
      <c r="F1096" s="41"/>
    </row>
    <row r="1097" spans="1:6" ht="12.75">
      <c r="A1097" s="22"/>
      <c r="C1097" s="37"/>
      <c r="D1097" s="39"/>
      <c r="E1097" s="41"/>
      <c r="F1097" s="41"/>
    </row>
    <row r="1098" spans="1:6" ht="12.75">
      <c r="A1098" s="22"/>
      <c r="C1098" s="37"/>
      <c r="D1098" s="39"/>
      <c r="E1098" s="41"/>
      <c r="F1098" s="41"/>
    </row>
    <row r="1099" spans="1:6" ht="12.75">
      <c r="A1099" s="22"/>
      <c r="C1099" s="37"/>
      <c r="D1099" s="39"/>
      <c r="E1099" s="41"/>
      <c r="F1099" s="41"/>
    </row>
    <row r="1100" spans="1:6" ht="12.75">
      <c r="A1100" s="22"/>
      <c r="C1100" s="37"/>
      <c r="D1100" s="39"/>
      <c r="E1100" s="41"/>
      <c r="F1100" s="41"/>
    </row>
    <row r="1101" spans="1:6" ht="12.75">
      <c r="A1101" s="22"/>
      <c r="C1101" s="37"/>
      <c r="D1101" s="39"/>
      <c r="E1101" s="41"/>
      <c r="F1101" s="41"/>
    </row>
    <row r="1102" spans="1:6" ht="12.75">
      <c r="A1102" s="22"/>
      <c r="C1102" s="37"/>
      <c r="D1102" s="39"/>
      <c r="E1102" s="41"/>
      <c r="F1102" s="41"/>
    </row>
    <row r="1103" spans="1:6" ht="12.75">
      <c r="A1103" s="22"/>
      <c r="C1103" s="37"/>
      <c r="D1103" s="39"/>
      <c r="E1103" s="41"/>
      <c r="F1103" s="41"/>
    </row>
    <row r="1104" spans="1:6" ht="12.75">
      <c r="A1104" s="22"/>
      <c r="C1104" s="37"/>
      <c r="D1104" s="39"/>
      <c r="E1104" s="41"/>
      <c r="F1104" s="41"/>
    </row>
    <row r="1105" spans="1:6" ht="12.75">
      <c r="A1105" s="22"/>
      <c r="C1105" s="37"/>
      <c r="D1105" s="39"/>
      <c r="E1105" s="41"/>
      <c r="F1105" s="41"/>
    </row>
    <row r="1106" spans="1:6" ht="12.75">
      <c r="A1106" s="22"/>
      <c r="C1106" s="37"/>
      <c r="D1106" s="39"/>
      <c r="E1106" s="41"/>
      <c r="F1106" s="41"/>
    </row>
    <row r="1107" spans="1:6" ht="12.75">
      <c r="A1107" s="22"/>
      <c r="C1107" s="37"/>
      <c r="D1107" s="39"/>
      <c r="E1107" s="41"/>
      <c r="F1107" s="41"/>
    </row>
    <row r="1108" spans="1:6" ht="12.75">
      <c r="A1108" s="22"/>
      <c r="C1108" s="37"/>
      <c r="D1108" s="39"/>
      <c r="E1108" s="41"/>
      <c r="F1108" s="41"/>
    </row>
    <row r="1109" spans="1:6" ht="12.75">
      <c r="A1109" s="22"/>
      <c r="C1109" s="37"/>
      <c r="D1109" s="39"/>
      <c r="E1109" s="41"/>
      <c r="F1109" s="41"/>
    </row>
    <row r="1110" spans="1:6" ht="12.75">
      <c r="A1110" s="22"/>
      <c r="C1110" s="37"/>
      <c r="D1110" s="39"/>
      <c r="E1110" s="41"/>
      <c r="F1110" s="41"/>
    </row>
    <row r="1111" spans="1:6" ht="12.75">
      <c r="A1111" s="22"/>
      <c r="C1111" s="37"/>
      <c r="D1111" s="39"/>
      <c r="E1111" s="41"/>
      <c r="F1111" s="41"/>
    </row>
    <row r="1112" spans="1:6" ht="12.75">
      <c r="A1112" s="22"/>
      <c r="C1112" s="37"/>
      <c r="D1112" s="39"/>
      <c r="E1112" s="41"/>
      <c r="F1112" s="41"/>
    </row>
    <row r="1113" spans="1:6" ht="12.75">
      <c r="A1113" s="22"/>
      <c r="C1113" s="37"/>
      <c r="D1113" s="39"/>
      <c r="E1113" s="41"/>
      <c r="F1113" s="41"/>
    </row>
    <row r="1114" spans="1:6" ht="12.75">
      <c r="A1114" s="22"/>
      <c r="C1114" s="37"/>
      <c r="D1114" s="39"/>
      <c r="E1114" s="41"/>
      <c r="F1114" s="41"/>
    </row>
    <row r="1115" spans="1:6" ht="12.75">
      <c r="A1115" s="22"/>
      <c r="C1115" s="37"/>
      <c r="D1115" s="39"/>
      <c r="E1115" s="41"/>
      <c r="F1115" s="41"/>
    </row>
    <row r="1116" spans="1:6" ht="12.75">
      <c r="A1116" s="22"/>
      <c r="C1116" s="37"/>
      <c r="D1116" s="39"/>
      <c r="E1116" s="41"/>
      <c r="F1116" s="41"/>
    </row>
    <row r="1117" spans="1:6" ht="12.75">
      <c r="A1117" s="22"/>
      <c r="C1117" s="37"/>
      <c r="D1117" s="39"/>
      <c r="E1117" s="41"/>
      <c r="F1117" s="41"/>
    </row>
    <row r="1118" spans="1:6" ht="12.75">
      <c r="A1118" s="22"/>
      <c r="C1118" s="37"/>
      <c r="D1118" s="39"/>
      <c r="E1118" s="41"/>
      <c r="F1118" s="41"/>
    </row>
    <row r="1119" spans="1:6" ht="12.75">
      <c r="A1119" s="22"/>
      <c r="C1119" s="37"/>
      <c r="D1119" s="39"/>
      <c r="E1119" s="41"/>
      <c r="F1119" s="41"/>
    </row>
    <row r="1120" spans="1:6" ht="12.75">
      <c r="A1120" s="22"/>
      <c r="C1120" s="37"/>
      <c r="D1120" s="39"/>
      <c r="E1120" s="41"/>
      <c r="F1120" s="41"/>
    </row>
    <row r="1121" spans="1:6" ht="12.75">
      <c r="A1121" s="22"/>
      <c r="C1121" s="37"/>
      <c r="D1121" s="39"/>
      <c r="E1121" s="41"/>
      <c r="F1121" s="41"/>
    </row>
    <row r="1122" spans="1:6" ht="12.75">
      <c r="A1122" s="22"/>
      <c r="C1122" s="37"/>
      <c r="D1122" s="39"/>
      <c r="E1122" s="41"/>
      <c r="F1122" s="41"/>
    </row>
    <row r="1123" spans="1:6" ht="12.75">
      <c r="A1123" s="22"/>
      <c r="C1123" s="37"/>
      <c r="D1123" s="39"/>
      <c r="E1123" s="41"/>
      <c r="F1123" s="41"/>
    </row>
    <row r="1124" spans="1:6" ht="12.75">
      <c r="A1124" s="22"/>
      <c r="C1124" s="37"/>
      <c r="D1124" s="39"/>
      <c r="E1124" s="41"/>
      <c r="F1124" s="41"/>
    </row>
    <row r="1125" spans="1:6" ht="12.75">
      <c r="A1125" s="22"/>
      <c r="C1125" s="37"/>
      <c r="D1125" s="39"/>
      <c r="E1125" s="41"/>
      <c r="F1125" s="41"/>
    </row>
    <row r="1126" spans="1:6" ht="12.75">
      <c r="A1126" s="22"/>
      <c r="C1126" s="37"/>
      <c r="D1126" s="39"/>
      <c r="E1126" s="41"/>
      <c r="F1126" s="41"/>
    </row>
    <row r="1127" spans="1:6" ht="12.75">
      <c r="A1127" s="22"/>
      <c r="C1127" s="37"/>
      <c r="D1127" s="39"/>
      <c r="E1127" s="41"/>
      <c r="F1127" s="41"/>
    </row>
    <row r="1128" spans="1:6" ht="12.75">
      <c r="A1128" s="22"/>
      <c r="C1128" s="37"/>
      <c r="D1128" s="39"/>
      <c r="E1128" s="41"/>
      <c r="F1128" s="41"/>
    </row>
    <row r="1129" spans="1:6" ht="12.75">
      <c r="A1129" s="22"/>
      <c r="C1129" s="37"/>
      <c r="D1129" s="39"/>
      <c r="E1129" s="41"/>
      <c r="F1129" s="41"/>
    </row>
    <row r="1130" spans="1:6" ht="12.75">
      <c r="A1130" s="22"/>
      <c r="C1130" s="37"/>
      <c r="D1130" s="39"/>
      <c r="E1130" s="41"/>
      <c r="F1130" s="41"/>
    </row>
    <row r="1131" spans="1:6" ht="12.75">
      <c r="A1131" s="22"/>
      <c r="C1131" s="37"/>
      <c r="D1131" s="39"/>
      <c r="E1131" s="41"/>
      <c r="F1131" s="41"/>
    </row>
    <row r="1132" spans="1:6" ht="12.75">
      <c r="A1132" s="22"/>
      <c r="C1132" s="37"/>
      <c r="D1132" s="39"/>
      <c r="E1132" s="41"/>
      <c r="F1132" s="41"/>
    </row>
    <row r="1133" spans="1:6" ht="12.75">
      <c r="A1133" s="22"/>
      <c r="C1133" s="37"/>
      <c r="D1133" s="39"/>
      <c r="E1133" s="41"/>
      <c r="F1133" s="41"/>
    </row>
    <row r="1134" spans="1:6" ht="12.75">
      <c r="A1134" s="22"/>
      <c r="C1134" s="37"/>
      <c r="D1134" s="39"/>
      <c r="E1134" s="41"/>
      <c r="F1134" s="41"/>
    </row>
    <row r="1135" spans="1:6" ht="12.75">
      <c r="A1135" s="22"/>
      <c r="C1135" s="37"/>
      <c r="D1135" s="39"/>
      <c r="E1135" s="41"/>
      <c r="F1135" s="41"/>
    </row>
    <row r="1136" spans="1:6" ht="12.75">
      <c r="A1136" s="22"/>
      <c r="C1136" s="37"/>
      <c r="D1136" s="39"/>
      <c r="E1136" s="41"/>
      <c r="F1136" s="41"/>
    </row>
    <row r="1137" spans="1:6" ht="12.75">
      <c r="A1137" s="22"/>
      <c r="C1137" s="37"/>
      <c r="D1137" s="39"/>
      <c r="E1137" s="41"/>
      <c r="F1137" s="41"/>
    </row>
    <row r="1138" spans="1:6" ht="12.75">
      <c r="A1138" s="22"/>
      <c r="C1138" s="37"/>
      <c r="D1138" s="39"/>
      <c r="E1138" s="41"/>
      <c r="F1138" s="41"/>
    </row>
    <row r="1139" spans="1:6" ht="12.75">
      <c r="A1139" s="22"/>
      <c r="C1139" s="37"/>
      <c r="D1139" s="39"/>
      <c r="E1139" s="41"/>
      <c r="F1139" s="41"/>
    </row>
    <row r="1140" spans="1:6" ht="12.75">
      <c r="A1140" s="22"/>
      <c r="C1140" s="37"/>
      <c r="D1140" s="39"/>
      <c r="E1140" s="41"/>
      <c r="F1140" s="41"/>
    </row>
    <row r="1141" spans="1:6" ht="12.75">
      <c r="A1141" s="22"/>
      <c r="C1141" s="37"/>
      <c r="D1141" s="39"/>
      <c r="E1141" s="41"/>
      <c r="F1141" s="41"/>
    </row>
    <row r="1142" spans="1:6" ht="12.75">
      <c r="A1142" s="22"/>
      <c r="C1142" s="37"/>
      <c r="D1142" s="39"/>
      <c r="E1142" s="41"/>
      <c r="F1142" s="41"/>
    </row>
    <row r="1143" spans="1:6" ht="12.75">
      <c r="A1143" s="22"/>
      <c r="C1143" s="37"/>
      <c r="D1143" s="39"/>
      <c r="E1143" s="41"/>
      <c r="F1143" s="41"/>
    </row>
    <row r="1144" spans="1:6" ht="12.75">
      <c r="A1144" s="22"/>
      <c r="C1144" s="37"/>
      <c r="D1144" s="39"/>
      <c r="E1144" s="41"/>
      <c r="F1144" s="41"/>
    </row>
    <row r="1145" spans="1:6" ht="12.75">
      <c r="A1145" s="22"/>
      <c r="C1145" s="37"/>
      <c r="D1145" s="39"/>
      <c r="E1145" s="41"/>
      <c r="F1145" s="41"/>
    </row>
    <row r="1146" spans="1:6" ht="12.75">
      <c r="A1146" s="22"/>
      <c r="C1146" s="37"/>
      <c r="D1146" s="39"/>
      <c r="E1146" s="41"/>
      <c r="F1146" s="41"/>
    </row>
    <row r="1147" spans="1:6" ht="12.75">
      <c r="A1147" s="22"/>
      <c r="C1147" s="37"/>
      <c r="D1147" s="39"/>
      <c r="E1147" s="41"/>
      <c r="F1147" s="41"/>
    </row>
    <row r="1148" spans="1:6" ht="12.75">
      <c r="A1148" s="22"/>
      <c r="C1148" s="37"/>
      <c r="D1148" s="39"/>
      <c r="E1148" s="41"/>
      <c r="F1148" s="41"/>
    </row>
    <row r="1149" spans="1:6" ht="12.75">
      <c r="A1149" s="22"/>
      <c r="C1149" s="37"/>
      <c r="D1149" s="39"/>
      <c r="E1149" s="41"/>
      <c r="F1149" s="41"/>
    </row>
    <row r="1150" spans="1:6" ht="12.75">
      <c r="A1150" s="22"/>
      <c r="C1150" s="37"/>
      <c r="D1150" s="39"/>
      <c r="E1150" s="41"/>
      <c r="F1150" s="41"/>
    </row>
    <row r="1151" spans="1:6" ht="12.75">
      <c r="A1151" s="22"/>
      <c r="C1151" s="37"/>
      <c r="D1151" s="39"/>
      <c r="E1151" s="41"/>
      <c r="F1151" s="41"/>
    </row>
    <row r="1152" spans="1:6" ht="12.75">
      <c r="A1152" s="22"/>
      <c r="C1152" s="37"/>
      <c r="D1152" s="39"/>
      <c r="E1152" s="41"/>
      <c r="F1152" s="41"/>
    </row>
    <row r="1153" spans="1:6" ht="12.75">
      <c r="A1153" s="22"/>
      <c r="C1153" s="37"/>
      <c r="D1153" s="39"/>
      <c r="E1153" s="41"/>
      <c r="F1153" s="41"/>
    </row>
    <row r="1154" spans="1:6" ht="12.75">
      <c r="A1154" s="22"/>
      <c r="C1154" s="37"/>
      <c r="D1154" s="39"/>
      <c r="E1154" s="41"/>
      <c r="F1154" s="41"/>
    </row>
    <row r="1155" spans="1:6" ht="12.75">
      <c r="A1155" s="22"/>
      <c r="C1155" s="37"/>
      <c r="D1155" s="39"/>
      <c r="E1155" s="41"/>
      <c r="F1155" s="41"/>
    </row>
    <row r="1156" spans="1:6" ht="12.75">
      <c r="A1156" s="22"/>
      <c r="C1156" s="37"/>
      <c r="D1156" s="39"/>
      <c r="E1156" s="41"/>
      <c r="F1156" s="41"/>
    </row>
    <row r="1157" spans="1:6" ht="12.75">
      <c r="A1157" s="22"/>
      <c r="C1157" s="37"/>
      <c r="D1157" s="39"/>
      <c r="E1157" s="41"/>
      <c r="F1157" s="41"/>
    </row>
    <row r="1158" spans="1:6" ht="12.75">
      <c r="A1158" s="22"/>
      <c r="C1158" s="37"/>
      <c r="D1158" s="39"/>
      <c r="E1158" s="41"/>
      <c r="F1158" s="41"/>
    </row>
    <row r="1159" spans="1:6" ht="12.75">
      <c r="A1159" s="22"/>
      <c r="C1159" s="37"/>
      <c r="D1159" s="39"/>
      <c r="E1159" s="41"/>
      <c r="F1159" s="41"/>
    </row>
    <row r="1160" spans="1:6" ht="12.75">
      <c r="A1160" s="22"/>
      <c r="C1160" s="37"/>
      <c r="D1160" s="39"/>
      <c r="E1160" s="41"/>
      <c r="F1160" s="41"/>
    </row>
    <row r="1161" spans="1:6" ht="12.75">
      <c r="A1161" s="22"/>
      <c r="C1161" s="37"/>
      <c r="D1161" s="39"/>
      <c r="E1161" s="41"/>
      <c r="F1161" s="41"/>
    </row>
    <row r="1162" spans="1:6" ht="12.75">
      <c r="A1162" s="22"/>
      <c r="C1162" s="37"/>
      <c r="D1162" s="39"/>
      <c r="E1162" s="41"/>
      <c r="F1162" s="41"/>
    </row>
    <row r="1163" spans="1:6" ht="12.75">
      <c r="A1163" s="22"/>
      <c r="C1163" s="37"/>
      <c r="D1163" s="39"/>
      <c r="E1163" s="41"/>
      <c r="F1163" s="41"/>
    </row>
    <row r="1164" spans="1:6" ht="12.75">
      <c r="A1164" s="22"/>
      <c r="C1164" s="37"/>
      <c r="D1164" s="39"/>
      <c r="E1164" s="41"/>
      <c r="F1164" s="41"/>
    </row>
    <row r="1165" spans="1:6" ht="12.75">
      <c r="A1165" s="22"/>
      <c r="C1165" s="37"/>
      <c r="D1165" s="39"/>
      <c r="E1165" s="41"/>
      <c r="F1165" s="41"/>
    </row>
    <row r="1166" spans="1:6" ht="12.75">
      <c r="A1166" s="22"/>
      <c r="C1166" s="37"/>
      <c r="D1166" s="39"/>
      <c r="E1166" s="41"/>
      <c r="F1166" s="41"/>
    </row>
    <row r="1167" spans="1:6" ht="12.75">
      <c r="A1167" s="22"/>
      <c r="C1167" s="37"/>
      <c r="D1167" s="39"/>
      <c r="E1167" s="41"/>
      <c r="F1167" s="41"/>
    </row>
    <row r="1168" spans="1:6" ht="12.75">
      <c r="A1168" s="22"/>
      <c r="C1168" s="37"/>
      <c r="D1168" s="39"/>
      <c r="E1168" s="41"/>
      <c r="F1168" s="41"/>
    </row>
    <row r="1169" spans="1:6" ht="12.75">
      <c r="A1169" s="22"/>
      <c r="C1169" s="37"/>
      <c r="D1169" s="39"/>
      <c r="E1169" s="41"/>
      <c r="F1169" s="41"/>
    </row>
    <row r="1170" spans="1:6" ht="12.75">
      <c r="A1170" s="22"/>
      <c r="C1170" s="37"/>
      <c r="D1170" s="39"/>
      <c r="E1170" s="41"/>
      <c r="F1170" s="41"/>
    </row>
    <row r="1171" spans="1:6" ht="12.75">
      <c r="A1171" s="22"/>
      <c r="C1171" s="37"/>
      <c r="D1171" s="39"/>
      <c r="E1171" s="41"/>
      <c r="F1171" s="41"/>
    </row>
    <row r="1172" spans="1:6" ht="12.75">
      <c r="A1172" s="22"/>
      <c r="C1172" s="37"/>
      <c r="D1172" s="39"/>
      <c r="E1172" s="41"/>
      <c r="F1172" s="41"/>
    </row>
    <row r="1173" spans="1:6" ht="12.75">
      <c r="A1173" s="22"/>
      <c r="C1173" s="37"/>
      <c r="D1173" s="39"/>
      <c r="E1173" s="41"/>
      <c r="F1173" s="41"/>
    </row>
    <row r="1174" spans="1:6" ht="12.75">
      <c r="A1174" s="22"/>
      <c r="C1174" s="37"/>
      <c r="D1174" s="39"/>
      <c r="E1174" s="41"/>
      <c r="F1174" s="41"/>
    </row>
    <row r="1175" spans="1:6" ht="12.75">
      <c r="A1175" s="22"/>
      <c r="C1175" s="37"/>
      <c r="D1175" s="39"/>
      <c r="E1175" s="41"/>
      <c r="F1175" s="41"/>
    </row>
    <row r="1176" spans="1:6" ht="12.75">
      <c r="A1176" s="22"/>
      <c r="C1176" s="37"/>
      <c r="D1176" s="39"/>
      <c r="E1176" s="41"/>
      <c r="F1176" s="41"/>
    </row>
    <row r="1177" spans="1:6" ht="12.75">
      <c r="A1177" s="22"/>
      <c r="C1177" s="37"/>
      <c r="D1177" s="39"/>
      <c r="E1177" s="41"/>
      <c r="F1177" s="41"/>
    </row>
    <row r="1178" spans="1:6" ht="12.75">
      <c r="A1178" s="22"/>
      <c r="C1178" s="37"/>
      <c r="D1178" s="39"/>
      <c r="E1178" s="41"/>
      <c r="F1178" s="41"/>
    </row>
    <row r="1179" spans="1:6" ht="12.75">
      <c r="A1179" s="22"/>
      <c r="C1179" s="37"/>
      <c r="D1179" s="39"/>
      <c r="E1179" s="41"/>
      <c r="F1179" s="41"/>
    </row>
    <row r="1180" spans="1:6" ht="12.75">
      <c r="A1180" s="22"/>
      <c r="C1180" s="37"/>
      <c r="D1180" s="39"/>
      <c r="E1180" s="41"/>
      <c r="F1180" s="41"/>
    </row>
    <row r="1181" spans="1:6" ht="12.75">
      <c r="A1181" s="22"/>
      <c r="C1181" s="37"/>
      <c r="D1181" s="39"/>
      <c r="E1181" s="41"/>
      <c r="F1181" s="41"/>
    </row>
    <row r="1182" spans="1:6" ht="12.75">
      <c r="A1182" s="22"/>
      <c r="C1182" s="37"/>
      <c r="D1182" s="39"/>
      <c r="E1182" s="41"/>
      <c r="F1182" s="41"/>
    </row>
    <row r="1183" spans="1:6" ht="12.75">
      <c r="A1183" s="22"/>
      <c r="C1183" s="37"/>
      <c r="D1183" s="39"/>
      <c r="E1183" s="41"/>
      <c r="F1183" s="41"/>
    </row>
    <row r="1184" spans="1:6" ht="12.75">
      <c r="A1184" s="22"/>
      <c r="C1184" s="37"/>
      <c r="D1184" s="39"/>
      <c r="E1184" s="41"/>
      <c r="F1184" s="41"/>
    </row>
    <row r="1185" spans="1:6" ht="12.75">
      <c r="A1185" s="22"/>
      <c r="C1185" s="37"/>
      <c r="D1185" s="39"/>
      <c r="E1185" s="41"/>
      <c r="F1185" s="41"/>
    </row>
    <row r="1186" spans="1:6" ht="12.75">
      <c r="A1186" s="22"/>
      <c r="C1186" s="37"/>
      <c r="D1186" s="39"/>
      <c r="E1186" s="41"/>
      <c r="F1186" s="41"/>
    </row>
    <row r="1187" spans="1:6" ht="12.75">
      <c r="A1187" s="22"/>
      <c r="C1187" s="37"/>
      <c r="D1187" s="39"/>
      <c r="E1187" s="41"/>
      <c r="F1187" s="41"/>
    </row>
    <row r="1188" spans="1:6" ht="12.75">
      <c r="A1188" s="22"/>
      <c r="C1188" s="37"/>
      <c r="D1188" s="39"/>
      <c r="E1188" s="41"/>
      <c r="F1188" s="41"/>
    </row>
    <row r="1189" spans="1:6" ht="12.75">
      <c r="A1189" s="22"/>
      <c r="C1189" s="37"/>
      <c r="D1189" s="39"/>
      <c r="E1189" s="41"/>
      <c r="F1189" s="41"/>
    </row>
    <row r="1190" spans="1:6" ht="12.75">
      <c r="A1190" s="22"/>
      <c r="C1190" s="37"/>
      <c r="D1190" s="39"/>
      <c r="E1190" s="41"/>
      <c r="F1190" s="41"/>
    </row>
    <row r="1191" spans="1:6" ht="12.75">
      <c r="A1191" s="22"/>
      <c r="C1191" s="37"/>
      <c r="D1191" s="39"/>
      <c r="E1191" s="41"/>
      <c r="F1191" s="41"/>
    </row>
    <row r="1192" spans="1:6" ht="12.75">
      <c r="A1192" s="22"/>
      <c r="C1192" s="37"/>
      <c r="D1192" s="39"/>
      <c r="E1192" s="41"/>
      <c r="F1192" s="41"/>
    </row>
    <row r="1193" spans="1:6" ht="12.75">
      <c r="A1193" s="22"/>
      <c r="C1193" s="37"/>
      <c r="D1193" s="39"/>
      <c r="E1193" s="41"/>
      <c r="F1193" s="41"/>
    </row>
    <row r="1194" spans="1:6" ht="12.75">
      <c r="A1194" s="22"/>
      <c r="C1194" s="37"/>
      <c r="D1194" s="39"/>
      <c r="E1194" s="41"/>
      <c r="F1194" s="41"/>
    </row>
    <row r="1195" spans="1:6" ht="12.75">
      <c r="A1195" s="22"/>
      <c r="C1195" s="37"/>
      <c r="D1195" s="39"/>
      <c r="E1195" s="41"/>
      <c r="F1195" s="41"/>
    </row>
    <row r="1196" spans="1:6" ht="12.75">
      <c r="A1196" s="22"/>
      <c r="C1196" s="37"/>
      <c r="D1196" s="39"/>
      <c r="E1196" s="41"/>
      <c r="F1196" s="41"/>
    </row>
    <row r="1197" spans="1:6" ht="12.75">
      <c r="A1197" s="22"/>
      <c r="C1197" s="37"/>
      <c r="D1197" s="39"/>
      <c r="E1197" s="41"/>
      <c r="F1197" s="41"/>
    </row>
    <row r="1198" spans="1:6" ht="12.75">
      <c r="A1198" s="22"/>
      <c r="C1198" s="37"/>
      <c r="D1198" s="39"/>
      <c r="E1198" s="41"/>
      <c r="F1198" s="41"/>
    </row>
    <row r="1199" spans="1:6" ht="12.75">
      <c r="A1199" s="22"/>
      <c r="C1199" s="37"/>
      <c r="D1199" s="39"/>
      <c r="E1199" s="41"/>
      <c r="F1199" s="41"/>
    </row>
    <row r="1200" spans="1:6" ht="12.75">
      <c r="A1200" s="22"/>
      <c r="C1200" s="37"/>
      <c r="D1200" s="39"/>
      <c r="E1200" s="41"/>
      <c r="F1200" s="41"/>
    </row>
    <row r="1201" spans="1:6" ht="12.75">
      <c r="A1201" s="22"/>
      <c r="C1201" s="37"/>
      <c r="D1201" s="39"/>
      <c r="E1201" s="41"/>
      <c r="F1201" s="41"/>
    </row>
    <row r="1202" spans="1:6" ht="12.75">
      <c r="A1202" s="22"/>
      <c r="C1202" s="37"/>
      <c r="D1202" s="39"/>
      <c r="E1202" s="41"/>
      <c r="F1202" s="41"/>
    </row>
    <row r="1203" spans="1:6" ht="12.75">
      <c r="A1203" s="22"/>
      <c r="C1203" s="37"/>
      <c r="D1203" s="39"/>
      <c r="E1203" s="41"/>
      <c r="F1203" s="41"/>
    </row>
    <row r="1204" spans="1:6" ht="12.75">
      <c r="A1204" s="22"/>
      <c r="C1204" s="37"/>
      <c r="D1204" s="39"/>
      <c r="E1204" s="41"/>
      <c r="F1204" s="41"/>
    </row>
    <row r="1205" spans="1:6" ht="12.75">
      <c r="A1205" s="22"/>
      <c r="C1205" s="37"/>
      <c r="D1205" s="39"/>
      <c r="E1205" s="41"/>
      <c r="F1205" s="41"/>
    </row>
    <row r="1206" spans="1:6" ht="12.75">
      <c r="A1206" s="22"/>
      <c r="C1206" s="37"/>
      <c r="D1206" s="39"/>
      <c r="E1206" s="41"/>
      <c r="F1206" s="41"/>
    </row>
    <row r="1207" spans="1:6" ht="12.75">
      <c r="A1207" s="22"/>
      <c r="C1207" s="37"/>
      <c r="D1207" s="39"/>
      <c r="E1207" s="41"/>
      <c r="F1207" s="41"/>
    </row>
    <row r="1208" spans="1:6" ht="12.75">
      <c r="A1208" s="22"/>
      <c r="C1208" s="37"/>
      <c r="D1208" s="39"/>
      <c r="E1208" s="41"/>
      <c r="F1208" s="41"/>
    </row>
    <row r="1209" spans="1:6" ht="12.75">
      <c r="A1209" s="22"/>
      <c r="C1209" s="37"/>
      <c r="D1209" s="39"/>
      <c r="E1209" s="41"/>
      <c r="F1209" s="41"/>
    </row>
    <row r="1210" spans="1:6" ht="12.75">
      <c r="A1210" s="22"/>
      <c r="C1210" s="37"/>
      <c r="D1210" s="39"/>
      <c r="E1210" s="41"/>
      <c r="F1210" s="41"/>
    </row>
    <row r="1211" spans="1:6" ht="12.75">
      <c r="A1211" s="22"/>
      <c r="C1211" s="37"/>
      <c r="D1211" s="39"/>
      <c r="E1211" s="41"/>
      <c r="F1211" s="41"/>
    </row>
    <row r="1212" spans="1:6" ht="12.75">
      <c r="A1212" s="22"/>
      <c r="C1212" s="37"/>
      <c r="D1212" s="39"/>
      <c r="E1212" s="41"/>
      <c r="F1212" s="41"/>
    </row>
    <row r="1213" spans="1:6" ht="12.75">
      <c r="A1213" s="22"/>
      <c r="C1213" s="37"/>
      <c r="D1213" s="39"/>
      <c r="E1213" s="41"/>
      <c r="F1213" s="41"/>
    </row>
    <row r="1214" spans="1:6" ht="12.75">
      <c r="A1214" s="22"/>
      <c r="C1214" s="37"/>
      <c r="D1214" s="39"/>
      <c r="E1214" s="41"/>
      <c r="F1214" s="41"/>
    </row>
    <row r="1215" spans="1:6" ht="12.75">
      <c r="A1215" s="22"/>
      <c r="C1215" s="37"/>
      <c r="D1215" s="39"/>
      <c r="E1215" s="41"/>
      <c r="F1215" s="41"/>
    </row>
    <row r="1216" spans="1:6" ht="12.75">
      <c r="A1216" s="22"/>
      <c r="C1216" s="37"/>
      <c r="D1216" s="39"/>
      <c r="E1216" s="41"/>
      <c r="F1216" s="41"/>
    </row>
    <row r="1217" spans="1:6" ht="12.75">
      <c r="A1217" s="22"/>
      <c r="C1217" s="37"/>
      <c r="D1217" s="39"/>
      <c r="E1217" s="41"/>
      <c r="F1217" s="41"/>
    </row>
    <row r="1218" spans="1:6" ht="12.75">
      <c r="A1218" s="22"/>
      <c r="C1218" s="37"/>
      <c r="D1218" s="39"/>
      <c r="E1218" s="41"/>
      <c r="F1218" s="41"/>
    </row>
    <row r="1219" spans="1:6" ht="12.75">
      <c r="A1219" s="22"/>
      <c r="C1219" s="37"/>
      <c r="D1219" s="39"/>
      <c r="E1219" s="41"/>
      <c r="F1219" s="41"/>
    </row>
    <row r="1220" spans="1:6" ht="12.75">
      <c r="A1220" s="22"/>
      <c r="C1220" s="37"/>
      <c r="D1220" s="39"/>
      <c r="E1220" s="41"/>
      <c r="F1220" s="41"/>
    </row>
    <row r="1221" spans="1:6" ht="12.75">
      <c r="A1221" s="22"/>
      <c r="C1221" s="37"/>
      <c r="D1221" s="39"/>
      <c r="E1221" s="41"/>
      <c r="F1221" s="41"/>
    </row>
    <row r="1222" spans="1:6" ht="12.75">
      <c r="A1222" s="22"/>
      <c r="C1222" s="37"/>
      <c r="D1222" s="39"/>
      <c r="E1222" s="41"/>
      <c r="F1222" s="41"/>
    </row>
    <row r="1223" spans="1:6" ht="12.75">
      <c r="A1223" s="22"/>
      <c r="C1223" s="37"/>
      <c r="D1223" s="39"/>
      <c r="E1223" s="41"/>
      <c r="F1223" s="41"/>
    </row>
    <row r="1224" spans="1:6" ht="12.75">
      <c r="A1224" s="22"/>
      <c r="C1224" s="37"/>
      <c r="D1224" s="39"/>
      <c r="E1224" s="41"/>
      <c r="F1224" s="41"/>
    </row>
    <row r="1225" spans="1:6" ht="12.75">
      <c r="A1225" s="22"/>
      <c r="C1225" s="37"/>
      <c r="D1225" s="39"/>
      <c r="E1225" s="41"/>
      <c r="F1225" s="41"/>
    </row>
    <row r="1226" spans="1:6" ht="12.75">
      <c r="A1226" s="22"/>
      <c r="C1226" s="37"/>
      <c r="D1226" s="39"/>
      <c r="E1226" s="41"/>
      <c r="F1226" s="41"/>
    </row>
    <row r="1227" spans="1:6" ht="12.75">
      <c r="A1227" s="22"/>
      <c r="C1227" s="37"/>
      <c r="D1227" s="39"/>
      <c r="E1227" s="41"/>
      <c r="F1227" s="41"/>
    </row>
    <row r="1228" spans="1:6" ht="12.75">
      <c r="A1228" s="22"/>
      <c r="C1228" s="37"/>
      <c r="D1228" s="39"/>
      <c r="E1228" s="41"/>
      <c r="F1228" s="41"/>
    </row>
    <row r="1229" spans="1:6" ht="12.75">
      <c r="A1229" s="22"/>
      <c r="C1229" s="37"/>
      <c r="D1229" s="39"/>
      <c r="E1229" s="41"/>
      <c r="F1229" s="41"/>
    </row>
    <row r="1230" spans="1:6" ht="12.75">
      <c r="A1230" s="22"/>
      <c r="C1230" s="37"/>
      <c r="D1230" s="39"/>
      <c r="E1230" s="41"/>
      <c r="F1230" s="41"/>
    </row>
    <row r="1231" spans="1:6" ht="12.75">
      <c r="A1231" s="22"/>
      <c r="C1231" s="37"/>
      <c r="D1231" s="39"/>
      <c r="E1231" s="41"/>
      <c r="F1231" s="41"/>
    </row>
    <row r="1232" spans="1:6" ht="12.75">
      <c r="A1232" s="22"/>
      <c r="C1232" s="37"/>
      <c r="D1232" s="39"/>
      <c r="E1232" s="41"/>
      <c r="F1232" s="41"/>
    </row>
    <row r="1233" spans="1:6" ht="12.75">
      <c r="A1233" s="22"/>
      <c r="C1233" s="37"/>
      <c r="D1233" s="39"/>
      <c r="E1233" s="41"/>
      <c r="F1233" s="41"/>
    </row>
    <row r="1234" spans="1:6" ht="12.75">
      <c r="A1234" s="22"/>
      <c r="C1234" s="37"/>
      <c r="D1234" s="39"/>
      <c r="E1234" s="41"/>
      <c r="F1234" s="41"/>
    </row>
    <row r="1235" spans="1:6" ht="12.75">
      <c r="A1235" s="22"/>
      <c r="C1235" s="37"/>
      <c r="D1235" s="39"/>
      <c r="E1235" s="41"/>
      <c r="F1235" s="41"/>
    </row>
    <row r="1236" spans="1:6" ht="12.75">
      <c r="A1236" s="22"/>
      <c r="C1236" s="37"/>
      <c r="D1236" s="39"/>
      <c r="E1236" s="41"/>
      <c r="F1236" s="41"/>
    </row>
    <row r="1237" spans="1:6" ht="12.75">
      <c r="A1237" s="22"/>
      <c r="C1237" s="37"/>
      <c r="D1237" s="39"/>
      <c r="E1237" s="41"/>
      <c r="F1237" s="41"/>
    </row>
    <row r="1238" spans="1:6" ht="12.75">
      <c r="A1238" s="22"/>
      <c r="C1238" s="37"/>
      <c r="D1238" s="39"/>
      <c r="E1238" s="41"/>
      <c r="F1238" s="41"/>
    </row>
    <row r="1239" spans="1:6" ht="12.75">
      <c r="A1239" s="22"/>
      <c r="C1239" s="37"/>
      <c r="D1239" s="39"/>
      <c r="E1239" s="41"/>
      <c r="F1239" s="41"/>
    </row>
    <row r="1240" spans="1:6" ht="12.75">
      <c r="A1240" s="22"/>
      <c r="C1240" s="37"/>
      <c r="D1240" s="39"/>
      <c r="E1240" s="41"/>
      <c r="F1240" s="41"/>
    </row>
    <row r="1241" spans="1:6" ht="12.75">
      <c r="A1241" s="22"/>
      <c r="C1241" s="37"/>
      <c r="D1241" s="39"/>
      <c r="E1241" s="41"/>
      <c r="F1241" s="41"/>
    </row>
    <row r="1242" spans="1:6" ht="12.75">
      <c r="A1242" s="22"/>
      <c r="C1242" s="37"/>
      <c r="D1242" s="39"/>
      <c r="E1242" s="41"/>
      <c r="F1242" s="41"/>
    </row>
    <row r="1243" spans="1:6" ht="12.75">
      <c r="A1243" s="22"/>
      <c r="C1243" s="37"/>
      <c r="D1243" s="39"/>
      <c r="E1243" s="41"/>
      <c r="F1243" s="41"/>
    </row>
    <row r="1244" spans="1:6" ht="12.75">
      <c r="A1244" s="22"/>
      <c r="C1244" s="37"/>
      <c r="D1244" s="39"/>
      <c r="E1244" s="41"/>
      <c r="F1244" s="41"/>
    </row>
    <row r="1245" spans="1:6" ht="12.75">
      <c r="A1245" s="22"/>
      <c r="C1245" s="37"/>
      <c r="D1245" s="39"/>
      <c r="E1245" s="41"/>
      <c r="F1245" s="41"/>
    </row>
    <row r="1246" spans="1:6" ht="12.75">
      <c r="A1246" s="22"/>
      <c r="C1246" s="37"/>
      <c r="D1246" s="39"/>
      <c r="E1246" s="41"/>
      <c r="F1246" s="41"/>
    </row>
    <row r="1247" spans="1:6" ht="12.75">
      <c r="A1247" s="22"/>
      <c r="C1247" s="37"/>
      <c r="D1247" s="39"/>
      <c r="E1247" s="41"/>
      <c r="F1247" s="41"/>
    </row>
    <row r="1248" spans="1:6" ht="12.75">
      <c r="A1248" s="22"/>
      <c r="C1248" s="37"/>
      <c r="D1248" s="39"/>
      <c r="E1248" s="41"/>
      <c r="F1248" s="41"/>
    </row>
    <row r="1249" spans="1:6" ht="12.75">
      <c r="A1249" s="22"/>
      <c r="C1249" s="37"/>
      <c r="D1249" s="39"/>
      <c r="E1249" s="41"/>
      <c r="F1249" s="41"/>
    </row>
    <row r="1250" spans="1:6" ht="12.75">
      <c r="A1250" s="22"/>
      <c r="C1250" s="37"/>
      <c r="D1250" s="39"/>
      <c r="E1250" s="41"/>
      <c r="F1250" s="41"/>
    </row>
    <row r="1251" spans="1:6" ht="12.75">
      <c r="A1251" s="22"/>
      <c r="C1251" s="37"/>
      <c r="D1251" s="39"/>
      <c r="E1251" s="41"/>
      <c r="F1251" s="41"/>
    </row>
    <row r="1252" spans="1:6" ht="12.75">
      <c r="A1252" s="22"/>
      <c r="C1252" s="37"/>
      <c r="D1252" s="39"/>
      <c r="E1252" s="41"/>
      <c r="F1252" s="41"/>
    </row>
    <row r="1253" spans="1:6" ht="12.75">
      <c r="A1253" s="22"/>
      <c r="C1253" s="37"/>
      <c r="D1253" s="39"/>
      <c r="E1253" s="41"/>
      <c r="F1253" s="41"/>
    </row>
    <row r="1254" spans="1:6" ht="12.75">
      <c r="A1254" s="22"/>
      <c r="C1254" s="37"/>
      <c r="D1254" s="39"/>
      <c r="E1254" s="41"/>
      <c r="F1254" s="41"/>
    </row>
    <row r="1255" spans="1:6" ht="12.75">
      <c r="A1255" s="22"/>
      <c r="C1255" s="37"/>
      <c r="D1255" s="39"/>
      <c r="E1255" s="41"/>
      <c r="F1255" s="41"/>
    </row>
    <row r="1256" spans="1:6" ht="12.75">
      <c r="A1256" s="22"/>
      <c r="C1256" s="37"/>
      <c r="D1256" s="39"/>
      <c r="E1256" s="41"/>
      <c r="F1256" s="41"/>
    </row>
    <row r="1257" spans="1:6" ht="12.75">
      <c r="A1257" s="22"/>
      <c r="C1257" s="37"/>
      <c r="D1257" s="39"/>
      <c r="E1257" s="41"/>
      <c r="F1257" s="41"/>
    </row>
    <row r="1258" spans="1:6" ht="12.75">
      <c r="A1258" s="22"/>
      <c r="C1258" s="37"/>
      <c r="D1258" s="39"/>
      <c r="E1258" s="41"/>
      <c r="F1258" s="41"/>
    </row>
    <row r="1259" spans="1:6" ht="12.75">
      <c r="A1259" s="22"/>
      <c r="C1259" s="37"/>
      <c r="D1259" s="39"/>
      <c r="E1259" s="41"/>
      <c r="F1259" s="41"/>
    </row>
    <row r="1260" spans="1:6" ht="12.75">
      <c r="A1260" s="22"/>
      <c r="C1260" s="37"/>
      <c r="D1260" s="39"/>
      <c r="E1260" s="41"/>
      <c r="F1260" s="41"/>
    </row>
    <row r="1261" spans="1:6" ht="12.75">
      <c r="A1261" s="22"/>
      <c r="C1261" s="37"/>
      <c r="D1261" s="39"/>
      <c r="E1261" s="41"/>
      <c r="F1261" s="41"/>
    </row>
    <row r="1262" spans="1:6" ht="12.75">
      <c r="A1262" s="22"/>
      <c r="C1262" s="37"/>
      <c r="D1262" s="39"/>
      <c r="E1262" s="41"/>
      <c r="F1262" s="41"/>
    </row>
    <row r="1263" spans="1:6" ht="12.75">
      <c r="A1263" s="22"/>
      <c r="C1263" s="37"/>
      <c r="D1263" s="39"/>
      <c r="E1263" s="41"/>
      <c r="F1263" s="41"/>
    </row>
    <row r="1264" spans="1:6" ht="12.75">
      <c r="A1264" s="22"/>
      <c r="C1264" s="37"/>
      <c r="D1264" s="39"/>
      <c r="E1264" s="41"/>
      <c r="F1264" s="41"/>
    </row>
    <row r="1265" spans="1:6" ht="12.75">
      <c r="A1265" s="22"/>
      <c r="C1265" s="37"/>
      <c r="D1265" s="39"/>
      <c r="E1265" s="41"/>
      <c r="F1265" s="41"/>
    </row>
    <row r="1266" spans="1:6" ht="12.75">
      <c r="A1266" s="22"/>
      <c r="C1266" s="37"/>
      <c r="D1266" s="39"/>
      <c r="E1266" s="41"/>
      <c r="F1266" s="41"/>
    </row>
    <row r="1267" spans="1:6" ht="12.75">
      <c r="A1267" s="22"/>
      <c r="C1267" s="37"/>
      <c r="D1267" s="39"/>
      <c r="E1267" s="41"/>
      <c r="F1267" s="41"/>
    </row>
    <row r="1268" spans="1:6" ht="12.75">
      <c r="A1268" s="22"/>
      <c r="C1268" s="37"/>
      <c r="D1268" s="39"/>
      <c r="E1268" s="41"/>
      <c r="F1268" s="41"/>
    </row>
    <row r="1269" spans="1:6" ht="12.75">
      <c r="A1269" s="22"/>
      <c r="C1269" s="37"/>
      <c r="D1269" s="39"/>
      <c r="E1269" s="41"/>
      <c r="F1269" s="41"/>
    </row>
    <row r="1270" spans="1:6" ht="12.75">
      <c r="A1270" s="22"/>
      <c r="C1270" s="37"/>
      <c r="D1270" s="39"/>
      <c r="E1270" s="41"/>
      <c r="F1270" s="41"/>
    </row>
    <row r="1271" spans="1:6" ht="12.75">
      <c r="A1271" s="22"/>
      <c r="C1271" s="37"/>
      <c r="D1271" s="39"/>
      <c r="E1271" s="41"/>
      <c r="F1271" s="41"/>
    </row>
    <row r="1272" spans="1:6" ht="12.75">
      <c r="A1272" s="22"/>
      <c r="C1272" s="37"/>
      <c r="D1272" s="39"/>
      <c r="E1272" s="41"/>
      <c r="F1272" s="41"/>
    </row>
    <row r="1273" spans="1:6" ht="12.75">
      <c r="A1273" s="22"/>
      <c r="C1273" s="37"/>
      <c r="D1273" s="39"/>
      <c r="E1273" s="41"/>
      <c r="F1273" s="41"/>
    </row>
    <row r="1274" spans="1:6" ht="12.75">
      <c r="A1274" s="22"/>
      <c r="C1274" s="37"/>
      <c r="D1274" s="39"/>
      <c r="E1274" s="41"/>
      <c r="F1274" s="41"/>
    </row>
    <row r="1275" spans="1:6" ht="12.75">
      <c r="A1275" s="22"/>
      <c r="C1275" s="37"/>
      <c r="D1275" s="39"/>
      <c r="E1275" s="41"/>
      <c r="F1275" s="41"/>
    </row>
    <row r="1276" spans="1:6" ht="12.75">
      <c r="A1276" s="22"/>
      <c r="C1276" s="37"/>
      <c r="D1276" s="39"/>
      <c r="E1276" s="41"/>
      <c r="F1276" s="41"/>
    </row>
    <row r="1277" spans="1:6" ht="12.75">
      <c r="A1277" s="22"/>
      <c r="C1277" s="37"/>
      <c r="D1277" s="39"/>
      <c r="E1277" s="41"/>
      <c r="F1277" s="41"/>
    </row>
    <row r="1278" spans="1:6" ht="12.75">
      <c r="A1278" s="22"/>
      <c r="C1278" s="37"/>
      <c r="D1278" s="39"/>
      <c r="E1278" s="41"/>
      <c r="F1278" s="41"/>
    </row>
    <row r="1279" spans="1:6" ht="12.75">
      <c r="A1279" s="22"/>
      <c r="C1279" s="37"/>
      <c r="D1279" s="39"/>
      <c r="E1279" s="41"/>
      <c r="F1279" s="41"/>
    </row>
    <row r="1280" spans="1:6" ht="12.75">
      <c r="A1280" s="22"/>
      <c r="C1280" s="37"/>
      <c r="D1280" s="39"/>
      <c r="E1280" s="41"/>
      <c r="F1280" s="41"/>
    </row>
    <row r="1281" spans="1:6" ht="12.75">
      <c r="A1281" s="22"/>
      <c r="C1281" s="37"/>
      <c r="D1281" s="39"/>
      <c r="E1281" s="41"/>
      <c r="F1281" s="41"/>
    </row>
    <row r="1282" spans="1:6" ht="12.75">
      <c r="A1282" s="22"/>
      <c r="C1282" s="37"/>
      <c r="D1282" s="39"/>
      <c r="E1282" s="41"/>
      <c r="F1282" s="41"/>
    </row>
    <row r="1283" spans="1:6" ht="12.75">
      <c r="A1283" s="22"/>
      <c r="C1283" s="37"/>
      <c r="D1283" s="39"/>
      <c r="E1283" s="41"/>
      <c r="F1283" s="41"/>
    </row>
    <row r="1284" spans="1:6" ht="12.75">
      <c r="A1284" s="22"/>
      <c r="C1284" s="37"/>
      <c r="D1284" s="39"/>
      <c r="E1284" s="41"/>
      <c r="F1284" s="41"/>
    </row>
    <row r="1285" spans="1:6" ht="12.75">
      <c r="A1285" s="22"/>
      <c r="C1285" s="37"/>
      <c r="D1285" s="39"/>
      <c r="E1285" s="41"/>
      <c r="F1285" s="41"/>
    </row>
    <row r="1286" spans="1:6" ht="12.75">
      <c r="A1286" s="22"/>
      <c r="C1286" s="37"/>
      <c r="D1286" s="39"/>
      <c r="E1286" s="41"/>
      <c r="F1286" s="41"/>
    </row>
    <row r="1287" spans="1:6" ht="12.75">
      <c r="A1287" s="22"/>
      <c r="C1287" s="37"/>
      <c r="D1287" s="39"/>
      <c r="E1287" s="41"/>
      <c r="F1287" s="41"/>
    </row>
    <row r="1288" spans="1:6" ht="12.75">
      <c r="A1288" s="22"/>
      <c r="C1288" s="37"/>
      <c r="D1288" s="39"/>
      <c r="E1288" s="41"/>
      <c r="F1288" s="41"/>
    </row>
    <row r="1289" spans="1:6" ht="12.75">
      <c r="A1289" s="22"/>
      <c r="C1289" s="37"/>
      <c r="D1289" s="39"/>
      <c r="E1289" s="41"/>
      <c r="F1289" s="41"/>
    </row>
    <row r="1290" spans="1:6" ht="12.75">
      <c r="A1290" s="22"/>
      <c r="C1290" s="37"/>
      <c r="D1290" s="39"/>
      <c r="E1290" s="41"/>
      <c r="F1290" s="41"/>
    </row>
    <row r="1291" spans="1:6" ht="12.75">
      <c r="A1291" s="22"/>
      <c r="C1291" s="37"/>
      <c r="D1291" s="39"/>
      <c r="E1291" s="41"/>
      <c r="F1291" s="41"/>
    </row>
    <row r="1292" spans="1:6" ht="12.75">
      <c r="A1292" s="22"/>
      <c r="C1292" s="37"/>
      <c r="D1292" s="39"/>
      <c r="E1292" s="41"/>
      <c r="F1292" s="41"/>
    </row>
    <row r="1293" spans="1:6" ht="12.75">
      <c r="A1293" s="22"/>
      <c r="C1293" s="37"/>
      <c r="D1293" s="39"/>
      <c r="E1293" s="41"/>
      <c r="F1293" s="41"/>
    </row>
    <row r="1294" spans="1:6" ht="12.75">
      <c r="A1294" s="22"/>
      <c r="C1294" s="37"/>
      <c r="D1294" s="39"/>
      <c r="E1294" s="41"/>
      <c r="F1294" s="41"/>
    </row>
    <row r="1295" spans="1:6" ht="12.75">
      <c r="A1295" s="22"/>
      <c r="C1295" s="37"/>
      <c r="D1295" s="39"/>
      <c r="E1295" s="41"/>
      <c r="F1295" s="41"/>
    </row>
    <row r="1296" spans="1:6" ht="12.75">
      <c r="A1296" s="22"/>
      <c r="C1296" s="37"/>
      <c r="D1296" s="39"/>
      <c r="E1296" s="41"/>
      <c r="F1296" s="41"/>
    </row>
    <row r="1297" spans="1:6" ht="12.75">
      <c r="A1297" s="22"/>
      <c r="C1297" s="37"/>
      <c r="D1297" s="39"/>
      <c r="E1297" s="41"/>
      <c r="F1297" s="41"/>
    </row>
    <row r="1298" spans="1:6" ht="12.75">
      <c r="A1298" s="22"/>
      <c r="C1298" s="37"/>
      <c r="D1298" s="39"/>
      <c r="E1298" s="41"/>
      <c r="F1298" s="41"/>
    </row>
    <row r="1299" spans="1:6" ht="12.75">
      <c r="A1299" s="22"/>
      <c r="C1299" s="37"/>
      <c r="D1299" s="39"/>
      <c r="E1299" s="41"/>
      <c r="F1299" s="41"/>
    </row>
    <row r="1300" spans="1:6" ht="12.75">
      <c r="A1300" s="22"/>
      <c r="C1300" s="37"/>
      <c r="D1300" s="39"/>
      <c r="E1300" s="41"/>
      <c r="F1300" s="41"/>
    </row>
    <row r="1301" spans="1:6" ht="12.75">
      <c r="A1301" s="22"/>
      <c r="C1301" s="37"/>
      <c r="D1301" s="39"/>
      <c r="E1301" s="41"/>
      <c r="F1301" s="41"/>
    </row>
    <row r="1302" spans="1:6" ht="12.75">
      <c r="A1302" s="22"/>
      <c r="C1302" s="37"/>
      <c r="D1302" s="39"/>
      <c r="E1302" s="41"/>
      <c r="F1302" s="41"/>
    </row>
    <row r="1303" spans="1:6" ht="12.75">
      <c r="A1303" s="22"/>
      <c r="C1303" s="37"/>
      <c r="D1303" s="39"/>
      <c r="E1303" s="41"/>
      <c r="F1303" s="41"/>
    </row>
    <row r="1304" spans="1:6" ht="12.75">
      <c r="A1304" s="22"/>
      <c r="C1304" s="37"/>
      <c r="D1304" s="39"/>
      <c r="E1304" s="41"/>
      <c r="F1304" s="41"/>
    </row>
    <row r="1305" spans="1:6" ht="12.75">
      <c r="A1305" s="22"/>
      <c r="C1305" s="37"/>
      <c r="D1305" s="39"/>
      <c r="E1305" s="41"/>
      <c r="F1305" s="41"/>
    </row>
    <row r="1306" spans="1:6" ht="12.75">
      <c r="A1306" s="22"/>
      <c r="C1306" s="37"/>
      <c r="D1306" s="39"/>
      <c r="E1306" s="41"/>
      <c r="F1306" s="41"/>
    </row>
    <row r="1307" spans="1:6" ht="12.75">
      <c r="A1307" s="22"/>
      <c r="C1307" s="37"/>
      <c r="D1307" s="39"/>
      <c r="E1307" s="41"/>
      <c r="F1307" s="41"/>
    </row>
    <row r="1308" spans="1:6" ht="12.75">
      <c r="A1308" s="22"/>
      <c r="C1308" s="37"/>
      <c r="D1308" s="39"/>
      <c r="E1308" s="41"/>
      <c r="F1308" s="41"/>
    </row>
    <row r="1309" spans="1:6" ht="12.75">
      <c r="A1309" s="22"/>
      <c r="C1309" s="37"/>
      <c r="D1309" s="39"/>
      <c r="E1309" s="41"/>
      <c r="F1309" s="41"/>
    </row>
    <row r="1310" spans="1:6" ht="12.75">
      <c r="A1310" s="22"/>
      <c r="C1310" s="37"/>
      <c r="D1310" s="39"/>
      <c r="E1310" s="41"/>
      <c r="F1310" s="41"/>
    </row>
    <row r="1311" spans="1:6" ht="12.75">
      <c r="A1311" s="22"/>
      <c r="C1311" s="37"/>
      <c r="D1311" s="39"/>
      <c r="E1311" s="41"/>
      <c r="F1311" s="41"/>
    </row>
    <row r="1312" spans="1:6" ht="12.75">
      <c r="A1312" s="22"/>
      <c r="C1312" s="37"/>
      <c r="D1312" s="39"/>
      <c r="E1312" s="41"/>
      <c r="F1312" s="41"/>
    </row>
    <row r="1313" spans="1:6" ht="12.75">
      <c r="A1313" s="22"/>
      <c r="C1313" s="37"/>
      <c r="D1313" s="39"/>
      <c r="E1313" s="41"/>
      <c r="F1313" s="41"/>
    </row>
    <row r="1314" spans="1:6" ht="12.75">
      <c r="A1314" s="22"/>
      <c r="C1314" s="37"/>
      <c r="D1314" s="39"/>
      <c r="E1314" s="41"/>
      <c r="F1314" s="41"/>
    </row>
    <row r="1315" spans="1:6" ht="12.75">
      <c r="A1315" s="22"/>
      <c r="C1315" s="37"/>
      <c r="D1315" s="39"/>
      <c r="E1315" s="41"/>
      <c r="F1315" s="41"/>
    </row>
    <row r="1316" spans="1:6" ht="12.75">
      <c r="A1316" s="22"/>
      <c r="C1316" s="37"/>
      <c r="D1316" s="39"/>
      <c r="E1316" s="41"/>
      <c r="F1316" s="41"/>
    </row>
    <row r="1317" spans="1:6" ht="12.75">
      <c r="A1317" s="22"/>
      <c r="C1317" s="37"/>
      <c r="D1317" s="39"/>
      <c r="E1317" s="41"/>
      <c r="F1317" s="41"/>
    </row>
    <row r="1318" spans="1:6" ht="12.75">
      <c r="A1318" s="22"/>
      <c r="C1318" s="37"/>
      <c r="D1318" s="39"/>
      <c r="E1318" s="41"/>
      <c r="F1318" s="41"/>
    </row>
    <row r="1319" spans="1:6" ht="12.75">
      <c r="A1319" s="22"/>
      <c r="C1319" s="37"/>
      <c r="D1319" s="39"/>
      <c r="E1319" s="41"/>
      <c r="F1319" s="41"/>
    </row>
    <row r="1320" spans="1:6" ht="12.75">
      <c r="A1320" s="22"/>
      <c r="C1320" s="37"/>
      <c r="D1320" s="39"/>
      <c r="E1320" s="41"/>
      <c r="F1320" s="41"/>
    </row>
    <row r="1321" spans="1:6" ht="12.75">
      <c r="A1321" s="22"/>
      <c r="C1321" s="37"/>
      <c r="D1321" s="39"/>
      <c r="E1321" s="41"/>
      <c r="F1321" s="41"/>
    </row>
    <row r="1322" spans="1:6" ht="12.75">
      <c r="A1322" s="22"/>
      <c r="C1322" s="37"/>
      <c r="D1322" s="39"/>
      <c r="E1322" s="41"/>
      <c r="F1322" s="41"/>
    </row>
    <row r="1323" spans="1:6" ht="12.75">
      <c r="A1323" s="22"/>
      <c r="C1323" s="37"/>
      <c r="D1323" s="39"/>
      <c r="E1323" s="41"/>
      <c r="F1323" s="41"/>
    </row>
    <row r="1324" spans="1:6" ht="12.75">
      <c r="A1324" s="22"/>
      <c r="C1324" s="37"/>
      <c r="D1324" s="39"/>
      <c r="E1324" s="41"/>
      <c r="F1324" s="41"/>
    </row>
    <row r="1325" spans="1:6" ht="12.75">
      <c r="A1325" s="22"/>
      <c r="C1325" s="37"/>
      <c r="D1325" s="39"/>
      <c r="E1325" s="41"/>
      <c r="F1325" s="41"/>
    </row>
    <row r="1326" spans="1:6" ht="12.75">
      <c r="A1326" s="22"/>
      <c r="C1326" s="37"/>
      <c r="D1326" s="39"/>
      <c r="E1326" s="41"/>
      <c r="F1326" s="41"/>
    </row>
    <row r="1327" spans="1:6" ht="12.75">
      <c r="A1327" s="22"/>
      <c r="C1327" s="37"/>
      <c r="D1327" s="39"/>
      <c r="E1327" s="41"/>
      <c r="F1327" s="41"/>
    </row>
    <row r="1328" spans="1:6" ht="12.75">
      <c r="A1328" s="22"/>
      <c r="C1328" s="37"/>
      <c r="D1328" s="39"/>
      <c r="E1328" s="41"/>
      <c r="F1328" s="41"/>
    </row>
    <row r="1329" spans="1:6" ht="12.75">
      <c r="A1329" s="22"/>
      <c r="C1329" s="37"/>
      <c r="D1329" s="39"/>
      <c r="E1329" s="41"/>
      <c r="F1329" s="41"/>
    </row>
    <row r="1330" spans="1:6" ht="12.75">
      <c r="A1330" s="22"/>
      <c r="C1330" s="37"/>
      <c r="D1330" s="39"/>
      <c r="E1330" s="41"/>
      <c r="F1330" s="41"/>
    </row>
    <row r="1331" spans="1:6" ht="12.75">
      <c r="A1331" s="22"/>
      <c r="C1331" s="37"/>
      <c r="D1331" s="39"/>
      <c r="E1331" s="41"/>
      <c r="F1331" s="41"/>
    </row>
    <row r="1332" spans="1:6" ht="12.75">
      <c r="A1332" s="22"/>
      <c r="C1332" s="37"/>
      <c r="D1332" s="39"/>
      <c r="E1332" s="41"/>
      <c r="F1332" s="41"/>
    </row>
    <row r="1333" spans="1:6" ht="12.75">
      <c r="A1333" s="22"/>
      <c r="C1333" s="37"/>
      <c r="D1333" s="39"/>
      <c r="E1333" s="41"/>
      <c r="F1333" s="41"/>
    </row>
    <row r="1334" spans="1:6" ht="12.75">
      <c r="A1334" s="22"/>
      <c r="C1334" s="37"/>
      <c r="D1334" s="39"/>
      <c r="E1334" s="41"/>
      <c r="F1334" s="41"/>
    </row>
    <row r="1335" spans="1:6" ht="12.75">
      <c r="A1335" s="22"/>
      <c r="C1335" s="37"/>
      <c r="D1335" s="39"/>
      <c r="E1335" s="41"/>
      <c r="F1335" s="41"/>
    </row>
    <row r="1336" spans="1:6" ht="12.75">
      <c r="A1336" s="22"/>
      <c r="C1336" s="37"/>
      <c r="D1336" s="39"/>
      <c r="E1336" s="41"/>
      <c r="F1336" s="41"/>
    </row>
    <row r="1337" spans="1:6" ht="12.75">
      <c r="A1337" s="22"/>
      <c r="C1337" s="37"/>
      <c r="D1337" s="39"/>
      <c r="E1337" s="41"/>
      <c r="F1337" s="41"/>
    </row>
    <row r="1338" spans="1:6" ht="12.75">
      <c r="A1338" s="22"/>
      <c r="C1338" s="37"/>
      <c r="D1338" s="39"/>
      <c r="E1338" s="41"/>
      <c r="F1338" s="41"/>
    </row>
    <row r="1339" spans="1:6" ht="12.75">
      <c r="A1339" s="22"/>
      <c r="C1339" s="37"/>
      <c r="D1339" s="39"/>
      <c r="E1339" s="41"/>
      <c r="F1339" s="41"/>
    </row>
    <row r="1340" spans="1:6" ht="12.75">
      <c r="A1340" s="22"/>
      <c r="C1340" s="37"/>
      <c r="D1340" s="39"/>
      <c r="E1340" s="41"/>
      <c r="F1340" s="41"/>
    </row>
    <row r="1341" spans="1:6" ht="12.75">
      <c r="A1341" s="22"/>
      <c r="C1341" s="37"/>
      <c r="D1341" s="39"/>
      <c r="E1341" s="41"/>
      <c r="F1341" s="41"/>
    </row>
    <row r="1342" spans="1:6" ht="12.75">
      <c r="A1342" s="22"/>
      <c r="C1342" s="37"/>
      <c r="D1342" s="39"/>
      <c r="E1342" s="41"/>
      <c r="F1342" s="41"/>
    </row>
    <row r="1343" spans="1:6" ht="12.75">
      <c r="A1343" s="22"/>
      <c r="C1343" s="37"/>
      <c r="D1343" s="39"/>
      <c r="E1343" s="41"/>
      <c r="F1343" s="41"/>
    </row>
    <row r="1344" spans="1:6" ht="12.75">
      <c r="A1344" s="22"/>
      <c r="C1344" s="37"/>
      <c r="D1344" s="39"/>
      <c r="E1344" s="41"/>
      <c r="F1344" s="41"/>
    </row>
    <row r="1345" spans="1:6" ht="12.75">
      <c r="A1345" s="22"/>
      <c r="C1345" s="37"/>
      <c r="D1345" s="39"/>
      <c r="E1345" s="41"/>
      <c r="F1345" s="41"/>
    </row>
    <row r="1346" spans="1:6" ht="12.75">
      <c r="A1346" s="22"/>
      <c r="C1346" s="37"/>
      <c r="D1346" s="39"/>
      <c r="E1346" s="41"/>
      <c r="F1346" s="41"/>
    </row>
    <row r="1347" spans="1:6" ht="12.75">
      <c r="A1347" s="22"/>
      <c r="C1347" s="37"/>
      <c r="D1347" s="39"/>
      <c r="E1347" s="41"/>
      <c r="F1347" s="41"/>
    </row>
    <row r="1348" spans="1:6" ht="12.75">
      <c r="A1348" s="22"/>
      <c r="C1348" s="37"/>
      <c r="D1348" s="39"/>
      <c r="E1348" s="41"/>
      <c r="F1348" s="41"/>
    </row>
    <row r="1349" spans="1:6" ht="12.75">
      <c r="A1349" s="22"/>
      <c r="C1349" s="37"/>
      <c r="D1349" s="39"/>
      <c r="E1349" s="41"/>
      <c r="F1349" s="41"/>
    </row>
    <row r="1350" spans="1:6" ht="12.75">
      <c r="A1350" s="22"/>
      <c r="C1350" s="37"/>
      <c r="D1350" s="39"/>
      <c r="E1350" s="41"/>
      <c r="F1350" s="41"/>
    </row>
    <row r="1351" spans="1:6" ht="12.75">
      <c r="A1351" s="22"/>
      <c r="C1351" s="37"/>
      <c r="D1351" s="39"/>
      <c r="E1351" s="41"/>
      <c r="F1351" s="41"/>
    </row>
    <row r="1352" spans="1:6" ht="12.75">
      <c r="A1352" s="22"/>
      <c r="C1352" s="37"/>
      <c r="D1352" s="39"/>
      <c r="E1352" s="41"/>
      <c r="F1352" s="41"/>
    </row>
    <row r="1353" spans="1:6" ht="12.75">
      <c r="A1353" s="22"/>
      <c r="C1353" s="37"/>
      <c r="D1353" s="39"/>
      <c r="E1353" s="41"/>
      <c r="F1353" s="41"/>
    </row>
    <row r="1354" spans="1:6" ht="12.75">
      <c r="A1354" s="22"/>
      <c r="C1354" s="37"/>
      <c r="D1354" s="39"/>
      <c r="E1354" s="41"/>
      <c r="F1354" s="41"/>
    </row>
    <row r="1355" spans="1:6" ht="12.75">
      <c r="A1355" s="22"/>
      <c r="C1355" s="37"/>
      <c r="D1355" s="39"/>
      <c r="E1355" s="41"/>
      <c r="F1355" s="41"/>
    </row>
    <row r="1356" spans="1:6" ht="12.75">
      <c r="A1356" s="22"/>
      <c r="C1356" s="37"/>
      <c r="D1356" s="39"/>
      <c r="E1356" s="41"/>
      <c r="F1356" s="41"/>
    </row>
    <row r="1357" spans="1:6" ht="12.75">
      <c r="A1357" s="22"/>
      <c r="C1357" s="37"/>
      <c r="D1357" s="39"/>
      <c r="E1357" s="41"/>
      <c r="F1357" s="41"/>
    </row>
    <row r="1358" spans="1:6" ht="12.75">
      <c r="A1358" s="22"/>
      <c r="C1358" s="37"/>
      <c r="D1358" s="39"/>
      <c r="E1358" s="41"/>
      <c r="F1358" s="41"/>
    </row>
    <row r="1359" spans="1:6" ht="12.75">
      <c r="A1359" s="22"/>
      <c r="C1359" s="37"/>
      <c r="D1359" s="39"/>
      <c r="E1359" s="41"/>
      <c r="F1359" s="41"/>
    </row>
    <row r="1360" spans="1:6" ht="12.75">
      <c r="A1360" s="22"/>
      <c r="C1360" s="37"/>
      <c r="D1360" s="39"/>
      <c r="E1360" s="41"/>
      <c r="F1360" s="41"/>
    </row>
    <row r="1361" spans="1:6" ht="12.75">
      <c r="A1361" s="22"/>
      <c r="C1361" s="37"/>
      <c r="D1361" s="39"/>
      <c r="E1361" s="41"/>
      <c r="F1361" s="41"/>
    </row>
    <row r="1362" spans="1:6" ht="12.75">
      <c r="A1362" s="22"/>
      <c r="C1362" s="37"/>
      <c r="D1362" s="39"/>
      <c r="E1362" s="41"/>
      <c r="F1362" s="41"/>
    </row>
    <row r="1363" spans="1:6" ht="12.75">
      <c r="A1363" s="22"/>
      <c r="C1363" s="37"/>
      <c r="D1363" s="39"/>
      <c r="E1363" s="41"/>
      <c r="F1363" s="41"/>
    </row>
    <row r="1364" spans="1:6" ht="12.75">
      <c r="A1364" s="22"/>
      <c r="C1364" s="37"/>
      <c r="D1364" s="39"/>
      <c r="E1364" s="41"/>
      <c r="F1364" s="41"/>
    </row>
    <row r="1365" spans="1:6" ht="12.75">
      <c r="A1365" s="22"/>
      <c r="C1365" s="37"/>
      <c r="D1365" s="39"/>
      <c r="E1365" s="41"/>
      <c r="F1365" s="41"/>
    </row>
    <row r="1366" spans="1:6" ht="12.75">
      <c r="A1366" s="22"/>
      <c r="C1366" s="37"/>
      <c r="D1366" s="39"/>
      <c r="E1366" s="41"/>
      <c r="F1366" s="41"/>
    </row>
    <row r="1367" spans="1:6" ht="12.75">
      <c r="A1367" s="22"/>
      <c r="C1367" s="37"/>
      <c r="D1367" s="39"/>
      <c r="E1367" s="41"/>
      <c r="F1367" s="41"/>
    </row>
    <row r="1368" spans="1:6" ht="12.75">
      <c r="A1368" s="22"/>
      <c r="C1368" s="37"/>
      <c r="D1368" s="39"/>
      <c r="E1368" s="41"/>
      <c r="F1368" s="41"/>
    </row>
    <row r="1369" spans="1:6" ht="12.75">
      <c r="A1369" s="22"/>
      <c r="C1369" s="37"/>
      <c r="D1369" s="39"/>
      <c r="E1369" s="41"/>
      <c r="F1369" s="41"/>
    </row>
    <row r="1370" spans="1:6" ht="12.75">
      <c r="A1370" s="22"/>
      <c r="C1370" s="37"/>
      <c r="D1370" s="39"/>
      <c r="E1370" s="41"/>
      <c r="F1370" s="41"/>
    </row>
    <row r="1371" spans="1:6" ht="12.75">
      <c r="A1371" s="22"/>
      <c r="C1371" s="37"/>
      <c r="D1371" s="39"/>
      <c r="E1371" s="41"/>
      <c r="F1371" s="41"/>
    </row>
    <row r="1372" spans="1:6" ht="12.75">
      <c r="A1372" s="22"/>
      <c r="C1372" s="37"/>
      <c r="D1372" s="39"/>
      <c r="E1372" s="41"/>
      <c r="F1372" s="41"/>
    </row>
    <row r="1373" spans="1:6" ht="12.75">
      <c r="A1373" s="22"/>
      <c r="C1373" s="37"/>
      <c r="D1373" s="39"/>
      <c r="E1373" s="41"/>
      <c r="F1373" s="41"/>
    </row>
    <row r="1374" spans="1:6" ht="12.75">
      <c r="A1374" s="22"/>
      <c r="C1374" s="37"/>
      <c r="D1374" s="39"/>
      <c r="E1374" s="41"/>
      <c r="F1374" s="41"/>
    </row>
    <row r="1375" spans="1:6" ht="12.75">
      <c r="A1375" s="22"/>
      <c r="C1375" s="37"/>
      <c r="D1375" s="39"/>
      <c r="E1375" s="41"/>
      <c r="F1375" s="41"/>
    </row>
    <row r="1376" spans="1:6" ht="12.75">
      <c r="A1376" s="22"/>
      <c r="C1376" s="37"/>
      <c r="D1376" s="39"/>
      <c r="E1376" s="41"/>
      <c r="F1376" s="41"/>
    </row>
    <row r="1377" spans="1:6" ht="12.75">
      <c r="A1377" s="22"/>
      <c r="C1377" s="37"/>
      <c r="D1377" s="39"/>
      <c r="E1377" s="41"/>
      <c r="F1377" s="41"/>
    </row>
    <row r="1378" spans="1:6" ht="12.75">
      <c r="A1378" s="22"/>
      <c r="C1378" s="37"/>
      <c r="D1378" s="39"/>
      <c r="E1378" s="41"/>
      <c r="F1378" s="41"/>
    </row>
    <row r="1379" spans="1:6" ht="12.75">
      <c r="A1379" s="22"/>
      <c r="C1379" s="37"/>
      <c r="D1379" s="39"/>
      <c r="E1379" s="41"/>
      <c r="F1379" s="41"/>
    </row>
    <row r="1380" spans="1:6" ht="12.75">
      <c r="A1380" s="22"/>
      <c r="C1380" s="37"/>
      <c r="D1380" s="39"/>
      <c r="E1380" s="41"/>
      <c r="F1380" s="41"/>
    </row>
    <row r="1381" spans="1:6" ht="12.75">
      <c r="A1381" s="22"/>
      <c r="C1381" s="37"/>
      <c r="D1381" s="39"/>
      <c r="E1381" s="41"/>
      <c r="F1381" s="41"/>
    </row>
    <row r="1382" spans="1:6" ht="12.75">
      <c r="A1382" s="22"/>
      <c r="C1382" s="37"/>
      <c r="D1382" s="39"/>
      <c r="E1382" s="41"/>
      <c r="F1382" s="41"/>
    </row>
    <row r="1383" spans="1:6" ht="12.75">
      <c r="A1383" s="22"/>
      <c r="C1383" s="37"/>
      <c r="D1383" s="39"/>
      <c r="E1383" s="41"/>
      <c r="F1383" s="41"/>
    </row>
    <row r="1384" spans="1:6" ht="12.75">
      <c r="A1384" s="22"/>
      <c r="C1384" s="37"/>
      <c r="D1384" s="39"/>
      <c r="E1384" s="41"/>
      <c r="F1384" s="41"/>
    </row>
    <row r="1385" spans="1:6" ht="12.75">
      <c r="A1385" s="22"/>
      <c r="C1385" s="37"/>
      <c r="D1385" s="39"/>
      <c r="E1385" s="41"/>
      <c r="F1385" s="41"/>
    </row>
    <row r="1386" spans="1:6" ht="12.75">
      <c r="A1386" s="22"/>
      <c r="C1386" s="37"/>
      <c r="D1386" s="39"/>
      <c r="E1386" s="41"/>
      <c r="F1386" s="41"/>
    </row>
    <row r="1387" spans="1:6" ht="12.75">
      <c r="A1387" s="22"/>
      <c r="C1387" s="37"/>
      <c r="D1387" s="39"/>
      <c r="E1387" s="41"/>
      <c r="F1387" s="41"/>
    </row>
    <row r="1388" spans="1:6" ht="12.75">
      <c r="A1388" s="22"/>
      <c r="C1388" s="37"/>
      <c r="D1388" s="39"/>
      <c r="E1388" s="41"/>
      <c r="F1388" s="41"/>
    </row>
    <row r="1389" spans="1:6" ht="12.75">
      <c r="A1389" s="22"/>
      <c r="C1389" s="37"/>
      <c r="D1389" s="39"/>
      <c r="E1389" s="41"/>
      <c r="F1389" s="41"/>
    </row>
    <row r="1390" spans="1:6" ht="12.75">
      <c r="A1390" s="22"/>
      <c r="C1390" s="37"/>
      <c r="D1390" s="39"/>
      <c r="E1390" s="41"/>
      <c r="F1390" s="41"/>
    </row>
    <row r="1391" spans="1:6" ht="12.75">
      <c r="A1391" s="22"/>
      <c r="C1391" s="37"/>
      <c r="D1391" s="39"/>
      <c r="E1391" s="41"/>
      <c r="F1391" s="41"/>
    </row>
    <row r="1392" spans="1:6" ht="12.75">
      <c r="A1392" s="22"/>
      <c r="C1392" s="37"/>
      <c r="D1392" s="39"/>
      <c r="E1392" s="41"/>
      <c r="F1392" s="41"/>
    </row>
    <row r="1393" spans="1:6" ht="12.75">
      <c r="A1393" s="22"/>
      <c r="C1393" s="37"/>
      <c r="D1393" s="39"/>
      <c r="E1393" s="41"/>
      <c r="F1393" s="41"/>
    </row>
    <row r="1394" spans="1:6" ht="12.75">
      <c r="A1394" s="22"/>
      <c r="C1394" s="37"/>
      <c r="D1394" s="39"/>
      <c r="E1394" s="41"/>
      <c r="F1394" s="41"/>
    </row>
    <row r="1395" spans="1:6" ht="12.75">
      <c r="A1395" s="22"/>
      <c r="C1395" s="37"/>
      <c r="D1395" s="39"/>
      <c r="E1395" s="41"/>
      <c r="F1395" s="41"/>
    </row>
    <row r="1396" spans="1:6" ht="12.75">
      <c r="A1396" s="22"/>
      <c r="C1396" s="37"/>
      <c r="D1396" s="39"/>
      <c r="E1396" s="41"/>
      <c r="F1396" s="41"/>
    </row>
    <row r="1397" spans="1:6" ht="12.75">
      <c r="A1397" s="22"/>
      <c r="C1397" s="37"/>
      <c r="D1397" s="39"/>
      <c r="E1397" s="41"/>
      <c r="F1397" s="41"/>
    </row>
    <row r="1398" spans="1:6" ht="12.75">
      <c r="A1398" s="22"/>
      <c r="C1398" s="37"/>
      <c r="D1398" s="39"/>
      <c r="E1398" s="41"/>
      <c r="F1398" s="41"/>
    </row>
    <row r="1399" spans="1:6" ht="12.75">
      <c r="A1399" s="22"/>
      <c r="C1399" s="37"/>
      <c r="D1399" s="39"/>
      <c r="E1399" s="41"/>
      <c r="F1399" s="41"/>
    </row>
    <row r="1400" spans="1:6" ht="12.75">
      <c r="A1400" s="22"/>
      <c r="C1400" s="37"/>
      <c r="D1400" s="39"/>
      <c r="E1400" s="41"/>
      <c r="F1400" s="41"/>
    </row>
    <row r="1401" spans="1:6" ht="12.75">
      <c r="A1401" s="22"/>
      <c r="C1401" s="37"/>
      <c r="D1401" s="39"/>
      <c r="E1401" s="41"/>
      <c r="F1401" s="41"/>
    </row>
    <row r="1402" spans="1:6" ht="12.75">
      <c r="A1402" s="22"/>
      <c r="C1402" s="37"/>
      <c r="D1402" s="39"/>
      <c r="E1402" s="41"/>
      <c r="F1402" s="41"/>
    </row>
    <row r="1403" spans="1:6" ht="12.75">
      <c r="A1403" s="22"/>
      <c r="C1403" s="37"/>
      <c r="D1403" s="39"/>
      <c r="E1403" s="41"/>
      <c r="F1403" s="41"/>
    </row>
    <row r="1404" spans="1:6" ht="12.75">
      <c r="A1404" s="22"/>
      <c r="C1404" s="37"/>
      <c r="D1404" s="39"/>
      <c r="E1404" s="41"/>
      <c r="F1404" s="41"/>
    </row>
    <row r="1405" spans="1:6" ht="12.75">
      <c r="A1405" s="22"/>
      <c r="C1405" s="37"/>
      <c r="D1405" s="39"/>
      <c r="E1405" s="41"/>
      <c r="F1405" s="41"/>
    </row>
    <row r="1406" spans="1:6" ht="12.75">
      <c r="A1406" s="22"/>
      <c r="C1406" s="37"/>
      <c r="D1406" s="39"/>
      <c r="E1406" s="41"/>
      <c r="F1406" s="41"/>
    </row>
    <row r="1407" spans="1:6" ht="12.75">
      <c r="A1407" s="22"/>
      <c r="C1407" s="37"/>
      <c r="D1407" s="39"/>
      <c r="E1407" s="41"/>
      <c r="F1407" s="41"/>
    </row>
    <row r="1408" spans="1:6" ht="12.75">
      <c r="A1408" s="22"/>
      <c r="C1408" s="37"/>
      <c r="D1408" s="39"/>
      <c r="E1408" s="41"/>
      <c r="F1408" s="41"/>
    </row>
    <row r="1409" spans="1:6" ht="12.75">
      <c r="A1409" s="22"/>
      <c r="C1409" s="37"/>
      <c r="D1409" s="39"/>
      <c r="E1409" s="41"/>
      <c r="F1409" s="41"/>
    </row>
    <row r="1410" spans="1:6" ht="12.75">
      <c r="A1410" s="22"/>
      <c r="C1410" s="37"/>
      <c r="D1410" s="39"/>
      <c r="E1410" s="41"/>
      <c r="F1410" s="41"/>
    </row>
    <row r="1411" spans="1:6" ht="12.75">
      <c r="A1411" s="22"/>
      <c r="C1411" s="37"/>
      <c r="D1411" s="39"/>
      <c r="E1411" s="41"/>
      <c r="F1411" s="41"/>
    </row>
    <row r="1412" spans="1:6" ht="12.75">
      <c r="A1412" s="22"/>
      <c r="C1412" s="37"/>
      <c r="D1412" s="39"/>
      <c r="E1412" s="41"/>
      <c r="F1412" s="41"/>
    </row>
    <row r="1413" spans="1:6" ht="12.75">
      <c r="A1413" s="22"/>
      <c r="C1413" s="37"/>
      <c r="D1413" s="39"/>
      <c r="E1413" s="41"/>
      <c r="F1413" s="41"/>
    </row>
    <row r="1414" spans="1:6" ht="12.75">
      <c r="A1414" s="22"/>
      <c r="C1414" s="37"/>
      <c r="D1414" s="39"/>
      <c r="E1414" s="41"/>
      <c r="F1414" s="41"/>
    </row>
    <row r="1415" spans="1:6" ht="12.75">
      <c r="A1415" s="22"/>
      <c r="C1415" s="37"/>
      <c r="D1415" s="39"/>
      <c r="E1415" s="41"/>
      <c r="F1415" s="41"/>
    </row>
    <row r="1416" spans="1:6">
      <c r="A1416" s="22"/>
      <c r="E1416" s="41"/>
      <c r="F1416" s="41"/>
    </row>
    <row r="1417" spans="1:6">
      <c r="A1417" s="22"/>
      <c r="B1417" s="23"/>
      <c r="D1417" s="19"/>
      <c r="E1417" s="41"/>
      <c r="F1417" s="41"/>
    </row>
    <row r="1418" spans="1:6">
      <c r="A1418" s="22"/>
      <c r="B1418" s="23"/>
      <c r="D1418" s="19"/>
      <c r="E1418" s="41"/>
      <c r="F1418" s="41"/>
    </row>
    <row r="1419" spans="1:6">
      <c r="A1419" s="22"/>
      <c r="B1419" s="23"/>
      <c r="D1419" s="19"/>
      <c r="E1419" s="41"/>
      <c r="F1419" s="41"/>
    </row>
    <row r="1420" spans="1:6">
      <c r="A1420" s="22"/>
      <c r="B1420" s="23"/>
      <c r="D1420" s="19"/>
      <c r="E1420" s="41"/>
      <c r="F1420" s="41"/>
    </row>
    <row r="1421" spans="1:6">
      <c r="A1421" s="22"/>
      <c r="B1421" s="23"/>
      <c r="D1421" s="19"/>
      <c r="E1421" s="41"/>
      <c r="F1421" s="41"/>
    </row>
    <row r="1422" spans="1:6">
      <c r="A1422" s="22"/>
      <c r="B1422" s="23"/>
      <c r="D1422" s="19"/>
      <c r="E1422" s="41"/>
      <c r="F1422" s="41"/>
    </row>
    <row r="1423" spans="1:6">
      <c r="A1423" s="22"/>
      <c r="B1423" s="23"/>
      <c r="D1423" s="19"/>
      <c r="E1423" s="41"/>
      <c r="F1423" s="41"/>
    </row>
    <row r="1424" spans="1:6">
      <c r="A1424" s="22"/>
      <c r="B1424" s="23"/>
      <c r="D1424" s="19"/>
      <c r="E1424" s="41"/>
      <c r="F1424" s="41"/>
    </row>
    <row r="1425" spans="1:6">
      <c r="A1425" s="22"/>
      <c r="B1425" s="23"/>
      <c r="D1425" s="19"/>
      <c r="E1425" s="41"/>
      <c r="F1425" s="41"/>
    </row>
    <row r="1426" spans="1:6">
      <c r="A1426" s="22"/>
      <c r="B1426" s="23"/>
      <c r="D1426" s="19"/>
      <c r="E1426" s="41"/>
      <c r="F1426" s="41"/>
    </row>
    <row r="1427" spans="1:6">
      <c r="A1427" s="22"/>
      <c r="B1427" s="23"/>
      <c r="D1427" s="19"/>
      <c r="E1427" s="41"/>
      <c r="F1427" s="41"/>
    </row>
    <row r="1428" spans="1:6">
      <c r="A1428" s="22"/>
      <c r="B1428" s="23"/>
      <c r="D1428" s="19"/>
      <c r="E1428" s="41"/>
      <c r="F1428" s="41"/>
    </row>
    <row r="1429" spans="1:6">
      <c r="A1429" s="22"/>
      <c r="B1429" s="23"/>
      <c r="D1429" s="19"/>
      <c r="E1429" s="41"/>
      <c r="F1429" s="41"/>
    </row>
    <row r="1430" spans="1:6">
      <c r="A1430" s="22"/>
      <c r="B1430" s="23"/>
      <c r="D1430" s="19"/>
      <c r="E1430" s="41"/>
      <c r="F1430" s="41"/>
    </row>
    <row r="1431" spans="1:6">
      <c r="A1431" s="22"/>
      <c r="B1431" s="23"/>
      <c r="D1431" s="19"/>
      <c r="E1431" s="41"/>
      <c r="F1431" s="41"/>
    </row>
    <row r="1432" spans="1:6">
      <c r="A1432" s="22"/>
      <c r="B1432" s="23"/>
      <c r="D1432" s="19"/>
      <c r="E1432" s="41"/>
      <c r="F1432" s="41"/>
    </row>
    <row r="1433" spans="1:6">
      <c r="A1433" s="22"/>
      <c r="B1433" s="23"/>
      <c r="D1433" s="19"/>
      <c r="E1433" s="41"/>
      <c r="F1433" s="41"/>
    </row>
    <row r="1434" spans="1:6">
      <c r="A1434" s="22"/>
      <c r="B1434" s="23"/>
      <c r="D1434" s="19"/>
      <c r="E1434" s="41"/>
      <c r="F1434" s="41"/>
    </row>
    <row r="1435" spans="1:6">
      <c r="A1435" s="22"/>
      <c r="B1435" s="23"/>
      <c r="D1435" s="19"/>
      <c r="E1435" s="41"/>
      <c r="F1435" s="41"/>
    </row>
    <row r="1436" spans="1:6">
      <c r="A1436" s="22"/>
      <c r="B1436" s="23"/>
      <c r="D1436" s="19"/>
      <c r="E1436" s="41"/>
      <c r="F1436" s="41"/>
    </row>
    <row r="1437" spans="1:6">
      <c r="A1437" s="22"/>
      <c r="B1437" s="23"/>
      <c r="D1437" s="19"/>
      <c r="E1437" s="41"/>
      <c r="F1437" s="41"/>
    </row>
    <row r="1438" spans="1:6">
      <c r="A1438" s="22"/>
      <c r="B1438" s="23"/>
      <c r="D1438" s="19"/>
      <c r="E1438" s="41"/>
      <c r="F1438" s="41"/>
    </row>
    <row r="1439" spans="1:6">
      <c r="A1439" s="22"/>
      <c r="B1439" s="23"/>
      <c r="D1439" s="19"/>
      <c r="E1439" s="41"/>
      <c r="F1439" s="41"/>
    </row>
    <row r="1440" spans="1:6">
      <c r="A1440" s="22"/>
      <c r="B1440" s="23"/>
      <c r="D1440" s="19"/>
      <c r="E1440" s="41"/>
      <c r="F1440" s="41"/>
    </row>
    <row r="1441" spans="1:6">
      <c r="A1441" s="22"/>
      <c r="B1441" s="23"/>
      <c r="D1441" s="19"/>
      <c r="E1441" s="41"/>
      <c r="F1441" s="41"/>
    </row>
    <row r="1442" spans="1:6">
      <c r="A1442" s="22"/>
      <c r="B1442" s="23"/>
      <c r="D1442" s="19"/>
      <c r="E1442" s="41"/>
      <c r="F1442" s="41"/>
    </row>
    <row r="1443" spans="1:6">
      <c r="A1443" s="22"/>
      <c r="B1443" s="23"/>
      <c r="D1443" s="19"/>
      <c r="E1443" s="41"/>
      <c r="F1443" s="41"/>
    </row>
    <row r="1444" spans="1:6">
      <c r="A1444" s="22"/>
      <c r="B1444" s="23"/>
      <c r="D1444" s="19"/>
      <c r="E1444" s="41"/>
      <c r="F1444" s="41"/>
    </row>
    <row r="1445" spans="1:6">
      <c r="A1445" s="22"/>
      <c r="B1445" s="23"/>
      <c r="D1445" s="19"/>
      <c r="E1445" s="41"/>
      <c r="F1445" s="41"/>
    </row>
    <row r="1446" spans="1:6">
      <c r="A1446" s="22"/>
      <c r="B1446" s="23"/>
      <c r="D1446" s="19"/>
      <c r="E1446" s="41"/>
      <c r="F1446" s="41"/>
    </row>
    <row r="1447" spans="1:6">
      <c r="A1447" s="22"/>
      <c r="B1447" s="23"/>
      <c r="D1447" s="19"/>
      <c r="E1447" s="41"/>
      <c r="F1447" s="41"/>
    </row>
    <row r="1448" spans="1:6">
      <c r="A1448" s="22"/>
      <c r="B1448" s="23"/>
      <c r="D1448" s="19"/>
      <c r="E1448" s="41"/>
      <c r="F1448" s="41"/>
    </row>
    <row r="1449" spans="1:6">
      <c r="A1449" s="22"/>
      <c r="B1449" s="23"/>
      <c r="D1449" s="19"/>
      <c r="E1449" s="41"/>
      <c r="F1449" s="41"/>
    </row>
    <row r="1450" spans="1:6">
      <c r="A1450" s="22"/>
      <c r="B1450" s="23"/>
      <c r="D1450" s="19"/>
      <c r="E1450" s="41"/>
      <c r="F1450" s="41"/>
    </row>
    <row r="1451" spans="1:6">
      <c r="A1451" s="22"/>
      <c r="B1451" s="23"/>
      <c r="D1451" s="19"/>
      <c r="E1451" s="41"/>
      <c r="F1451" s="41"/>
    </row>
    <row r="1452" spans="1:6">
      <c r="A1452" s="22"/>
      <c r="B1452" s="23"/>
      <c r="D1452" s="19"/>
      <c r="E1452" s="41"/>
      <c r="F1452" s="41"/>
    </row>
    <row r="1453" spans="1:6">
      <c r="A1453" s="22"/>
      <c r="B1453" s="23"/>
      <c r="D1453" s="19"/>
      <c r="E1453" s="41"/>
      <c r="F1453" s="41"/>
    </row>
    <row r="1454" spans="1:6">
      <c r="A1454" s="22"/>
      <c r="B1454" s="23"/>
      <c r="D1454" s="19"/>
      <c r="E1454" s="41"/>
      <c r="F1454" s="41"/>
    </row>
    <row r="1455" spans="1:6">
      <c r="A1455" s="22"/>
      <c r="B1455" s="23"/>
      <c r="D1455" s="19"/>
      <c r="E1455" s="41"/>
      <c r="F1455" s="41"/>
    </row>
    <row r="1456" spans="1:6">
      <c r="A1456" s="22"/>
      <c r="B1456" s="23"/>
      <c r="D1456" s="19"/>
      <c r="E1456" s="41"/>
      <c r="F1456" s="41"/>
    </row>
    <row r="1457" spans="1:6">
      <c r="A1457" s="22"/>
      <c r="B1457" s="23"/>
      <c r="D1457" s="19"/>
      <c r="E1457" s="41"/>
      <c r="F1457" s="41"/>
    </row>
    <row r="1458" spans="1:6">
      <c r="A1458" s="22"/>
      <c r="B1458" s="23"/>
      <c r="D1458" s="19"/>
      <c r="E1458" s="41"/>
      <c r="F1458" s="41"/>
    </row>
    <row r="1459" spans="1:6">
      <c r="A1459" s="22"/>
      <c r="B1459" s="23"/>
      <c r="D1459" s="19"/>
      <c r="E1459" s="41"/>
      <c r="F1459" s="41"/>
    </row>
    <row r="1460" spans="1:6">
      <c r="A1460" s="22"/>
      <c r="B1460" s="23"/>
      <c r="D1460" s="19"/>
      <c r="E1460" s="41"/>
      <c r="F1460" s="41"/>
    </row>
    <row r="1461" spans="1:6">
      <c r="A1461" s="22"/>
      <c r="B1461" s="23"/>
      <c r="D1461" s="19"/>
      <c r="E1461" s="41"/>
      <c r="F1461" s="41"/>
    </row>
    <row r="1462" spans="1:6">
      <c r="A1462" s="22"/>
      <c r="B1462" s="23"/>
      <c r="D1462" s="19"/>
      <c r="E1462" s="41"/>
      <c r="F1462" s="41"/>
    </row>
    <row r="1463" spans="1:6">
      <c r="A1463" s="22"/>
      <c r="B1463" s="23"/>
      <c r="D1463" s="19"/>
      <c r="E1463" s="41"/>
      <c r="F1463" s="41"/>
    </row>
    <row r="1464" spans="1:6">
      <c r="A1464" s="22"/>
      <c r="B1464" s="23"/>
      <c r="D1464" s="19"/>
      <c r="E1464" s="41"/>
      <c r="F1464" s="41"/>
    </row>
    <row r="1465" spans="1:6">
      <c r="A1465" s="22"/>
      <c r="B1465" s="23"/>
      <c r="D1465" s="19"/>
      <c r="E1465" s="41"/>
      <c r="F1465" s="41"/>
    </row>
    <row r="1466" spans="1:6">
      <c r="A1466" s="22"/>
      <c r="B1466" s="23"/>
      <c r="D1466" s="19"/>
      <c r="E1466" s="41"/>
      <c r="F1466" s="41"/>
    </row>
    <row r="1467" spans="1:6">
      <c r="A1467" s="22"/>
      <c r="B1467" s="23"/>
      <c r="D1467" s="19"/>
      <c r="E1467" s="41"/>
      <c r="F1467" s="41"/>
    </row>
    <row r="1468" spans="1:6">
      <c r="A1468" s="22"/>
      <c r="B1468" s="23"/>
      <c r="D1468" s="19"/>
      <c r="E1468" s="41"/>
      <c r="F1468" s="41"/>
    </row>
    <row r="1469" spans="1:6">
      <c r="A1469" s="22"/>
      <c r="B1469" s="23"/>
      <c r="D1469" s="19"/>
      <c r="E1469" s="41"/>
      <c r="F1469" s="41"/>
    </row>
    <row r="1470" spans="1:6">
      <c r="A1470" s="22"/>
      <c r="B1470" s="23"/>
      <c r="D1470" s="19"/>
      <c r="E1470" s="41"/>
      <c r="F1470" s="41"/>
    </row>
    <row r="1471" spans="1:6">
      <c r="A1471" s="22"/>
      <c r="B1471" s="23"/>
      <c r="D1471" s="19"/>
      <c r="E1471" s="41"/>
      <c r="F1471" s="41"/>
    </row>
    <row r="1472" spans="1:6">
      <c r="A1472" s="22"/>
      <c r="B1472" s="23"/>
      <c r="D1472" s="19"/>
      <c r="E1472" s="41"/>
      <c r="F1472" s="41"/>
    </row>
    <row r="1473" spans="1:6">
      <c r="A1473" s="22"/>
      <c r="B1473" s="23"/>
      <c r="D1473" s="19"/>
      <c r="E1473" s="41"/>
      <c r="F1473" s="41"/>
    </row>
    <row r="1474" spans="1:6">
      <c r="A1474" s="22"/>
      <c r="B1474" s="23"/>
      <c r="D1474" s="19"/>
      <c r="E1474" s="41"/>
      <c r="F1474" s="41"/>
    </row>
    <row r="1475" spans="1:6">
      <c r="A1475" s="22"/>
      <c r="B1475" s="23"/>
      <c r="D1475" s="19"/>
      <c r="E1475" s="41"/>
      <c r="F1475" s="41"/>
    </row>
    <row r="1476" spans="1:6">
      <c r="A1476" s="22"/>
      <c r="B1476" s="23"/>
      <c r="D1476" s="19"/>
      <c r="E1476" s="41"/>
      <c r="F1476" s="41"/>
    </row>
    <row r="1477" spans="1:6">
      <c r="A1477" s="22"/>
      <c r="B1477" s="23"/>
      <c r="D1477" s="19"/>
      <c r="E1477" s="41"/>
      <c r="F1477" s="41"/>
    </row>
    <row r="1478" spans="1:6">
      <c r="A1478" s="22"/>
      <c r="B1478" s="23"/>
      <c r="D1478" s="19"/>
      <c r="E1478" s="41"/>
      <c r="F1478" s="41"/>
    </row>
    <row r="1479" spans="1:6">
      <c r="A1479" s="22"/>
      <c r="B1479" s="23"/>
      <c r="D1479" s="19"/>
      <c r="E1479" s="41"/>
      <c r="F1479" s="41"/>
    </row>
    <row r="1480" spans="1:6">
      <c r="A1480" s="22"/>
      <c r="B1480" s="23"/>
      <c r="D1480" s="19"/>
      <c r="E1480" s="41"/>
      <c r="F1480" s="41"/>
    </row>
    <row r="1481" spans="1:6">
      <c r="A1481" s="22"/>
      <c r="B1481" s="23"/>
      <c r="D1481" s="19"/>
      <c r="E1481" s="41"/>
      <c r="F1481" s="41"/>
    </row>
    <row r="1482" spans="1:6">
      <c r="A1482" s="22"/>
      <c r="B1482" s="23"/>
      <c r="D1482" s="19"/>
      <c r="E1482" s="41"/>
      <c r="F1482" s="41"/>
    </row>
    <row r="1483" spans="1:6">
      <c r="A1483" s="22"/>
      <c r="B1483" s="23"/>
      <c r="D1483" s="19"/>
      <c r="E1483" s="41"/>
      <c r="F1483" s="41"/>
    </row>
    <row r="1484" spans="1:6">
      <c r="A1484" s="22"/>
      <c r="B1484" s="23"/>
      <c r="D1484" s="19"/>
      <c r="E1484" s="41"/>
      <c r="F1484" s="41"/>
    </row>
    <row r="1485" spans="1:6">
      <c r="A1485" s="22"/>
      <c r="B1485" s="23"/>
      <c r="D1485" s="19"/>
      <c r="E1485" s="41"/>
      <c r="F1485" s="41"/>
    </row>
    <row r="1486" spans="1:6">
      <c r="A1486" s="22"/>
      <c r="B1486" s="23"/>
      <c r="D1486" s="19"/>
      <c r="E1486" s="41"/>
      <c r="F1486" s="41"/>
    </row>
    <row r="1487" spans="1:6">
      <c r="A1487" s="22"/>
      <c r="B1487" s="23"/>
      <c r="D1487" s="19"/>
      <c r="E1487" s="41"/>
      <c r="F1487" s="41"/>
    </row>
    <row r="1488" spans="1:6">
      <c r="A1488" s="22"/>
      <c r="B1488" s="23"/>
      <c r="D1488" s="19"/>
      <c r="E1488" s="41"/>
      <c r="F1488" s="41"/>
    </row>
    <row r="1489" spans="1:6">
      <c r="A1489" s="22"/>
      <c r="B1489" s="23"/>
      <c r="D1489" s="19"/>
      <c r="E1489" s="41"/>
      <c r="F1489" s="41"/>
    </row>
    <row r="1490" spans="1:6">
      <c r="A1490" s="22"/>
      <c r="B1490" s="23"/>
      <c r="D1490" s="19"/>
      <c r="E1490" s="41"/>
      <c r="F1490" s="41"/>
    </row>
    <row r="1491" spans="1:6">
      <c r="A1491" s="22"/>
      <c r="B1491" s="23"/>
      <c r="D1491" s="19"/>
      <c r="E1491" s="41"/>
      <c r="F1491" s="41"/>
    </row>
    <row r="1492" spans="1:6">
      <c r="A1492" s="22"/>
      <c r="B1492" s="23"/>
      <c r="D1492" s="19"/>
      <c r="E1492" s="41"/>
      <c r="F1492" s="41"/>
    </row>
    <row r="1493" spans="1:6">
      <c r="A1493" s="22"/>
      <c r="B1493" s="23"/>
      <c r="D1493" s="19"/>
      <c r="E1493" s="41"/>
      <c r="F1493" s="41"/>
    </row>
    <row r="1494" spans="1:6">
      <c r="A1494" s="22"/>
      <c r="B1494" s="23"/>
      <c r="D1494" s="19"/>
      <c r="E1494" s="41"/>
      <c r="F1494" s="41"/>
    </row>
    <row r="1495" spans="1:6">
      <c r="A1495" s="22"/>
      <c r="B1495" s="23"/>
      <c r="D1495" s="19"/>
      <c r="E1495" s="41"/>
      <c r="F1495" s="41"/>
    </row>
    <row r="1496" spans="1:6">
      <c r="A1496" s="22"/>
      <c r="B1496" s="23"/>
      <c r="D1496" s="19"/>
      <c r="E1496" s="41"/>
      <c r="F1496" s="41"/>
    </row>
    <row r="1497" spans="1:6">
      <c r="A1497" s="22"/>
      <c r="B1497" s="23"/>
      <c r="D1497" s="19"/>
      <c r="E1497" s="41"/>
      <c r="F1497" s="41"/>
    </row>
    <row r="1498" spans="1:6">
      <c r="A1498" s="22"/>
      <c r="B1498" s="23"/>
      <c r="D1498" s="19"/>
      <c r="E1498" s="41"/>
      <c r="F1498" s="41"/>
    </row>
    <row r="1499" spans="1:6">
      <c r="A1499" s="22"/>
      <c r="B1499" s="23"/>
      <c r="D1499" s="19"/>
      <c r="E1499" s="41"/>
      <c r="F1499" s="41"/>
    </row>
    <row r="1500" spans="1:6">
      <c r="A1500" s="22"/>
      <c r="B1500" s="23"/>
      <c r="D1500" s="19"/>
      <c r="E1500" s="41"/>
      <c r="F1500" s="41"/>
    </row>
    <row r="1501" spans="1:6">
      <c r="A1501" s="22"/>
      <c r="B1501" s="23"/>
      <c r="D1501" s="19"/>
      <c r="E1501" s="41"/>
      <c r="F1501" s="41"/>
    </row>
    <row r="1502" spans="1:6">
      <c r="A1502" s="22"/>
      <c r="B1502" s="23"/>
      <c r="D1502" s="19"/>
      <c r="E1502" s="41"/>
      <c r="F1502" s="41"/>
    </row>
    <row r="1503" spans="1:6">
      <c r="A1503" s="22"/>
      <c r="B1503" s="23"/>
      <c r="D1503" s="19"/>
      <c r="E1503" s="41"/>
      <c r="F1503" s="41"/>
    </row>
    <row r="1504" spans="1:6">
      <c r="A1504" s="22"/>
      <c r="B1504" s="23"/>
      <c r="D1504" s="19"/>
      <c r="E1504" s="41"/>
      <c r="F1504" s="41"/>
    </row>
    <row r="1505" spans="1:6">
      <c r="A1505" s="22"/>
      <c r="B1505" s="23"/>
      <c r="D1505" s="19"/>
      <c r="E1505" s="41"/>
      <c r="F1505" s="41"/>
    </row>
    <row r="1506" spans="1:6">
      <c r="A1506" s="22"/>
      <c r="B1506" s="23"/>
      <c r="D1506" s="19"/>
      <c r="E1506" s="41"/>
      <c r="F1506" s="41"/>
    </row>
    <row r="1507" spans="1:6">
      <c r="A1507" s="22"/>
      <c r="B1507" s="23"/>
      <c r="D1507" s="19"/>
      <c r="E1507" s="41"/>
      <c r="F1507" s="41"/>
    </row>
    <row r="1508" spans="1:6">
      <c r="A1508" s="22"/>
      <c r="B1508" s="23"/>
      <c r="D1508" s="19"/>
      <c r="E1508" s="41"/>
      <c r="F1508" s="41"/>
    </row>
    <row r="1509" spans="1:6">
      <c r="A1509" s="22"/>
      <c r="B1509" s="23"/>
      <c r="D1509" s="19"/>
      <c r="E1509" s="41"/>
      <c r="F1509" s="41"/>
    </row>
    <row r="1510" spans="1:6">
      <c r="A1510" s="22"/>
      <c r="B1510" s="23"/>
      <c r="D1510" s="19"/>
      <c r="E1510" s="41"/>
      <c r="F1510" s="41"/>
    </row>
    <row r="1511" spans="1:6">
      <c r="A1511" s="22"/>
      <c r="B1511" s="23"/>
      <c r="D1511" s="19"/>
      <c r="E1511" s="41"/>
      <c r="F1511" s="41"/>
    </row>
    <row r="1512" spans="1:6">
      <c r="A1512" s="22"/>
      <c r="B1512" s="23"/>
      <c r="D1512" s="19"/>
      <c r="E1512" s="41"/>
      <c r="F1512" s="41"/>
    </row>
    <row r="1513" spans="1:6">
      <c r="A1513" s="22"/>
      <c r="B1513" s="23"/>
      <c r="D1513" s="19"/>
      <c r="E1513" s="41"/>
      <c r="F1513" s="41"/>
    </row>
    <row r="1514" spans="1:6">
      <c r="A1514" s="22"/>
      <c r="B1514" s="23"/>
      <c r="D1514" s="19"/>
      <c r="E1514" s="41"/>
      <c r="F1514" s="41"/>
    </row>
    <row r="1515" spans="1:6">
      <c r="A1515" s="22"/>
      <c r="B1515" s="23"/>
      <c r="D1515" s="19"/>
      <c r="E1515" s="41"/>
      <c r="F1515" s="41"/>
    </row>
    <row r="1516" spans="1:6">
      <c r="A1516" s="22"/>
      <c r="B1516" s="23"/>
      <c r="D1516" s="19"/>
      <c r="E1516" s="41"/>
      <c r="F1516" s="41"/>
    </row>
    <row r="1517" spans="1:6">
      <c r="A1517" s="22"/>
      <c r="B1517" s="23"/>
      <c r="D1517" s="19"/>
      <c r="E1517" s="41"/>
      <c r="F1517" s="41"/>
    </row>
    <row r="1518" spans="1:6">
      <c r="A1518" s="22"/>
      <c r="B1518" s="23"/>
      <c r="D1518" s="19"/>
      <c r="E1518" s="41"/>
      <c r="F1518" s="41"/>
    </row>
    <row r="1519" spans="1:6">
      <c r="A1519" s="22"/>
      <c r="B1519" s="23"/>
      <c r="D1519" s="19"/>
      <c r="E1519" s="41"/>
      <c r="F1519" s="41"/>
    </row>
    <row r="1520" spans="1:6">
      <c r="A1520" s="22"/>
      <c r="B1520" s="23"/>
      <c r="D1520" s="19"/>
      <c r="E1520" s="41"/>
      <c r="F1520" s="41"/>
    </row>
    <row r="1521" spans="1:6">
      <c r="A1521" s="22"/>
      <c r="B1521" s="23"/>
      <c r="D1521" s="19"/>
      <c r="E1521" s="41"/>
      <c r="F1521" s="41"/>
    </row>
    <row r="1522" spans="1:6">
      <c r="A1522" s="22"/>
      <c r="B1522" s="23"/>
      <c r="D1522" s="19"/>
      <c r="E1522" s="41"/>
      <c r="F1522" s="41"/>
    </row>
    <row r="1523" spans="1:6">
      <c r="A1523" s="22"/>
      <c r="B1523" s="23"/>
      <c r="D1523" s="19"/>
      <c r="E1523" s="41"/>
      <c r="F1523" s="41"/>
    </row>
    <row r="1524" spans="1:6">
      <c r="A1524" s="22"/>
      <c r="B1524" s="23"/>
      <c r="D1524" s="19"/>
      <c r="E1524" s="41"/>
      <c r="F1524" s="41"/>
    </row>
    <row r="1525" spans="1:6">
      <c r="A1525" s="22"/>
      <c r="B1525" s="23"/>
      <c r="D1525" s="19"/>
      <c r="E1525" s="41"/>
      <c r="F1525" s="41"/>
    </row>
    <row r="1526" spans="1:6">
      <c r="A1526" s="22"/>
      <c r="B1526" s="23"/>
      <c r="D1526" s="19"/>
      <c r="E1526" s="41"/>
      <c r="F1526" s="41"/>
    </row>
    <row r="1527" spans="1:6">
      <c r="A1527" s="22"/>
      <c r="B1527" s="23"/>
      <c r="D1527" s="19"/>
      <c r="E1527" s="41"/>
      <c r="F1527" s="41"/>
    </row>
    <row r="1528" spans="1:6">
      <c r="A1528" s="22"/>
      <c r="B1528" s="23"/>
      <c r="D1528" s="19"/>
      <c r="E1528" s="41"/>
      <c r="F1528" s="41"/>
    </row>
    <row r="1529" spans="1:6">
      <c r="A1529" s="22"/>
      <c r="B1529" s="23"/>
      <c r="D1529" s="19"/>
      <c r="E1529" s="41"/>
      <c r="F1529" s="41"/>
    </row>
    <row r="1530" spans="1:6">
      <c r="A1530" s="22"/>
      <c r="B1530" s="23"/>
      <c r="D1530" s="19"/>
      <c r="E1530" s="41"/>
      <c r="F1530" s="41"/>
    </row>
    <row r="1531" spans="1:6">
      <c r="A1531" s="22"/>
      <c r="B1531" s="23"/>
      <c r="D1531" s="19"/>
      <c r="E1531" s="41"/>
      <c r="F1531" s="41"/>
    </row>
    <row r="1532" spans="1:6">
      <c r="A1532" s="22"/>
      <c r="B1532" s="23"/>
      <c r="D1532" s="19"/>
      <c r="E1532" s="41"/>
      <c r="F1532" s="41"/>
    </row>
    <row r="1533" spans="1:6">
      <c r="A1533" s="22"/>
      <c r="B1533" s="23"/>
      <c r="D1533" s="19"/>
      <c r="E1533" s="41"/>
      <c r="F1533" s="41"/>
    </row>
    <row r="1534" spans="1:6">
      <c r="A1534" s="22"/>
      <c r="B1534" s="23"/>
      <c r="D1534" s="19"/>
      <c r="E1534" s="41"/>
      <c r="F1534" s="41"/>
    </row>
    <row r="1535" spans="1:6">
      <c r="A1535" s="22"/>
      <c r="B1535" s="23"/>
      <c r="D1535" s="19"/>
      <c r="E1535" s="41"/>
      <c r="F1535" s="41"/>
    </row>
    <row r="1536" spans="1:6">
      <c r="A1536" s="22"/>
      <c r="B1536" s="23"/>
      <c r="D1536" s="19"/>
      <c r="E1536" s="41"/>
      <c r="F1536" s="41"/>
    </row>
    <row r="1537" spans="1:6">
      <c r="A1537" s="22"/>
      <c r="B1537" s="23"/>
      <c r="D1537" s="19"/>
      <c r="E1537" s="41"/>
      <c r="F1537" s="41"/>
    </row>
    <row r="1538" spans="1:6">
      <c r="A1538" s="22"/>
      <c r="B1538" s="23"/>
      <c r="D1538" s="19"/>
      <c r="E1538" s="41"/>
      <c r="F1538" s="41"/>
    </row>
    <row r="1539" spans="1:6">
      <c r="A1539" s="22"/>
      <c r="B1539" s="23"/>
      <c r="D1539" s="19"/>
      <c r="E1539" s="41"/>
      <c r="F1539" s="41"/>
    </row>
    <row r="1540" spans="1:6">
      <c r="A1540" s="22"/>
      <c r="B1540" s="23"/>
      <c r="D1540" s="19"/>
      <c r="E1540" s="41"/>
      <c r="F1540" s="41"/>
    </row>
    <row r="1541" spans="1:6">
      <c r="A1541" s="22"/>
      <c r="B1541" s="23"/>
      <c r="D1541" s="19"/>
      <c r="E1541" s="41"/>
      <c r="F1541" s="41"/>
    </row>
    <row r="1542" spans="1:6">
      <c r="A1542" s="22"/>
      <c r="B1542" s="23"/>
      <c r="D1542" s="19"/>
      <c r="E1542" s="41"/>
      <c r="F1542" s="41"/>
    </row>
    <row r="1543" spans="1:6">
      <c r="A1543" s="22"/>
      <c r="B1543" s="23"/>
      <c r="D1543" s="19"/>
      <c r="E1543" s="41"/>
      <c r="F1543" s="41"/>
    </row>
    <row r="1544" spans="1:6">
      <c r="A1544" s="22"/>
      <c r="B1544" s="23"/>
      <c r="D1544" s="19"/>
      <c r="E1544" s="41"/>
      <c r="F1544" s="41"/>
    </row>
    <row r="1545" spans="1:6">
      <c r="A1545" s="22"/>
      <c r="B1545" s="23"/>
      <c r="D1545" s="19"/>
      <c r="E1545" s="41"/>
      <c r="F1545" s="41"/>
    </row>
    <row r="1546" spans="1:6">
      <c r="A1546" s="22"/>
      <c r="B1546" s="23"/>
      <c r="D1546" s="19"/>
      <c r="E1546" s="41"/>
      <c r="F1546" s="41"/>
    </row>
    <row r="1547" spans="1:6">
      <c r="A1547" s="22"/>
      <c r="B1547" s="23"/>
      <c r="D1547" s="19"/>
      <c r="E1547" s="41"/>
      <c r="F1547" s="41"/>
    </row>
    <row r="1548" spans="1:6">
      <c r="A1548" s="22"/>
      <c r="B1548" s="23"/>
      <c r="D1548" s="19"/>
      <c r="E1548" s="41"/>
      <c r="F1548" s="41"/>
    </row>
    <row r="1549" spans="1:6">
      <c r="A1549" s="22"/>
      <c r="B1549" s="23"/>
      <c r="D1549" s="19"/>
      <c r="E1549" s="41"/>
      <c r="F1549" s="41"/>
    </row>
    <row r="1550" spans="1:6">
      <c r="A1550" s="22"/>
      <c r="B1550" s="23"/>
      <c r="D1550" s="19"/>
      <c r="E1550" s="41"/>
      <c r="F1550" s="41"/>
    </row>
    <row r="1551" spans="1:6">
      <c r="A1551" s="22"/>
      <c r="B1551" s="23"/>
      <c r="D1551" s="19"/>
      <c r="E1551" s="41"/>
      <c r="F1551" s="41"/>
    </row>
    <row r="1552" spans="1:6">
      <c r="A1552" s="22"/>
      <c r="B1552" s="23"/>
      <c r="D1552" s="19"/>
      <c r="E1552" s="41"/>
      <c r="F1552" s="41"/>
    </row>
    <row r="1553" spans="1:6">
      <c r="A1553" s="22"/>
      <c r="B1553" s="23"/>
      <c r="D1553" s="19"/>
      <c r="E1553" s="41"/>
      <c r="F1553" s="41"/>
    </row>
    <row r="1554" spans="1:6">
      <c r="A1554" s="22"/>
      <c r="B1554" s="23"/>
      <c r="D1554" s="19"/>
      <c r="E1554" s="41"/>
      <c r="F1554" s="41"/>
    </row>
    <row r="1555" spans="1:6">
      <c r="A1555" s="22"/>
      <c r="B1555" s="23"/>
      <c r="D1555" s="19"/>
      <c r="E1555" s="41"/>
      <c r="F1555" s="41"/>
    </row>
    <row r="1556" spans="1:6">
      <c r="A1556" s="22"/>
      <c r="B1556" s="23"/>
      <c r="D1556" s="19"/>
      <c r="E1556" s="41"/>
      <c r="F1556" s="41"/>
    </row>
    <row r="1557" spans="1:6">
      <c r="A1557" s="22"/>
      <c r="B1557" s="23"/>
      <c r="D1557" s="19"/>
      <c r="E1557" s="41"/>
      <c r="F1557" s="41"/>
    </row>
    <row r="1558" spans="1:6">
      <c r="A1558" s="22"/>
      <c r="B1558" s="23"/>
      <c r="D1558" s="19"/>
      <c r="E1558" s="41"/>
      <c r="F1558" s="41"/>
    </row>
    <row r="1559" spans="1:6">
      <c r="A1559" s="22"/>
      <c r="B1559" s="23"/>
      <c r="D1559" s="19"/>
      <c r="E1559" s="41"/>
      <c r="F1559" s="41"/>
    </row>
    <row r="1560" spans="1:6">
      <c r="A1560" s="22"/>
      <c r="B1560" s="23"/>
      <c r="D1560" s="19"/>
      <c r="E1560" s="41"/>
      <c r="F1560" s="41"/>
    </row>
    <row r="1561" spans="1:6">
      <c r="A1561" s="22"/>
      <c r="B1561" s="23"/>
      <c r="D1561" s="19"/>
      <c r="E1561" s="41"/>
      <c r="F1561" s="41"/>
    </row>
    <row r="1562" spans="1:6">
      <c r="A1562" s="22"/>
      <c r="B1562" s="23"/>
      <c r="D1562" s="19"/>
      <c r="E1562" s="41"/>
      <c r="F1562" s="41"/>
    </row>
    <row r="1563" spans="1:6">
      <c r="A1563" s="22"/>
      <c r="B1563" s="23"/>
      <c r="D1563" s="19"/>
      <c r="E1563" s="41"/>
      <c r="F1563" s="41"/>
    </row>
    <row r="1564" spans="1:6">
      <c r="A1564" s="22"/>
      <c r="B1564" s="23"/>
      <c r="D1564" s="19"/>
      <c r="E1564" s="41"/>
      <c r="F1564" s="41"/>
    </row>
    <row r="1565" spans="1:6">
      <c r="A1565" s="22"/>
      <c r="B1565" s="23"/>
      <c r="D1565" s="19"/>
      <c r="E1565" s="41"/>
      <c r="F1565" s="41"/>
    </row>
    <row r="1566" spans="1:6">
      <c r="A1566" s="22"/>
      <c r="B1566" s="23"/>
      <c r="D1566" s="19"/>
      <c r="E1566" s="41"/>
      <c r="F1566" s="41"/>
    </row>
    <row r="1567" spans="1:6">
      <c r="A1567" s="22"/>
      <c r="B1567" s="23"/>
      <c r="D1567" s="19"/>
      <c r="E1567" s="41"/>
      <c r="F1567" s="41"/>
    </row>
    <row r="1568" spans="1:6">
      <c r="A1568" s="22"/>
      <c r="B1568" s="23"/>
      <c r="D1568" s="19"/>
      <c r="E1568" s="41"/>
      <c r="F1568" s="41"/>
    </row>
    <row r="1569" spans="1:6">
      <c r="A1569" s="22"/>
      <c r="B1569" s="23"/>
      <c r="D1569" s="19"/>
      <c r="E1569" s="41"/>
      <c r="F1569" s="41"/>
    </row>
    <row r="1570" spans="1:6">
      <c r="A1570" s="22"/>
      <c r="B1570" s="23"/>
      <c r="D1570" s="19"/>
      <c r="E1570" s="41"/>
      <c r="F1570" s="41"/>
    </row>
    <row r="1571" spans="1:6">
      <c r="A1571" s="22"/>
      <c r="B1571" s="23"/>
      <c r="D1571" s="19"/>
      <c r="E1571" s="41"/>
      <c r="F1571" s="41"/>
    </row>
    <row r="1572" spans="1:6">
      <c r="A1572" s="22"/>
      <c r="B1572" s="23"/>
      <c r="D1572" s="19"/>
      <c r="E1572" s="41"/>
      <c r="F1572" s="41"/>
    </row>
    <row r="1573" spans="1:6">
      <c r="A1573" s="22"/>
      <c r="B1573" s="23"/>
      <c r="D1573" s="19"/>
      <c r="E1573" s="41"/>
      <c r="F1573" s="41"/>
    </row>
    <row r="1574" spans="1:6">
      <c r="A1574" s="22"/>
      <c r="B1574" s="23"/>
      <c r="D1574" s="19"/>
      <c r="E1574" s="41"/>
      <c r="F1574" s="41"/>
    </row>
    <row r="1575" spans="1:6">
      <c r="A1575" s="22"/>
      <c r="B1575" s="23"/>
      <c r="D1575" s="19"/>
      <c r="E1575" s="41"/>
      <c r="F1575" s="41"/>
    </row>
    <row r="1576" spans="1:6">
      <c r="A1576" s="22"/>
      <c r="B1576" s="23"/>
      <c r="D1576" s="19"/>
      <c r="E1576" s="41"/>
      <c r="F1576" s="41"/>
    </row>
    <row r="1577" spans="1:6">
      <c r="A1577" s="22"/>
      <c r="B1577" s="23"/>
      <c r="D1577" s="19"/>
      <c r="E1577" s="41"/>
      <c r="F1577" s="41"/>
    </row>
    <row r="1578" spans="1:6">
      <c r="A1578" s="22"/>
      <c r="B1578" s="23"/>
      <c r="D1578" s="19"/>
      <c r="E1578" s="41"/>
      <c r="F1578" s="41"/>
    </row>
    <row r="1579" spans="1:6">
      <c r="A1579" s="22"/>
      <c r="B1579" s="23"/>
      <c r="D1579" s="19"/>
      <c r="E1579" s="41"/>
      <c r="F1579" s="41"/>
    </row>
    <row r="1580" spans="1:6">
      <c r="A1580" s="22"/>
      <c r="B1580" s="23"/>
      <c r="D1580" s="19"/>
      <c r="E1580" s="41"/>
      <c r="F1580" s="41"/>
    </row>
    <row r="1581" spans="1:6">
      <c r="A1581" s="22"/>
      <c r="B1581" s="23"/>
      <c r="D1581" s="19"/>
      <c r="E1581" s="41"/>
      <c r="F1581" s="41"/>
    </row>
    <row r="1582" spans="1:6">
      <c r="A1582" s="22"/>
      <c r="B1582" s="23"/>
      <c r="D1582" s="19"/>
      <c r="E1582" s="41"/>
      <c r="F1582" s="41"/>
    </row>
    <row r="1583" spans="1:6">
      <c r="A1583" s="22"/>
      <c r="B1583" s="23"/>
      <c r="D1583" s="19"/>
      <c r="E1583" s="41"/>
      <c r="F1583" s="41"/>
    </row>
    <row r="1584" spans="1:6">
      <c r="A1584" s="22"/>
      <c r="B1584" s="23"/>
      <c r="D1584" s="19"/>
      <c r="E1584" s="41"/>
      <c r="F1584" s="41"/>
    </row>
    <row r="1585" spans="1:6">
      <c r="A1585" s="22"/>
      <c r="B1585" s="23"/>
      <c r="D1585" s="19"/>
      <c r="E1585" s="41"/>
      <c r="F1585" s="41"/>
    </row>
    <row r="1586" spans="1:6">
      <c r="A1586" s="22"/>
      <c r="B1586" s="23"/>
      <c r="D1586" s="19"/>
      <c r="E1586" s="41"/>
      <c r="F1586" s="41"/>
    </row>
    <row r="1587" spans="1:6">
      <c r="A1587" s="22"/>
      <c r="B1587" s="23"/>
      <c r="D1587" s="19"/>
      <c r="E1587" s="41"/>
      <c r="F1587" s="41"/>
    </row>
    <row r="1588" spans="1:6">
      <c r="A1588" s="22"/>
      <c r="B1588" s="23"/>
      <c r="D1588" s="19"/>
      <c r="E1588" s="41"/>
      <c r="F1588" s="41"/>
    </row>
    <row r="1589" spans="1:6">
      <c r="A1589" s="22"/>
      <c r="B1589" s="23"/>
      <c r="D1589" s="19"/>
      <c r="E1589" s="41"/>
      <c r="F1589" s="41"/>
    </row>
    <row r="1590" spans="1:6">
      <c r="A1590" s="22"/>
      <c r="B1590" s="23"/>
      <c r="D1590" s="19"/>
      <c r="E1590" s="41"/>
      <c r="F1590" s="41"/>
    </row>
    <row r="1591" spans="1:6">
      <c r="A1591" s="22"/>
      <c r="B1591" s="23"/>
      <c r="D1591" s="19"/>
      <c r="E1591" s="41"/>
      <c r="F1591" s="41"/>
    </row>
    <row r="1592" spans="1:6">
      <c r="A1592" s="22"/>
      <c r="B1592" s="23"/>
      <c r="D1592" s="19"/>
      <c r="E1592" s="41"/>
      <c r="F1592" s="41"/>
    </row>
    <row r="1593" spans="1:6">
      <c r="A1593" s="22"/>
      <c r="B1593" s="23"/>
      <c r="D1593" s="19"/>
      <c r="E1593" s="41"/>
      <c r="F1593" s="41"/>
    </row>
    <row r="1594" spans="1:6">
      <c r="A1594" s="22"/>
      <c r="B1594" s="23"/>
      <c r="D1594" s="19"/>
      <c r="E1594" s="41"/>
      <c r="F1594" s="41"/>
    </row>
    <row r="1595" spans="1:6">
      <c r="A1595" s="22"/>
      <c r="B1595" s="23"/>
      <c r="D1595" s="19"/>
      <c r="E1595" s="41"/>
      <c r="F1595" s="41"/>
    </row>
    <row r="1596" spans="1:6">
      <c r="A1596" s="22"/>
      <c r="B1596" s="23"/>
      <c r="D1596" s="19"/>
      <c r="E1596" s="41"/>
      <c r="F1596" s="41"/>
    </row>
    <row r="1597" spans="1:6">
      <c r="A1597" s="22"/>
      <c r="B1597" s="23"/>
      <c r="D1597" s="19"/>
      <c r="E1597" s="41"/>
      <c r="F1597" s="41"/>
    </row>
    <row r="1598" spans="1:6">
      <c r="A1598" s="22"/>
      <c r="B1598" s="23"/>
      <c r="D1598" s="19"/>
      <c r="E1598" s="41"/>
      <c r="F1598" s="41"/>
    </row>
    <row r="1599" spans="1:6">
      <c r="A1599" s="22"/>
      <c r="B1599" s="23"/>
      <c r="D1599" s="19"/>
      <c r="E1599" s="41"/>
      <c r="F1599" s="41"/>
    </row>
    <row r="1600" spans="1:6">
      <c r="A1600" s="22"/>
      <c r="B1600" s="23"/>
      <c r="D1600" s="19"/>
      <c r="E1600" s="41"/>
      <c r="F1600" s="41"/>
    </row>
    <row r="1601" spans="1:6">
      <c r="A1601" s="22"/>
      <c r="B1601" s="23"/>
      <c r="D1601" s="19"/>
      <c r="E1601" s="41"/>
      <c r="F1601" s="41"/>
    </row>
    <row r="1602" spans="1:6">
      <c r="A1602" s="22"/>
      <c r="B1602" s="23"/>
      <c r="D1602" s="19"/>
      <c r="E1602" s="41"/>
      <c r="F1602" s="41"/>
    </row>
    <row r="1603" spans="1:6">
      <c r="A1603" s="22"/>
      <c r="B1603" s="23"/>
      <c r="D1603" s="19"/>
      <c r="E1603" s="41"/>
      <c r="F1603" s="41"/>
    </row>
    <row r="1604" spans="1:6">
      <c r="A1604" s="22"/>
      <c r="B1604" s="23"/>
      <c r="D1604" s="19"/>
      <c r="E1604" s="41"/>
      <c r="F1604" s="41"/>
    </row>
    <row r="1605" spans="1:6">
      <c r="A1605" s="22"/>
      <c r="B1605" s="23"/>
      <c r="D1605" s="19"/>
      <c r="E1605" s="41"/>
      <c r="F1605" s="41"/>
    </row>
    <row r="1606" spans="1:6">
      <c r="A1606" s="22"/>
      <c r="B1606" s="23"/>
      <c r="D1606" s="19"/>
      <c r="E1606" s="41"/>
      <c r="F1606" s="41"/>
    </row>
    <row r="1607" spans="1:6">
      <c r="A1607" s="22"/>
      <c r="B1607" s="23"/>
      <c r="D1607" s="19"/>
      <c r="E1607" s="41"/>
      <c r="F1607" s="41"/>
    </row>
    <row r="1608" spans="1:6">
      <c r="A1608" s="22"/>
      <c r="B1608" s="23"/>
      <c r="D1608" s="19"/>
      <c r="E1608" s="41"/>
      <c r="F1608" s="41"/>
    </row>
    <row r="1609" spans="1:6">
      <c r="A1609" s="22"/>
      <c r="B1609" s="23"/>
      <c r="D1609" s="19"/>
      <c r="E1609" s="41"/>
      <c r="F1609" s="41"/>
    </row>
    <row r="1610" spans="1:6">
      <c r="A1610" s="22"/>
      <c r="B1610" s="23"/>
      <c r="D1610" s="19"/>
      <c r="E1610" s="41"/>
      <c r="F1610" s="41"/>
    </row>
    <row r="1611" spans="1:6">
      <c r="A1611" s="22"/>
      <c r="B1611" s="23"/>
      <c r="D1611" s="19"/>
      <c r="E1611" s="41"/>
      <c r="F1611" s="41"/>
    </row>
    <row r="1612" spans="1:6">
      <c r="A1612" s="22"/>
      <c r="B1612" s="23"/>
      <c r="D1612" s="19"/>
      <c r="E1612" s="41"/>
      <c r="F1612" s="41"/>
    </row>
    <row r="1613" spans="1:6">
      <c r="A1613" s="22"/>
      <c r="B1613" s="23"/>
      <c r="D1613" s="19"/>
      <c r="E1613" s="41"/>
      <c r="F1613" s="41"/>
    </row>
    <row r="1614" spans="1:6">
      <c r="A1614" s="22"/>
      <c r="B1614" s="23"/>
      <c r="D1614" s="19"/>
      <c r="E1614" s="41"/>
      <c r="F1614" s="41"/>
    </row>
    <row r="1615" spans="1:6">
      <c r="A1615" s="22"/>
      <c r="B1615" s="23"/>
      <c r="D1615" s="19"/>
      <c r="E1615" s="41"/>
      <c r="F1615" s="41"/>
    </row>
    <row r="1616" spans="1:6">
      <c r="A1616" s="22"/>
      <c r="B1616" s="23"/>
      <c r="D1616" s="19"/>
      <c r="E1616" s="41"/>
      <c r="F1616" s="41"/>
    </row>
    <row r="1617" spans="1:6">
      <c r="A1617" s="22"/>
      <c r="B1617" s="23"/>
      <c r="D1617" s="19"/>
      <c r="E1617" s="41"/>
      <c r="F1617" s="41"/>
    </row>
    <row r="1618" spans="1:6">
      <c r="A1618" s="22"/>
      <c r="B1618" s="23"/>
      <c r="D1618" s="19"/>
      <c r="E1618" s="41"/>
      <c r="F1618" s="41"/>
    </row>
    <row r="1619" spans="1:6">
      <c r="A1619" s="22"/>
      <c r="B1619" s="23"/>
      <c r="D1619" s="19"/>
      <c r="E1619" s="41"/>
      <c r="F1619" s="41"/>
    </row>
    <row r="1620" spans="1:6">
      <c r="A1620" s="22"/>
      <c r="B1620" s="23"/>
      <c r="D1620" s="19"/>
      <c r="E1620" s="41"/>
      <c r="F1620" s="41"/>
    </row>
    <row r="1621" spans="1:6">
      <c r="A1621" s="22"/>
      <c r="B1621" s="23"/>
      <c r="D1621" s="19"/>
      <c r="E1621" s="41"/>
      <c r="F1621" s="41"/>
    </row>
    <row r="1622" spans="1:6">
      <c r="A1622" s="22"/>
      <c r="B1622" s="23"/>
      <c r="D1622" s="19"/>
      <c r="E1622" s="41"/>
      <c r="F1622" s="41"/>
    </row>
    <row r="1623" spans="1:6">
      <c r="A1623" s="22"/>
      <c r="B1623" s="23"/>
      <c r="D1623" s="19"/>
      <c r="E1623" s="41"/>
      <c r="F1623" s="41"/>
    </row>
    <row r="1624" spans="1:6">
      <c r="A1624" s="22"/>
      <c r="B1624" s="23"/>
      <c r="D1624" s="19"/>
      <c r="E1624" s="41"/>
      <c r="F1624" s="41"/>
    </row>
    <row r="1625" spans="1:6">
      <c r="A1625" s="22"/>
      <c r="B1625" s="23"/>
      <c r="D1625" s="19"/>
      <c r="E1625" s="41"/>
      <c r="F1625" s="41"/>
    </row>
    <row r="1626" spans="1:6">
      <c r="A1626" s="22"/>
      <c r="B1626" s="23"/>
      <c r="D1626" s="19"/>
      <c r="E1626" s="41"/>
      <c r="F1626" s="41"/>
    </row>
    <row r="1627" spans="1:6">
      <c r="A1627" s="22"/>
      <c r="B1627" s="23"/>
      <c r="D1627" s="19"/>
      <c r="E1627" s="41"/>
      <c r="F1627" s="41"/>
    </row>
    <row r="1628" spans="1:6">
      <c r="A1628" s="22"/>
      <c r="B1628" s="23"/>
      <c r="D1628" s="19"/>
      <c r="E1628" s="41"/>
      <c r="F1628" s="41"/>
    </row>
    <row r="1629" spans="1:6">
      <c r="A1629" s="22"/>
      <c r="B1629" s="23"/>
      <c r="D1629" s="19"/>
      <c r="E1629" s="41"/>
      <c r="F1629" s="41"/>
    </row>
    <row r="1630" spans="1:6">
      <c r="A1630" s="22"/>
      <c r="B1630" s="23"/>
      <c r="D1630" s="19"/>
      <c r="E1630" s="41"/>
      <c r="F1630" s="41"/>
    </row>
    <row r="1631" spans="1:6">
      <c r="A1631" s="22"/>
      <c r="B1631" s="23"/>
      <c r="D1631" s="19"/>
      <c r="E1631" s="41"/>
      <c r="F1631" s="41"/>
    </row>
    <row r="1632" spans="1:6">
      <c r="A1632" s="22"/>
      <c r="B1632" s="23"/>
      <c r="D1632" s="19"/>
      <c r="E1632" s="41"/>
      <c r="F1632" s="41"/>
    </row>
    <row r="1633" spans="1:6">
      <c r="A1633" s="22"/>
      <c r="B1633" s="23"/>
      <c r="D1633" s="19"/>
      <c r="E1633" s="41"/>
      <c r="F1633" s="41"/>
    </row>
    <row r="1634" spans="1:6">
      <c r="A1634" s="22"/>
      <c r="B1634" s="23"/>
      <c r="D1634" s="19"/>
      <c r="E1634" s="41"/>
      <c r="F1634" s="41"/>
    </row>
    <row r="1635" spans="1:6">
      <c r="A1635" s="22"/>
      <c r="B1635" s="23"/>
      <c r="D1635" s="19"/>
      <c r="E1635" s="41"/>
      <c r="F1635" s="41"/>
    </row>
    <row r="1636" spans="1:6">
      <c r="A1636" s="22"/>
      <c r="B1636" s="23"/>
      <c r="D1636" s="19"/>
      <c r="E1636" s="41"/>
      <c r="F1636" s="41"/>
    </row>
    <row r="1637" spans="1:6">
      <c r="A1637" s="22"/>
      <c r="B1637" s="23"/>
      <c r="D1637" s="19"/>
      <c r="E1637" s="41"/>
      <c r="F1637" s="41"/>
    </row>
    <row r="1638" spans="1:6">
      <c r="A1638" s="22"/>
      <c r="B1638" s="23"/>
      <c r="D1638" s="19"/>
      <c r="E1638" s="41"/>
      <c r="F1638" s="41"/>
    </row>
    <row r="1639" spans="1:6">
      <c r="A1639" s="22"/>
      <c r="B1639" s="23"/>
      <c r="D1639" s="19"/>
      <c r="E1639" s="41"/>
      <c r="F1639" s="41"/>
    </row>
    <row r="1640" spans="1:6">
      <c r="A1640" s="22"/>
      <c r="B1640" s="23"/>
      <c r="D1640" s="19"/>
      <c r="E1640" s="41"/>
      <c r="F1640" s="41"/>
    </row>
    <row r="1641" spans="1:6">
      <c r="A1641" s="22"/>
      <c r="B1641" s="23"/>
      <c r="D1641" s="19"/>
      <c r="E1641" s="41"/>
      <c r="F1641" s="41"/>
    </row>
    <row r="1642" spans="1:6">
      <c r="A1642" s="22"/>
      <c r="B1642" s="23"/>
      <c r="D1642" s="19"/>
      <c r="E1642" s="41"/>
      <c r="F1642" s="41"/>
    </row>
    <row r="1643" spans="1:6">
      <c r="A1643" s="22"/>
      <c r="B1643" s="23"/>
      <c r="D1643" s="19"/>
      <c r="E1643" s="41"/>
      <c r="F1643" s="41"/>
    </row>
    <row r="1644" spans="1:6">
      <c r="A1644" s="22"/>
      <c r="B1644" s="23"/>
      <c r="D1644" s="19"/>
      <c r="E1644" s="41"/>
      <c r="F1644" s="41"/>
    </row>
    <row r="1645" spans="1:6">
      <c r="A1645" s="22"/>
      <c r="B1645" s="23"/>
      <c r="D1645" s="19"/>
      <c r="E1645" s="41"/>
      <c r="F1645" s="41"/>
    </row>
    <row r="1646" spans="1:6">
      <c r="A1646" s="22"/>
      <c r="B1646" s="23"/>
      <c r="D1646" s="19"/>
      <c r="E1646" s="41"/>
      <c r="F1646" s="41"/>
    </row>
    <row r="1647" spans="1:6">
      <c r="A1647" s="22"/>
      <c r="B1647" s="23"/>
      <c r="D1647" s="19"/>
      <c r="E1647" s="41"/>
      <c r="F1647" s="41"/>
    </row>
    <row r="1648" spans="1:6">
      <c r="A1648" s="22"/>
      <c r="B1648" s="23"/>
      <c r="D1648" s="19"/>
      <c r="E1648" s="41"/>
      <c r="F1648" s="41"/>
    </row>
    <row r="1649" spans="1:6">
      <c r="A1649" s="22"/>
      <c r="B1649" s="23"/>
      <c r="D1649" s="19"/>
      <c r="E1649" s="41"/>
      <c r="F1649" s="41"/>
    </row>
    <row r="1650" spans="1:6">
      <c r="A1650" s="22"/>
      <c r="B1650" s="23"/>
      <c r="D1650" s="19"/>
      <c r="E1650" s="41"/>
      <c r="F1650" s="41"/>
    </row>
    <row r="1651" spans="1:6">
      <c r="A1651" s="22"/>
      <c r="B1651" s="23"/>
      <c r="D1651" s="19"/>
      <c r="E1651" s="41"/>
      <c r="F1651" s="41"/>
    </row>
    <row r="1652" spans="1:6">
      <c r="A1652" s="22"/>
      <c r="B1652" s="23"/>
      <c r="D1652" s="19"/>
      <c r="E1652" s="41"/>
      <c r="F1652" s="41"/>
    </row>
    <row r="1653" spans="1:6">
      <c r="A1653" s="22"/>
      <c r="B1653" s="23"/>
      <c r="D1653" s="19"/>
      <c r="E1653" s="41"/>
      <c r="F1653" s="41"/>
    </row>
    <row r="1654" spans="1:6">
      <c r="A1654" s="22"/>
      <c r="B1654" s="23"/>
      <c r="D1654" s="19"/>
      <c r="E1654" s="41"/>
      <c r="F1654" s="41"/>
    </row>
    <row r="1655" spans="1:6">
      <c r="A1655" s="22"/>
      <c r="B1655" s="23"/>
      <c r="D1655" s="19"/>
      <c r="E1655" s="41"/>
      <c r="F1655" s="41"/>
    </row>
    <row r="1656" spans="1:6">
      <c r="A1656" s="22"/>
      <c r="B1656" s="23"/>
      <c r="D1656" s="19"/>
      <c r="E1656" s="41"/>
      <c r="F1656" s="41"/>
    </row>
    <row r="1657" spans="1:6">
      <c r="A1657" s="22"/>
      <c r="B1657" s="23"/>
      <c r="D1657" s="19"/>
      <c r="E1657" s="41"/>
      <c r="F1657" s="41"/>
    </row>
    <row r="1658" spans="1:6">
      <c r="A1658" s="22"/>
      <c r="B1658" s="23"/>
      <c r="D1658" s="19"/>
      <c r="E1658" s="41"/>
      <c r="F1658" s="41"/>
    </row>
    <row r="1659" spans="1:6">
      <c r="A1659" s="22"/>
      <c r="B1659" s="23"/>
      <c r="D1659" s="19"/>
      <c r="E1659" s="41"/>
      <c r="F1659" s="41"/>
    </row>
    <row r="1660" spans="1:6">
      <c r="A1660" s="22"/>
      <c r="B1660" s="23"/>
      <c r="D1660" s="19"/>
      <c r="E1660" s="41"/>
      <c r="F1660" s="41"/>
    </row>
    <row r="1661" spans="1:6">
      <c r="A1661" s="22"/>
      <c r="B1661" s="23"/>
      <c r="D1661" s="19"/>
      <c r="E1661" s="41"/>
      <c r="F1661" s="41"/>
    </row>
    <row r="1662" spans="1:6">
      <c r="A1662" s="22"/>
      <c r="B1662" s="23"/>
      <c r="D1662" s="19"/>
      <c r="E1662" s="41"/>
      <c r="F1662" s="41"/>
    </row>
    <row r="1663" spans="1:6">
      <c r="A1663" s="22"/>
      <c r="B1663" s="23"/>
      <c r="D1663" s="19"/>
      <c r="E1663" s="41"/>
      <c r="F1663" s="41"/>
    </row>
    <row r="1664" spans="1:6">
      <c r="A1664" s="22"/>
      <c r="B1664" s="23"/>
      <c r="D1664" s="19"/>
      <c r="E1664" s="41"/>
      <c r="F1664" s="41"/>
    </row>
    <row r="1665" spans="1:6">
      <c r="A1665" s="22"/>
      <c r="B1665" s="23"/>
      <c r="D1665" s="19"/>
      <c r="E1665" s="41"/>
      <c r="F1665" s="41"/>
    </row>
    <row r="1666" spans="1:6">
      <c r="A1666" s="22"/>
      <c r="B1666" s="23"/>
      <c r="D1666" s="19"/>
      <c r="E1666" s="41"/>
      <c r="F1666" s="41"/>
    </row>
    <row r="1667" spans="1:6">
      <c r="A1667" s="22"/>
      <c r="B1667" s="23"/>
      <c r="D1667" s="19"/>
      <c r="E1667" s="41"/>
      <c r="F1667" s="41"/>
    </row>
    <row r="1668" spans="1:6">
      <c r="A1668" s="22"/>
      <c r="B1668" s="23"/>
      <c r="D1668" s="19"/>
      <c r="E1668" s="41"/>
      <c r="F1668" s="41"/>
    </row>
    <row r="1669" spans="1:6">
      <c r="A1669" s="22"/>
      <c r="B1669" s="23"/>
      <c r="D1669" s="19"/>
      <c r="E1669" s="41"/>
      <c r="F1669" s="41"/>
    </row>
    <row r="1670" spans="1:6">
      <c r="A1670" s="22"/>
      <c r="B1670" s="23"/>
      <c r="D1670" s="19"/>
      <c r="E1670" s="41"/>
      <c r="F1670" s="41"/>
    </row>
    <row r="1671" spans="1:6">
      <c r="A1671" s="22"/>
      <c r="B1671" s="23"/>
      <c r="D1671" s="19"/>
      <c r="E1671" s="41"/>
      <c r="F1671" s="41"/>
    </row>
    <row r="1672" spans="1:6">
      <c r="A1672" s="22"/>
      <c r="B1672" s="23"/>
      <c r="D1672" s="19"/>
      <c r="E1672" s="41"/>
      <c r="F1672" s="41"/>
    </row>
    <row r="1673" spans="1:6">
      <c r="A1673" s="22"/>
      <c r="B1673" s="23"/>
      <c r="D1673" s="19"/>
      <c r="E1673" s="41"/>
      <c r="F1673" s="41"/>
    </row>
    <row r="1674" spans="1:6">
      <c r="A1674" s="22"/>
      <c r="B1674" s="23"/>
      <c r="D1674" s="19"/>
      <c r="E1674" s="41"/>
      <c r="F1674" s="41"/>
    </row>
    <row r="1675" spans="1:6">
      <c r="A1675" s="22"/>
      <c r="B1675" s="23"/>
      <c r="D1675" s="19"/>
      <c r="E1675" s="41"/>
      <c r="F1675" s="41"/>
    </row>
    <row r="1676" spans="1:6">
      <c r="A1676" s="22"/>
      <c r="B1676" s="23"/>
      <c r="D1676" s="19"/>
      <c r="E1676" s="41"/>
      <c r="F1676" s="41"/>
    </row>
    <row r="1677" spans="1:6">
      <c r="A1677" s="22"/>
      <c r="B1677" s="23"/>
      <c r="D1677" s="19"/>
      <c r="E1677" s="41"/>
      <c r="F1677" s="41"/>
    </row>
    <row r="1678" spans="1:6">
      <c r="A1678" s="22"/>
      <c r="B1678" s="23"/>
      <c r="D1678" s="19"/>
      <c r="E1678" s="41"/>
      <c r="F1678" s="41"/>
    </row>
    <row r="1679" spans="1:6">
      <c r="A1679" s="22"/>
      <c r="B1679" s="23"/>
      <c r="D1679" s="19"/>
      <c r="E1679" s="41"/>
      <c r="F1679" s="41"/>
    </row>
    <row r="1680" spans="1:6">
      <c r="A1680" s="22"/>
      <c r="B1680" s="23"/>
      <c r="D1680" s="19"/>
      <c r="E1680" s="41"/>
      <c r="F1680" s="41"/>
    </row>
    <row r="1681" spans="1:6">
      <c r="A1681" s="22"/>
      <c r="B1681" s="23"/>
      <c r="D1681" s="19"/>
      <c r="E1681" s="41"/>
      <c r="F1681" s="41"/>
    </row>
    <row r="1682" spans="1:6">
      <c r="A1682" s="22"/>
      <c r="B1682" s="23"/>
      <c r="D1682" s="19"/>
      <c r="E1682" s="41"/>
      <c r="F1682" s="41"/>
    </row>
    <row r="1683" spans="1:6">
      <c r="A1683" s="22"/>
      <c r="B1683" s="23"/>
      <c r="D1683" s="19"/>
      <c r="E1683" s="41"/>
      <c r="F1683" s="41"/>
    </row>
    <row r="1684" spans="1:6">
      <c r="A1684" s="22"/>
      <c r="B1684" s="23"/>
      <c r="D1684" s="19"/>
      <c r="E1684" s="41"/>
      <c r="F1684" s="41"/>
    </row>
    <row r="1685" spans="1:6">
      <c r="A1685" s="22"/>
      <c r="B1685" s="23"/>
      <c r="D1685" s="19"/>
      <c r="E1685" s="41"/>
      <c r="F1685" s="41"/>
    </row>
    <row r="1686" spans="1:6">
      <c r="A1686" s="22"/>
      <c r="B1686" s="23"/>
      <c r="D1686" s="19"/>
      <c r="E1686" s="41"/>
      <c r="F1686" s="41"/>
    </row>
    <row r="1687" spans="1:6">
      <c r="A1687" s="22"/>
      <c r="B1687" s="23"/>
      <c r="D1687" s="19"/>
      <c r="E1687" s="41"/>
      <c r="F1687" s="41"/>
    </row>
    <row r="1688" spans="1:6">
      <c r="A1688" s="22"/>
      <c r="B1688" s="23"/>
      <c r="D1688" s="19"/>
      <c r="E1688" s="41"/>
      <c r="F1688" s="41"/>
    </row>
    <row r="1689" spans="1:6">
      <c r="A1689" s="22"/>
      <c r="B1689" s="23"/>
      <c r="D1689" s="19"/>
      <c r="E1689" s="41"/>
      <c r="F1689" s="41"/>
    </row>
    <row r="1690" spans="1:6">
      <c r="A1690" s="22"/>
      <c r="B1690" s="23"/>
      <c r="D1690" s="19"/>
      <c r="E1690" s="41"/>
      <c r="F1690" s="41"/>
    </row>
    <row r="1691" spans="1:6">
      <c r="A1691" s="22"/>
      <c r="B1691" s="23"/>
      <c r="D1691" s="19"/>
      <c r="E1691" s="41"/>
      <c r="F1691" s="41"/>
    </row>
    <row r="1692" spans="1:6">
      <c r="A1692" s="22"/>
      <c r="B1692" s="23"/>
      <c r="D1692" s="19"/>
      <c r="E1692" s="41"/>
      <c r="F1692" s="41"/>
    </row>
    <row r="1693" spans="1:6">
      <c r="A1693" s="22"/>
      <c r="B1693" s="23"/>
      <c r="D1693" s="19"/>
      <c r="E1693" s="41"/>
      <c r="F1693" s="41"/>
    </row>
    <row r="1694" spans="1:6">
      <c r="A1694" s="22"/>
      <c r="B1694" s="23"/>
      <c r="D1694" s="19"/>
      <c r="E1694" s="41"/>
      <c r="F1694" s="41"/>
    </row>
    <row r="1695" spans="1:6">
      <c r="A1695" s="22"/>
      <c r="B1695" s="23"/>
      <c r="D1695" s="19"/>
      <c r="E1695" s="41"/>
      <c r="F1695" s="41"/>
    </row>
    <row r="1696" spans="1:6">
      <c r="A1696" s="22"/>
      <c r="B1696" s="23"/>
      <c r="D1696" s="19"/>
      <c r="E1696" s="41"/>
      <c r="F1696" s="41"/>
    </row>
    <row r="1697" spans="1:6">
      <c r="A1697" s="22"/>
      <c r="B1697" s="23"/>
      <c r="D1697" s="19"/>
      <c r="E1697" s="41"/>
      <c r="F1697" s="41"/>
    </row>
    <row r="1698" spans="1:6">
      <c r="A1698" s="22"/>
      <c r="B1698" s="23"/>
      <c r="D1698" s="19"/>
      <c r="E1698" s="41"/>
      <c r="F1698" s="41"/>
    </row>
    <row r="1699" spans="1:6">
      <c r="A1699" s="22"/>
      <c r="B1699" s="23"/>
      <c r="D1699" s="19"/>
      <c r="E1699" s="41"/>
      <c r="F1699" s="41"/>
    </row>
    <row r="1700" spans="1:6">
      <c r="A1700" s="22"/>
      <c r="B1700" s="23"/>
      <c r="D1700" s="19"/>
      <c r="E1700" s="41"/>
      <c r="F1700" s="41"/>
    </row>
    <row r="1701" spans="1:6">
      <c r="A1701" s="22"/>
      <c r="B1701" s="23"/>
      <c r="D1701" s="19"/>
      <c r="E1701" s="41"/>
      <c r="F1701" s="41"/>
    </row>
    <row r="1702" spans="1:6">
      <c r="A1702" s="22"/>
      <c r="B1702" s="23"/>
      <c r="D1702" s="19"/>
      <c r="E1702" s="41"/>
      <c r="F1702" s="41"/>
    </row>
    <row r="1703" spans="1:6">
      <c r="A1703" s="22"/>
      <c r="B1703" s="23"/>
      <c r="D1703" s="19"/>
      <c r="E1703" s="41"/>
      <c r="F1703" s="41"/>
    </row>
    <row r="1704" spans="1:6">
      <c r="A1704" s="22"/>
      <c r="B1704" s="23"/>
      <c r="D1704" s="19"/>
      <c r="E1704" s="41"/>
      <c r="F1704" s="41"/>
    </row>
    <row r="1705" spans="1:6">
      <c r="A1705" s="22"/>
      <c r="B1705" s="23"/>
      <c r="D1705" s="19"/>
      <c r="E1705" s="41"/>
      <c r="F1705" s="41"/>
    </row>
    <row r="1706" spans="1:6">
      <c r="A1706" s="22"/>
      <c r="B1706" s="23"/>
      <c r="D1706" s="19"/>
      <c r="E1706" s="41"/>
      <c r="F1706" s="41"/>
    </row>
    <row r="1707" spans="1:6">
      <c r="A1707" s="22"/>
      <c r="B1707" s="23"/>
      <c r="D1707" s="19"/>
      <c r="E1707" s="41"/>
      <c r="F1707" s="41"/>
    </row>
    <row r="1708" spans="1:6">
      <c r="A1708" s="22"/>
      <c r="B1708" s="23"/>
      <c r="D1708" s="19"/>
      <c r="E1708" s="41"/>
      <c r="F1708" s="41"/>
    </row>
    <row r="1709" spans="1:6">
      <c r="A1709" s="22"/>
      <c r="B1709" s="23"/>
      <c r="D1709" s="19"/>
      <c r="E1709" s="41"/>
      <c r="F1709" s="41"/>
    </row>
    <row r="1710" spans="1:6">
      <c r="A1710" s="22"/>
      <c r="B1710" s="23"/>
      <c r="D1710" s="19"/>
      <c r="E1710" s="41"/>
      <c r="F1710" s="41"/>
    </row>
    <row r="1711" spans="1:6">
      <c r="A1711" s="22"/>
      <c r="B1711" s="23"/>
      <c r="D1711" s="19"/>
      <c r="E1711" s="41"/>
      <c r="F1711" s="41"/>
    </row>
    <row r="1712" spans="1:6">
      <c r="A1712" s="22"/>
      <c r="B1712" s="23"/>
      <c r="D1712" s="19"/>
      <c r="E1712" s="41"/>
      <c r="F1712" s="41"/>
    </row>
    <row r="1713" spans="1:6">
      <c r="A1713" s="22"/>
      <c r="B1713" s="23"/>
      <c r="D1713" s="19"/>
      <c r="E1713" s="41"/>
      <c r="F1713" s="41"/>
    </row>
    <row r="1714" spans="1:6">
      <c r="A1714" s="22"/>
      <c r="B1714" s="23"/>
      <c r="D1714" s="19"/>
      <c r="E1714" s="41"/>
      <c r="F1714" s="41"/>
    </row>
    <row r="1715" spans="1:6">
      <c r="A1715" s="22"/>
      <c r="B1715" s="23"/>
      <c r="D1715" s="19"/>
      <c r="E1715" s="41"/>
      <c r="F1715" s="41"/>
    </row>
    <row r="1716" spans="1:6">
      <c r="A1716" s="22"/>
      <c r="B1716" s="23"/>
      <c r="D1716" s="19"/>
      <c r="E1716" s="41"/>
      <c r="F1716" s="41"/>
    </row>
    <row r="1717" spans="1:6">
      <c r="A1717" s="22"/>
      <c r="B1717" s="23"/>
      <c r="D1717" s="19"/>
      <c r="E1717" s="41"/>
      <c r="F1717" s="41"/>
    </row>
    <row r="1718" spans="1:6">
      <c r="A1718" s="22"/>
      <c r="B1718" s="23"/>
      <c r="D1718" s="19"/>
      <c r="E1718" s="41"/>
      <c r="F1718" s="41"/>
    </row>
    <row r="1719" spans="1:6">
      <c r="A1719" s="22"/>
      <c r="B1719" s="23"/>
      <c r="D1719" s="19"/>
      <c r="E1719" s="41"/>
      <c r="F1719" s="41"/>
    </row>
    <row r="1720" spans="1:6">
      <c r="A1720" s="22"/>
      <c r="B1720" s="23"/>
      <c r="D1720" s="19"/>
      <c r="E1720" s="41"/>
      <c r="F1720" s="41"/>
    </row>
    <row r="1721" spans="1:6">
      <c r="A1721" s="22"/>
      <c r="B1721" s="23"/>
      <c r="D1721" s="19"/>
      <c r="E1721" s="41"/>
      <c r="F1721" s="41"/>
    </row>
    <row r="1722" spans="1:6">
      <c r="A1722" s="22"/>
      <c r="B1722" s="23"/>
      <c r="D1722" s="19"/>
      <c r="E1722" s="41"/>
      <c r="F1722" s="41"/>
    </row>
    <row r="1723" spans="1:6">
      <c r="A1723" s="22"/>
      <c r="B1723" s="23"/>
      <c r="D1723" s="19"/>
      <c r="E1723" s="41"/>
      <c r="F1723" s="41"/>
    </row>
    <row r="1724" spans="1:6">
      <c r="A1724" s="22"/>
      <c r="B1724" s="23"/>
      <c r="D1724" s="19"/>
      <c r="E1724" s="41"/>
      <c r="F1724" s="41"/>
    </row>
    <row r="1725" spans="1:6">
      <c r="A1725" s="22"/>
      <c r="B1725" s="23"/>
      <c r="D1725" s="19"/>
      <c r="E1725" s="41"/>
      <c r="F1725" s="41"/>
    </row>
    <row r="1726" spans="1:6">
      <c r="A1726" s="22"/>
      <c r="B1726" s="23"/>
      <c r="D1726" s="19"/>
      <c r="E1726" s="41"/>
      <c r="F1726" s="41"/>
    </row>
    <row r="1727" spans="1:6">
      <c r="A1727" s="22"/>
      <c r="B1727" s="23"/>
      <c r="D1727" s="19"/>
      <c r="E1727" s="41"/>
      <c r="F1727" s="41"/>
    </row>
    <row r="1728" spans="1:6">
      <c r="A1728" s="22"/>
      <c r="B1728" s="23"/>
      <c r="D1728" s="19"/>
      <c r="E1728" s="41"/>
      <c r="F1728" s="41"/>
    </row>
    <row r="1729" spans="1:6">
      <c r="A1729" s="22"/>
      <c r="B1729" s="23"/>
      <c r="D1729" s="19"/>
      <c r="E1729" s="41"/>
      <c r="F1729" s="41"/>
    </row>
    <row r="1730" spans="1:6">
      <c r="A1730" s="22"/>
      <c r="B1730" s="23"/>
      <c r="D1730" s="19"/>
      <c r="E1730" s="41"/>
      <c r="F1730" s="41"/>
    </row>
    <row r="1731" spans="1:6">
      <c r="A1731" s="22"/>
      <c r="B1731" s="23"/>
      <c r="D1731" s="19"/>
      <c r="E1731" s="41"/>
      <c r="F1731" s="41"/>
    </row>
    <row r="1732" spans="1:6">
      <c r="A1732" s="22"/>
      <c r="B1732" s="23"/>
      <c r="D1732" s="19"/>
      <c r="E1732" s="41"/>
      <c r="F1732" s="41"/>
    </row>
    <row r="1733" spans="1:6">
      <c r="A1733" s="22"/>
      <c r="B1733" s="23"/>
      <c r="D1733" s="19"/>
      <c r="E1733" s="41"/>
      <c r="F1733" s="41"/>
    </row>
    <row r="1734" spans="1:6">
      <c r="A1734" s="22"/>
      <c r="B1734" s="23"/>
      <c r="D1734" s="19"/>
      <c r="E1734" s="41"/>
      <c r="F1734" s="41"/>
    </row>
    <row r="1735" spans="1:6">
      <c r="A1735" s="22"/>
      <c r="B1735" s="23"/>
      <c r="D1735" s="19"/>
      <c r="E1735" s="41"/>
      <c r="F1735" s="41"/>
    </row>
    <row r="1736" spans="1:6">
      <c r="A1736" s="22"/>
      <c r="B1736" s="23"/>
      <c r="D1736" s="19"/>
      <c r="E1736" s="41"/>
      <c r="F1736" s="41"/>
    </row>
    <row r="1737" spans="1:6">
      <c r="A1737" s="22"/>
      <c r="B1737" s="23"/>
      <c r="D1737" s="19"/>
      <c r="E1737" s="41"/>
      <c r="F1737" s="41"/>
    </row>
    <row r="1738" spans="1:6">
      <c r="A1738" s="22"/>
      <c r="B1738" s="23"/>
      <c r="D1738" s="19"/>
      <c r="E1738" s="41"/>
      <c r="F1738" s="41"/>
    </row>
    <row r="1739" spans="1:6">
      <c r="A1739" s="22"/>
      <c r="B1739" s="23"/>
      <c r="D1739" s="19"/>
      <c r="E1739" s="41"/>
      <c r="F1739" s="41"/>
    </row>
    <row r="1740" spans="1:6">
      <c r="A1740" s="22"/>
      <c r="B1740" s="23"/>
      <c r="D1740" s="19"/>
      <c r="E1740" s="41"/>
      <c r="F1740" s="41"/>
    </row>
    <row r="1741" spans="1:6">
      <c r="A1741" s="22"/>
      <c r="B1741" s="23"/>
      <c r="D1741" s="19"/>
      <c r="E1741" s="41"/>
      <c r="F1741" s="41"/>
    </row>
    <row r="1742" spans="1:6">
      <c r="A1742" s="22"/>
      <c r="B1742" s="23"/>
      <c r="D1742" s="19"/>
      <c r="E1742" s="41"/>
      <c r="F1742" s="41"/>
    </row>
    <row r="1743" spans="1:6">
      <c r="A1743" s="22"/>
      <c r="B1743" s="23"/>
      <c r="D1743" s="19"/>
      <c r="E1743" s="41"/>
      <c r="F1743" s="41"/>
    </row>
    <row r="1744" spans="1:6">
      <c r="A1744" s="22"/>
      <c r="B1744" s="23"/>
      <c r="D1744" s="19"/>
      <c r="E1744" s="41"/>
      <c r="F1744" s="41"/>
    </row>
    <row r="1745" spans="1:6">
      <c r="A1745" s="22"/>
      <c r="B1745" s="23"/>
      <c r="D1745" s="19"/>
      <c r="E1745" s="41"/>
      <c r="F1745" s="41"/>
    </row>
    <row r="1746" spans="1:6">
      <c r="A1746" s="22"/>
      <c r="B1746" s="23"/>
      <c r="D1746" s="19"/>
      <c r="E1746" s="41"/>
      <c r="F1746" s="41"/>
    </row>
    <row r="1747" spans="1:6">
      <c r="A1747" s="22"/>
      <c r="B1747" s="23"/>
      <c r="D1747" s="19"/>
      <c r="E1747" s="41"/>
      <c r="F1747" s="41"/>
    </row>
    <row r="1748" spans="1:6">
      <c r="A1748" s="22"/>
      <c r="B1748" s="23"/>
      <c r="D1748" s="19"/>
      <c r="E1748" s="41"/>
      <c r="F1748" s="41"/>
    </row>
    <row r="1749" spans="1:6">
      <c r="A1749" s="22"/>
      <c r="B1749" s="23"/>
      <c r="D1749" s="19"/>
      <c r="E1749" s="41"/>
      <c r="F1749" s="41"/>
    </row>
    <row r="1750" spans="1:6">
      <c r="A1750" s="22"/>
      <c r="B1750" s="23"/>
      <c r="D1750" s="19"/>
      <c r="E1750" s="41"/>
      <c r="F1750" s="41"/>
    </row>
    <row r="1751" spans="1:6">
      <c r="A1751" s="22"/>
      <c r="B1751" s="23"/>
      <c r="D1751" s="19"/>
      <c r="E1751" s="41"/>
      <c r="F1751" s="41"/>
    </row>
    <row r="1752" spans="1:6">
      <c r="A1752" s="22"/>
      <c r="B1752" s="23"/>
      <c r="D1752" s="19"/>
      <c r="E1752" s="41"/>
      <c r="F1752" s="41"/>
    </row>
    <row r="1753" spans="1:6">
      <c r="A1753" s="22"/>
      <c r="B1753" s="23"/>
      <c r="D1753" s="19"/>
      <c r="E1753" s="41"/>
      <c r="F1753" s="41"/>
    </row>
    <row r="1754" spans="1:6">
      <c r="A1754" s="22"/>
      <c r="B1754" s="23"/>
      <c r="D1754" s="19"/>
      <c r="E1754" s="41"/>
      <c r="F1754" s="41"/>
    </row>
    <row r="1755" spans="1:6">
      <c r="A1755" s="22"/>
      <c r="B1755" s="23"/>
      <c r="D1755" s="19"/>
      <c r="E1755" s="41"/>
      <c r="F1755" s="41"/>
    </row>
    <row r="1756" spans="1:6">
      <c r="A1756" s="22"/>
      <c r="B1756" s="23"/>
      <c r="D1756" s="19"/>
      <c r="E1756" s="41"/>
      <c r="F1756" s="41"/>
    </row>
    <row r="1757" spans="1:6">
      <c r="A1757" s="22"/>
      <c r="B1757" s="23"/>
      <c r="D1757" s="19"/>
      <c r="E1757" s="41"/>
      <c r="F1757" s="41"/>
    </row>
    <row r="1758" spans="1:6">
      <c r="A1758" s="22"/>
      <c r="B1758" s="23"/>
      <c r="D1758" s="19"/>
      <c r="E1758" s="41"/>
      <c r="F1758" s="41"/>
    </row>
    <row r="1759" spans="1:6">
      <c r="A1759" s="22"/>
      <c r="B1759" s="23"/>
      <c r="D1759" s="19"/>
      <c r="E1759" s="41"/>
      <c r="F1759" s="41"/>
    </row>
    <row r="1760" spans="1:6">
      <c r="A1760" s="22"/>
      <c r="B1760" s="23"/>
      <c r="D1760" s="19"/>
      <c r="E1760" s="41"/>
      <c r="F1760" s="41"/>
    </row>
    <row r="1761" spans="1:6">
      <c r="A1761" s="22"/>
      <c r="B1761" s="23"/>
      <c r="D1761" s="19"/>
      <c r="E1761" s="41"/>
      <c r="F1761" s="41"/>
    </row>
    <row r="1762" spans="1:6">
      <c r="A1762" s="22"/>
      <c r="B1762" s="23"/>
      <c r="D1762" s="19"/>
      <c r="E1762" s="41"/>
      <c r="F1762" s="41"/>
    </row>
    <row r="1763" spans="1:6">
      <c r="A1763" s="22"/>
      <c r="B1763" s="23"/>
      <c r="D1763" s="19"/>
      <c r="E1763" s="41"/>
      <c r="F1763" s="41"/>
    </row>
    <row r="1764" spans="1:6">
      <c r="A1764" s="22"/>
      <c r="B1764" s="23"/>
      <c r="D1764" s="19"/>
      <c r="E1764" s="41"/>
      <c r="F1764" s="41"/>
    </row>
    <row r="1765" spans="1:6">
      <c r="A1765" s="22"/>
      <c r="B1765" s="23"/>
      <c r="D1765" s="19"/>
      <c r="E1765" s="41"/>
      <c r="F1765" s="41"/>
    </row>
    <row r="1766" spans="1:6">
      <c r="A1766" s="22"/>
      <c r="B1766" s="23"/>
      <c r="D1766" s="19"/>
      <c r="E1766" s="41"/>
      <c r="F1766" s="41"/>
    </row>
    <row r="1767" spans="1:6">
      <c r="A1767" s="22"/>
      <c r="B1767" s="23"/>
      <c r="D1767" s="19"/>
      <c r="E1767" s="41"/>
      <c r="F1767" s="41"/>
    </row>
    <row r="1768" spans="1:6">
      <c r="A1768" s="22"/>
      <c r="B1768" s="23"/>
      <c r="D1768" s="19"/>
      <c r="E1768" s="41"/>
      <c r="F1768" s="41"/>
    </row>
    <row r="1769" spans="1:6">
      <c r="A1769" s="22"/>
      <c r="B1769" s="23"/>
      <c r="D1769" s="19"/>
      <c r="E1769" s="41"/>
      <c r="F1769" s="41"/>
    </row>
    <row r="1770" spans="1:6">
      <c r="A1770" s="22"/>
      <c r="B1770" s="23"/>
      <c r="D1770" s="19"/>
      <c r="E1770" s="41"/>
      <c r="F1770" s="41"/>
    </row>
    <row r="1771" spans="1:6">
      <c r="A1771" s="22"/>
      <c r="B1771" s="23"/>
      <c r="D1771" s="19"/>
      <c r="E1771" s="41"/>
      <c r="F1771" s="41"/>
    </row>
    <row r="1772" spans="1:6">
      <c r="A1772" s="22"/>
      <c r="B1772" s="23"/>
      <c r="D1772" s="19"/>
      <c r="E1772" s="41"/>
      <c r="F1772" s="41"/>
    </row>
    <row r="1773" spans="1:6">
      <c r="A1773" s="22"/>
      <c r="B1773" s="23"/>
      <c r="D1773" s="19"/>
      <c r="E1773" s="41"/>
      <c r="F1773" s="41"/>
    </row>
    <row r="1774" spans="1:6">
      <c r="A1774" s="22"/>
      <c r="B1774" s="23"/>
      <c r="D1774" s="19"/>
      <c r="E1774" s="41"/>
      <c r="F1774" s="41"/>
    </row>
    <row r="1775" spans="1:6">
      <c r="A1775" s="22"/>
      <c r="B1775" s="23"/>
      <c r="D1775" s="19"/>
      <c r="E1775" s="41"/>
      <c r="F1775" s="41"/>
    </row>
    <row r="1776" spans="1:6">
      <c r="A1776" s="22"/>
      <c r="B1776" s="23"/>
      <c r="D1776" s="19"/>
      <c r="E1776" s="41"/>
      <c r="F1776" s="41"/>
    </row>
    <row r="1777" spans="1:6">
      <c r="A1777" s="22"/>
      <c r="B1777" s="23"/>
      <c r="D1777" s="19"/>
      <c r="E1777" s="41"/>
      <c r="F1777" s="41"/>
    </row>
    <row r="1778" spans="1:6">
      <c r="A1778" s="22"/>
      <c r="B1778" s="23"/>
      <c r="D1778" s="19"/>
      <c r="E1778" s="41"/>
      <c r="F1778" s="41"/>
    </row>
    <row r="1779" spans="1:6">
      <c r="A1779" s="22"/>
      <c r="B1779" s="23"/>
      <c r="D1779" s="19"/>
      <c r="E1779" s="41"/>
      <c r="F1779" s="41"/>
    </row>
    <row r="1780" spans="1:6">
      <c r="A1780" s="22"/>
      <c r="B1780" s="23"/>
      <c r="D1780" s="19"/>
      <c r="E1780" s="41"/>
      <c r="F1780" s="41"/>
    </row>
    <row r="1781" spans="1:6">
      <c r="A1781" s="22"/>
      <c r="B1781" s="23"/>
      <c r="D1781" s="19"/>
      <c r="E1781" s="41"/>
      <c r="F1781" s="41"/>
    </row>
    <row r="1782" spans="1:6">
      <c r="A1782" s="22"/>
      <c r="B1782" s="23"/>
      <c r="D1782" s="19"/>
      <c r="E1782" s="41"/>
      <c r="F1782" s="41"/>
    </row>
    <row r="1783" spans="1:6">
      <c r="A1783" s="22"/>
      <c r="B1783" s="23"/>
      <c r="D1783" s="19"/>
      <c r="E1783" s="41"/>
      <c r="F1783" s="41"/>
    </row>
    <row r="1784" spans="1:6">
      <c r="A1784" s="22"/>
      <c r="B1784" s="23"/>
      <c r="D1784" s="19"/>
      <c r="E1784" s="41"/>
      <c r="F1784" s="41"/>
    </row>
    <row r="1785" spans="1:6">
      <c r="A1785" s="22"/>
      <c r="B1785" s="23"/>
      <c r="D1785" s="19"/>
      <c r="E1785" s="41"/>
      <c r="F1785" s="41"/>
    </row>
    <row r="1786" spans="1:6">
      <c r="A1786" s="22"/>
      <c r="B1786" s="23"/>
      <c r="D1786" s="19"/>
      <c r="E1786" s="41"/>
      <c r="F1786" s="41"/>
    </row>
    <row r="1787" spans="1:6">
      <c r="A1787" s="22"/>
      <c r="B1787" s="23"/>
      <c r="D1787" s="19"/>
      <c r="E1787" s="41"/>
      <c r="F1787" s="41"/>
    </row>
    <row r="1788" spans="1:6">
      <c r="A1788" s="22"/>
      <c r="B1788" s="23"/>
      <c r="D1788" s="19"/>
      <c r="E1788" s="41"/>
      <c r="F1788" s="41"/>
    </row>
    <row r="1789" spans="1:6">
      <c r="A1789" s="22"/>
      <c r="B1789" s="23"/>
      <c r="D1789" s="19"/>
      <c r="E1789" s="41"/>
      <c r="F1789" s="41"/>
    </row>
    <row r="1790" spans="1:6">
      <c r="A1790" s="22"/>
      <c r="B1790" s="23"/>
      <c r="D1790" s="19"/>
      <c r="E1790" s="41"/>
      <c r="F1790" s="41"/>
    </row>
    <row r="1791" spans="1:6">
      <c r="A1791" s="22"/>
      <c r="B1791" s="23"/>
      <c r="D1791" s="19"/>
      <c r="E1791" s="41"/>
      <c r="F1791" s="41"/>
    </row>
    <row r="1792" spans="1:6">
      <c r="A1792" s="22"/>
      <c r="B1792" s="23"/>
      <c r="D1792" s="19"/>
      <c r="E1792" s="41"/>
      <c r="F1792" s="41"/>
    </row>
    <row r="1793" spans="1:6">
      <c r="A1793" s="22"/>
      <c r="B1793" s="23"/>
      <c r="D1793" s="19"/>
      <c r="E1793" s="41"/>
      <c r="F1793" s="41"/>
    </row>
    <row r="1794" spans="1:6">
      <c r="A1794" s="22"/>
      <c r="B1794" s="23"/>
      <c r="D1794" s="19"/>
      <c r="E1794" s="41"/>
      <c r="F1794" s="41"/>
    </row>
    <row r="1795" spans="1:6">
      <c r="A1795" s="22"/>
      <c r="B1795" s="23"/>
      <c r="D1795" s="19"/>
      <c r="E1795" s="41"/>
      <c r="F1795" s="41"/>
    </row>
    <row r="1796" spans="1:6">
      <c r="A1796" s="22"/>
      <c r="B1796" s="23"/>
      <c r="D1796" s="19"/>
      <c r="E1796" s="41"/>
      <c r="F1796" s="41"/>
    </row>
    <row r="1797" spans="1:6">
      <c r="A1797" s="22"/>
      <c r="B1797" s="23"/>
      <c r="D1797" s="19"/>
      <c r="E1797" s="41"/>
      <c r="F1797" s="41"/>
    </row>
    <row r="1798" spans="1:6">
      <c r="A1798" s="22"/>
      <c r="B1798" s="23"/>
      <c r="D1798" s="19"/>
      <c r="E1798" s="41"/>
      <c r="F1798" s="41"/>
    </row>
    <row r="1799" spans="1:6">
      <c r="A1799" s="22"/>
      <c r="B1799" s="23"/>
      <c r="D1799" s="19"/>
      <c r="E1799" s="41"/>
      <c r="F1799" s="41"/>
    </row>
    <row r="1800" spans="1:6">
      <c r="A1800" s="22"/>
      <c r="B1800" s="23"/>
      <c r="D1800" s="19"/>
      <c r="E1800" s="41"/>
      <c r="F1800" s="41"/>
    </row>
    <row r="1801" spans="1:6">
      <c r="A1801" s="22"/>
      <c r="B1801" s="23"/>
      <c r="D1801" s="19"/>
      <c r="E1801" s="41"/>
      <c r="F1801" s="41"/>
    </row>
    <row r="1802" spans="1:6">
      <c r="A1802" s="22"/>
      <c r="B1802" s="23"/>
      <c r="D1802" s="19"/>
      <c r="E1802" s="41"/>
      <c r="F1802" s="41"/>
    </row>
    <row r="1803" spans="1:6">
      <c r="A1803" s="22"/>
      <c r="B1803" s="23"/>
      <c r="D1803" s="19"/>
      <c r="E1803" s="41"/>
      <c r="F1803" s="41"/>
    </row>
    <row r="1804" spans="1:6">
      <c r="A1804" s="22"/>
      <c r="B1804" s="23"/>
      <c r="D1804" s="19"/>
      <c r="E1804" s="41"/>
      <c r="F1804" s="41"/>
    </row>
    <row r="1805" spans="1:6">
      <c r="A1805" s="22"/>
      <c r="B1805" s="23"/>
      <c r="D1805" s="19"/>
      <c r="E1805" s="41"/>
      <c r="F1805" s="41"/>
    </row>
    <row r="1806" spans="1:6">
      <c r="A1806" s="22"/>
      <c r="B1806" s="23"/>
      <c r="D1806" s="19"/>
      <c r="E1806" s="41"/>
      <c r="F1806" s="41"/>
    </row>
    <row r="1807" spans="1:6">
      <c r="A1807" s="22"/>
      <c r="B1807" s="23"/>
      <c r="D1807" s="19"/>
      <c r="E1807" s="41"/>
      <c r="F1807" s="41"/>
    </row>
    <row r="1808" spans="1:6">
      <c r="A1808" s="22"/>
      <c r="B1808" s="23"/>
      <c r="D1808" s="19"/>
      <c r="E1808" s="41"/>
      <c r="F1808" s="41"/>
    </row>
    <row r="1809" spans="1:6">
      <c r="A1809" s="22"/>
      <c r="B1809" s="23"/>
      <c r="D1809" s="19"/>
      <c r="E1809" s="41"/>
      <c r="F1809" s="41"/>
    </row>
    <row r="1810" spans="1:6">
      <c r="A1810" s="22"/>
      <c r="B1810" s="23"/>
      <c r="D1810" s="19"/>
      <c r="E1810" s="41"/>
      <c r="F1810" s="41"/>
    </row>
    <row r="1811" spans="1:6">
      <c r="A1811" s="22"/>
      <c r="B1811" s="23"/>
      <c r="D1811" s="19"/>
      <c r="E1811" s="41"/>
      <c r="F1811" s="41"/>
    </row>
    <row r="1812" spans="1:6">
      <c r="A1812" s="22"/>
      <c r="B1812" s="23"/>
      <c r="D1812" s="19"/>
      <c r="E1812" s="41"/>
      <c r="F1812" s="41"/>
    </row>
    <row r="1813" spans="1:6">
      <c r="A1813" s="22"/>
      <c r="B1813" s="23"/>
      <c r="D1813" s="19"/>
      <c r="E1813" s="41"/>
      <c r="F1813" s="41"/>
    </row>
    <row r="1814" spans="1:6">
      <c r="A1814" s="22"/>
      <c r="B1814" s="23"/>
      <c r="D1814" s="19"/>
      <c r="E1814" s="41"/>
      <c r="F1814" s="41"/>
    </row>
    <row r="1815" spans="1:6">
      <c r="A1815" s="22"/>
      <c r="B1815" s="23"/>
      <c r="D1815" s="19"/>
      <c r="E1815" s="41"/>
      <c r="F1815" s="41"/>
    </row>
    <row r="1816" spans="1:6">
      <c r="A1816" s="22"/>
      <c r="B1816" s="23"/>
      <c r="D1816" s="19"/>
      <c r="E1816" s="41"/>
      <c r="F1816" s="41"/>
    </row>
    <row r="1817" spans="1:6">
      <c r="A1817" s="22"/>
      <c r="B1817" s="23"/>
      <c r="D1817" s="19"/>
      <c r="E1817" s="41"/>
      <c r="F1817" s="41"/>
    </row>
    <row r="1818" spans="1:6">
      <c r="A1818" s="22"/>
      <c r="B1818" s="23"/>
      <c r="D1818" s="19"/>
      <c r="E1818" s="41"/>
      <c r="F1818" s="41"/>
    </row>
    <row r="1819" spans="1:6">
      <c r="A1819" s="22"/>
      <c r="B1819" s="23"/>
      <c r="D1819" s="19"/>
      <c r="E1819" s="41"/>
      <c r="F1819" s="41"/>
    </row>
    <row r="1820" spans="1:6">
      <c r="A1820" s="22"/>
      <c r="B1820" s="23"/>
      <c r="D1820" s="19"/>
      <c r="E1820" s="41"/>
      <c r="F1820" s="41"/>
    </row>
    <row r="1821" spans="1:6">
      <c r="A1821" s="22"/>
      <c r="B1821" s="23"/>
      <c r="D1821" s="19"/>
      <c r="E1821" s="41"/>
      <c r="F1821" s="41"/>
    </row>
    <row r="1822" spans="1:6">
      <c r="A1822" s="22"/>
      <c r="B1822" s="23"/>
      <c r="D1822" s="19"/>
      <c r="E1822" s="41"/>
      <c r="F1822" s="41"/>
    </row>
    <row r="1823" spans="1:6">
      <c r="A1823" s="22"/>
      <c r="B1823" s="23"/>
      <c r="D1823" s="19"/>
      <c r="E1823" s="41"/>
      <c r="F1823" s="41"/>
    </row>
    <row r="1824" spans="1:6">
      <c r="A1824" s="22"/>
      <c r="B1824" s="23"/>
      <c r="D1824" s="19"/>
      <c r="E1824" s="41"/>
      <c r="F1824" s="41"/>
    </row>
    <row r="1825" spans="1:6">
      <c r="A1825" s="22"/>
      <c r="B1825" s="23"/>
      <c r="D1825" s="19"/>
      <c r="E1825" s="41"/>
      <c r="F1825" s="41"/>
    </row>
    <row r="1826" spans="1:6">
      <c r="A1826" s="22"/>
      <c r="B1826" s="23"/>
      <c r="D1826" s="19"/>
      <c r="E1826" s="41"/>
      <c r="F1826" s="41"/>
    </row>
    <row r="1827" spans="1:6">
      <c r="A1827" s="22"/>
      <c r="B1827" s="23"/>
      <c r="D1827" s="19"/>
      <c r="E1827" s="41"/>
      <c r="F1827" s="41"/>
    </row>
    <row r="1828" spans="1:6">
      <c r="A1828" s="22"/>
      <c r="B1828" s="23"/>
      <c r="D1828" s="19"/>
      <c r="E1828" s="41"/>
      <c r="F1828" s="41"/>
    </row>
    <row r="1829" spans="1:6">
      <c r="A1829" s="22"/>
      <c r="B1829" s="23"/>
      <c r="D1829" s="19"/>
      <c r="E1829" s="41"/>
      <c r="F1829" s="41"/>
    </row>
    <row r="1830" spans="1:6">
      <c r="A1830" s="22"/>
      <c r="B1830" s="23"/>
      <c r="D1830" s="19"/>
      <c r="E1830" s="41"/>
      <c r="F1830" s="41"/>
    </row>
    <row r="1831" spans="1:6">
      <c r="A1831" s="22"/>
      <c r="B1831" s="23"/>
      <c r="D1831" s="19"/>
      <c r="E1831" s="41"/>
      <c r="F1831" s="41"/>
    </row>
    <row r="1832" spans="1:6">
      <c r="A1832" s="22"/>
      <c r="B1832" s="23"/>
      <c r="D1832" s="19"/>
      <c r="E1832" s="41"/>
      <c r="F1832" s="41"/>
    </row>
    <row r="1833" spans="1:6">
      <c r="A1833" s="22"/>
      <c r="B1833" s="23"/>
      <c r="D1833" s="19"/>
      <c r="E1833" s="41"/>
      <c r="F1833" s="41"/>
    </row>
    <row r="1834" spans="1:6">
      <c r="A1834" s="22"/>
      <c r="B1834" s="23"/>
      <c r="D1834" s="19"/>
      <c r="E1834" s="41"/>
      <c r="F1834" s="41"/>
    </row>
    <row r="1835" spans="1:6">
      <c r="A1835" s="22"/>
      <c r="B1835" s="23"/>
      <c r="D1835" s="19"/>
      <c r="E1835" s="41"/>
      <c r="F1835" s="41"/>
    </row>
    <row r="1836" spans="1:6">
      <c r="A1836" s="22"/>
      <c r="B1836" s="23"/>
      <c r="D1836" s="19"/>
      <c r="E1836" s="41"/>
      <c r="F1836" s="41"/>
    </row>
    <row r="1837" spans="1:6">
      <c r="A1837" s="22"/>
      <c r="B1837" s="23"/>
      <c r="D1837" s="19"/>
      <c r="E1837" s="41"/>
      <c r="F1837" s="41"/>
    </row>
    <row r="1838" spans="1:6">
      <c r="A1838" s="22"/>
      <c r="B1838" s="23"/>
      <c r="D1838" s="19"/>
      <c r="E1838" s="41"/>
      <c r="F1838" s="41"/>
    </row>
    <row r="1839" spans="1:6">
      <c r="A1839" s="22"/>
      <c r="B1839" s="23"/>
      <c r="D1839" s="19"/>
      <c r="E1839" s="41"/>
      <c r="F1839" s="41"/>
    </row>
    <row r="1840" spans="1:6">
      <c r="A1840" s="22"/>
      <c r="B1840" s="23"/>
      <c r="D1840" s="19"/>
      <c r="E1840" s="41"/>
      <c r="F1840" s="41"/>
    </row>
    <row r="1841" spans="1:6">
      <c r="A1841" s="22"/>
      <c r="B1841" s="23"/>
      <c r="D1841" s="19"/>
      <c r="E1841" s="41"/>
      <c r="F1841" s="41"/>
    </row>
    <row r="1842" spans="1:6">
      <c r="A1842" s="22"/>
      <c r="B1842" s="23"/>
      <c r="D1842" s="19"/>
      <c r="E1842" s="41"/>
      <c r="F1842" s="41"/>
    </row>
    <row r="1843" spans="1:6">
      <c r="A1843" s="22"/>
      <c r="B1843" s="23"/>
      <c r="D1843" s="19"/>
      <c r="E1843" s="41"/>
      <c r="F1843" s="41"/>
    </row>
    <row r="1844" spans="1:6">
      <c r="A1844" s="22"/>
      <c r="B1844" s="23"/>
      <c r="D1844" s="19"/>
      <c r="E1844" s="41"/>
      <c r="F1844" s="41"/>
    </row>
    <row r="1845" spans="1:6">
      <c r="A1845" s="22"/>
      <c r="B1845" s="23"/>
      <c r="D1845" s="19"/>
      <c r="E1845" s="41"/>
      <c r="F1845" s="41"/>
    </row>
    <row r="1846" spans="1:6">
      <c r="A1846" s="22"/>
      <c r="B1846" s="23"/>
      <c r="D1846" s="19"/>
      <c r="E1846" s="41"/>
      <c r="F1846" s="41"/>
    </row>
    <row r="1847" spans="1:6">
      <c r="A1847" s="22"/>
      <c r="B1847" s="23"/>
      <c r="D1847" s="19"/>
      <c r="E1847" s="41"/>
      <c r="F1847" s="41"/>
    </row>
    <row r="1848" spans="1:6">
      <c r="A1848" s="22"/>
      <c r="B1848" s="23"/>
      <c r="D1848" s="19"/>
      <c r="E1848" s="41"/>
      <c r="F1848" s="41"/>
    </row>
    <row r="1849" spans="1:6">
      <c r="A1849" s="22"/>
      <c r="B1849" s="23"/>
      <c r="D1849" s="19"/>
      <c r="E1849" s="41"/>
      <c r="F1849" s="41"/>
    </row>
    <row r="1850" spans="1:6">
      <c r="A1850" s="22"/>
      <c r="B1850" s="23"/>
      <c r="D1850" s="19"/>
      <c r="E1850" s="41"/>
      <c r="F1850" s="41"/>
    </row>
    <row r="1851" spans="1:6">
      <c r="A1851" s="22"/>
      <c r="B1851" s="23"/>
      <c r="D1851" s="19"/>
      <c r="E1851" s="41"/>
      <c r="F1851" s="41"/>
    </row>
    <row r="1852" spans="1:6">
      <c r="A1852" s="22"/>
      <c r="B1852" s="23"/>
      <c r="D1852" s="19"/>
      <c r="E1852" s="41"/>
      <c r="F1852" s="41"/>
    </row>
    <row r="1853" spans="1:6">
      <c r="A1853" s="22"/>
      <c r="B1853" s="23"/>
      <c r="D1853" s="19"/>
      <c r="E1853" s="41"/>
      <c r="F1853" s="41"/>
    </row>
    <row r="1854" spans="1:6">
      <c r="A1854" s="22"/>
      <c r="B1854" s="23"/>
      <c r="D1854" s="19"/>
      <c r="E1854" s="41"/>
      <c r="F1854" s="41"/>
    </row>
    <row r="1855" spans="1:6">
      <c r="A1855" s="22"/>
      <c r="B1855" s="23"/>
      <c r="D1855" s="19"/>
      <c r="E1855" s="41"/>
      <c r="F1855" s="41"/>
    </row>
    <row r="1856" spans="1:6">
      <c r="A1856" s="22"/>
      <c r="B1856" s="23"/>
      <c r="D1856" s="19"/>
      <c r="E1856" s="41"/>
      <c r="F1856" s="41"/>
    </row>
    <row r="1857" spans="1:6">
      <c r="A1857" s="22"/>
      <c r="B1857" s="23"/>
      <c r="D1857" s="19"/>
      <c r="E1857" s="41"/>
      <c r="F1857" s="41"/>
    </row>
    <row r="1858" spans="1:6">
      <c r="A1858" s="22"/>
      <c r="B1858" s="23"/>
      <c r="D1858" s="19"/>
      <c r="E1858" s="41"/>
      <c r="F1858" s="41"/>
    </row>
    <row r="1859" spans="1:6">
      <c r="A1859" s="22"/>
      <c r="B1859" s="23"/>
      <c r="D1859" s="19"/>
      <c r="E1859" s="41"/>
      <c r="F1859" s="41"/>
    </row>
    <row r="1860" spans="1:6">
      <c r="A1860" s="22"/>
      <c r="B1860" s="23"/>
      <c r="D1860" s="19"/>
      <c r="E1860" s="41"/>
      <c r="F1860" s="41"/>
    </row>
    <row r="1861" spans="1:6">
      <c r="A1861" s="22"/>
      <c r="B1861" s="23"/>
      <c r="D1861" s="19"/>
      <c r="E1861" s="41"/>
      <c r="F1861" s="41"/>
    </row>
    <row r="1862" spans="1:6">
      <c r="A1862" s="22"/>
      <c r="B1862" s="23"/>
      <c r="D1862" s="19"/>
      <c r="E1862" s="41"/>
      <c r="F1862" s="41"/>
    </row>
    <row r="1863" spans="1:6">
      <c r="A1863" s="22"/>
      <c r="B1863" s="23"/>
      <c r="D1863" s="19"/>
      <c r="E1863" s="41"/>
      <c r="F1863" s="41"/>
    </row>
    <row r="1864" spans="1:6">
      <c r="A1864" s="22"/>
      <c r="B1864" s="23"/>
      <c r="D1864" s="19"/>
      <c r="E1864" s="41"/>
      <c r="F1864" s="41"/>
    </row>
    <row r="1865" spans="1:6">
      <c r="A1865" s="22"/>
      <c r="B1865" s="23"/>
      <c r="D1865" s="19"/>
      <c r="E1865" s="41"/>
      <c r="F1865" s="41"/>
    </row>
    <row r="1866" spans="1:6">
      <c r="A1866" s="22"/>
      <c r="B1866" s="23"/>
      <c r="D1866" s="19"/>
      <c r="E1866" s="41"/>
      <c r="F1866" s="41"/>
    </row>
    <row r="1867" spans="1:6">
      <c r="A1867" s="22"/>
      <c r="B1867" s="23"/>
      <c r="D1867" s="19"/>
      <c r="E1867" s="41"/>
      <c r="F1867" s="41"/>
    </row>
    <row r="1868" spans="1:6">
      <c r="A1868" s="22"/>
      <c r="B1868" s="23"/>
      <c r="D1868" s="19"/>
      <c r="E1868" s="41"/>
      <c r="F1868" s="41"/>
    </row>
    <row r="1869" spans="1:6">
      <c r="A1869" s="22"/>
      <c r="B1869" s="23"/>
      <c r="D1869" s="19"/>
      <c r="E1869" s="41"/>
      <c r="F1869" s="41"/>
    </row>
    <row r="1870" spans="1:6">
      <c r="A1870" s="22"/>
      <c r="B1870" s="23"/>
      <c r="D1870" s="19"/>
      <c r="E1870" s="41"/>
      <c r="F1870" s="41"/>
    </row>
    <row r="1871" spans="1:6">
      <c r="A1871" s="22"/>
      <c r="B1871" s="23"/>
      <c r="D1871" s="19"/>
      <c r="E1871" s="41"/>
      <c r="F1871" s="41"/>
    </row>
    <row r="1872" spans="1:6">
      <c r="A1872" s="22"/>
      <c r="B1872" s="23"/>
      <c r="D1872" s="19"/>
      <c r="E1872" s="41"/>
      <c r="F1872" s="41"/>
    </row>
    <row r="1873" spans="1:6">
      <c r="A1873" s="22"/>
      <c r="B1873" s="23"/>
      <c r="D1873" s="19"/>
      <c r="E1873" s="41"/>
      <c r="F1873" s="41"/>
    </row>
    <row r="1874" spans="1:6">
      <c r="A1874" s="22"/>
      <c r="B1874" s="23"/>
      <c r="D1874" s="19"/>
      <c r="E1874" s="41"/>
      <c r="F1874" s="41"/>
    </row>
    <row r="1875" spans="1:6">
      <c r="A1875" s="22"/>
      <c r="B1875" s="23"/>
      <c r="D1875" s="19"/>
      <c r="E1875" s="41"/>
      <c r="F1875" s="41"/>
    </row>
    <row r="1876" spans="1:6">
      <c r="A1876" s="22"/>
      <c r="B1876" s="23"/>
      <c r="D1876" s="19"/>
      <c r="E1876" s="41"/>
      <c r="F1876" s="41"/>
    </row>
    <row r="1877" spans="1:6">
      <c r="A1877" s="22"/>
      <c r="B1877" s="23"/>
      <c r="D1877" s="19"/>
      <c r="E1877" s="41"/>
      <c r="F1877" s="41"/>
    </row>
    <row r="1878" spans="1:6">
      <c r="A1878" s="22"/>
      <c r="B1878" s="23"/>
      <c r="D1878" s="19"/>
      <c r="E1878" s="41"/>
      <c r="F1878" s="41"/>
    </row>
    <row r="1879" spans="1:6">
      <c r="A1879" s="22"/>
      <c r="B1879" s="23"/>
      <c r="D1879" s="19"/>
      <c r="E1879" s="41"/>
      <c r="F1879" s="41"/>
    </row>
    <row r="1880" spans="1:6">
      <c r="A1880" s="22"/>
      <c r="B1880" s="23"/>
      <c r="D1880" s="19"/>
      <c r="E1880" s="41"/>
      <c r="F1880" s="41"/>
    </row>
    <row r="1881" spans="1:6">
      <c r="A1881" s="22"/>
      <c r="B1881" s="23"/>
      <c r="D1881" s="19"/>
      <c r="E1881" s="41"/>
      <c r="F1881" s="41"/>
    </row>
    <row r="1882" spans="1:6">
      <c r="A1882" s="22"/>
      <c r="B1882" s="23"/>
      <c r="D1882" s="19"/>
      <c r="E1882" s="41"/>
      <c r="F1882" s="41"/>
    </row>
    <row r="1883" spans="1:6">
      <c r="A1883" s="22"/>
      <c r="B1883" s="23"/>
      <c r="D1883" s="19"/>
      <c r="E1883" s="41"/>
      <c r="F1883" s="41"/>
    </row>
    <row r="1884" spans="1:6">
      <c r="A1884" s="22"/>
      <c r="B1884" s="23"/>
      <c r="D1884" s="19"/>
      <c r="E1884" s="41"/>
      <c r="F1884" s="41"/>
    </row>
    <row r="1885" spans="1:6">
      <c r="A1885" s="22"/>
      <c r="B1885" s="23"/>
      <c r="D1885" s="19"/>
      <c r="E1885" s="41"/>
      <c r="F1885" s="41"/>
    </row>
    <row r="1886" spans="1:6">
      <c r="A1886" s="22"/>
      <c r="B1886" s="23"/>
      <c r="D1886" s="19"/>
      <c r="E1886" s="41"/>
      <c r="F1886" s="41"/>
    </row>
    <row r="1887" spans="1:6">
      <c r="A1887" s="22"/>
      <c r="B1887" s="23"/>
      <c r="D1887" s="19"/>
      <c r="E1887" s="41"/>
      <c r="F1887" s="41"/>
    </row>
    <row r="1888" spans="1:6">
      <c r="A1888" s="22"/>
      <c r="B1888" s="23"/>
      <c r="D1888" s="19"/>
      <c r="E1888" s="41"/>
      <c r="F1888" s="41"/>
    </row>
    <row r="1889" spans="1:6">
      <c r="A1889" s="22"/>
      <c r="B1889" s="23"/>
      <c r="D1889" s="19"/>
      <c r="E1889" s="41"/>
      <c r="F1889" s="41"/>
    </row>
    <row r="1890" spans="1:6">
      <c r="A1890" s="22"/>
      <c r="B1890" s="23"/>
      <c r="D1890" s="19"/>
      <c r="E1890" s="41"/>
      <c r="F1890" s="41"/>
    </row>
    <row r="1891" spans="1:6">
      <c r="A1891" s="22"/>
      <c r="B1891" s="23"/>
      <c r="D1891" s="19"/>
      <c r="E1891" s="41"/>
      <c r="F1891" s="41"/>
    </row>
    <row r="1892" spans="1:6">
      <c r="A1892" s="22"/>
      <c r="B1892" s="23"/>
      <c r="D1892" s="19"/>
      <c r="E1892" s="41"/>
      <c r="F1892" s="41"/>
    </row>
    <row r="1893" spans="1:6">
      <c r="A1893" s="22"/>
      <c r="B1893" s="23"/>
      <c r="D1893" s="19"/>
      <c r="E1893" s="41"/>
      <c r="F1893" s="41"/>
    </row>
    <row r="1894" spans="1:6">
      <c r="A1894" s="22"/>
      <c r="B1894" s="23"/>
      <c r="D1894" s="19"/>
      <c r="E1894" s="41"/>
      <c r="F1894" s="41"/>
    </row>
    <row r="1895" spans="1:6">
      <c r="A1895" s="22"/>
      <c r="B1895" s="23"/>
      <c r="D1895" s="19"/>
      <c r="E1895" s="41"/>
      <c r="F1895" s="41"/>
    </row>
    <row r="1896" spans="1:6">
      <c r="A1896" s="22"/>
      <c r="B1896" s="23"/>
      <c r="D1896" s="19"/>
      <c r="E1896" s="41"/>
      <c r="F1896" s="41"/>
    </row>
    <row r="1897" spans="1:6">
      <c r="A1897" s="22"/>
      <c r="B1897" s="23"/>
      <c r="D1897" s="19"/>
      <c r="E1897" s="41"/>
      <c r="F1897" s="41"/>
    </row>
    <row r="1898" spans="1:6">
      <c r="A1898" s="22"/>
      <c r="B1898" s="23"/>
      <c r="D1898" s="19"/>
      <c r="E1898" s="41"/>
      <c r="F1898" s="41"/>
    </row>
    <row r="1899" spans="1:6">
      <c r="A1899" s="22"/>
      <c r="B1899" s="23"/>
      <c r="D1899" s="19"/>
      <c r="E1899" s="41"/>
      <c r="F1899" s="41"/>
    </row>
    <row r="1900" spans="1:6">
      <c r="A1900" s="22"/>
      <c r="B1900" s="23"/>
      <c r="D1900" s="19"/>
      <c r="E1900" s="41"/>
      <c r="F1900" s="41"/>
    </row>
    <row r="1901" spans="1:6">
      <c r="A1901" s="22"/>
      <c r="B1901" s="23"/>
      <c r="D1901" s="19"/>
      <c r="E1901" s="41"/>
      <c r="F1901" s="41"/>
    </row>
    <row r="1902" spans="1:6">
      <c r="A1902" s="22"/>
      <c r="B1902" s="23"/>
      <c r="D1902" s="19"/>
      <c r="E1902" s="41"/>
      <c r="F1902" s="41"/>
    </row>
    <row r="1903" spans="1:6">
      <c r="A1903" s="22"/>
      <c r="B1903" s="23"/>
      <c r="D1903" s="19"/>
      <c r="E1903" s="41"/>
      <c r="F1903" s="41"/>
    </row>
    <row r="1904" spans="1:6">
      <c r="A1904" s="22"/>
      <c r="B1904" s="23"/>
      <c r="D1904" s="19"/>
      <c r="E1904" s="41"/>
      <c r="F1904" s="41"/>
    </row>
    <row r="1905" spans="1:6">
      <c r="A1905" s="22"/>
      <c r="B1905" s="23"/>
      <c r="D1905" s="19"/>
      <c r="E1905" s="41"/>
      <c r="F1905" s="41"/>
    </row>
    <row r="1906" spans="1:6">
      <c r="A1906" s="22"/>
      <c r="B1906" s="23"/>
      <c r="D1906" s="19"/>
      <c r="E1906" s="41"/>
      <c r="F1906" s="41"/>
    </row>
    <row r="1907" spans="1:6">
      <c r="A1907" s="22"/>
      <c r="B1907" s="23"/>
      <c r="D1907" s="19"/>
      <c r="E1907" s="41"/>
      <c r="F1907" s="41"/>
    </row>
    <row r="1908" spans="1:6">
      <c r="A1908" s="22"/>
      <c r="B1908" s="23"/>
      <c r="D1908" s="19"/>
      <c r="E1908" s="41"/>
      <c r="F1908" s="41"/>
    </row>
    <row r="1909" spans="1:6">
      <c r="A1909" s="22"/>
      <c r="B1909" s="23"/>
      <c r="D1909" s="19"/>
      <c r="E1909" s="41"/>
      <c r="F1909" s="41"/>
    </row>
    <row r="1910" spans="1:6">
      <c r="A1910" s="22"/>
      <c r="B1910" s="23"/>
      <c r="D1910" s="19"/>
      <c r="E1910" s="41"/>
      <c r="F1910" s="41"/>
    </row>
    <row r="1911" spans="1:6">
      <c r="A1911" s="22"/>
      <c r="B1911" s="23"/>
      <c r="D1911" s="19"/>
      <c r="E1911" s="41"/>
      <c r="F1911" s="41"/>
    </row>
    <row r="1912" spans="1:6">
      <c r="A1912" s="22"/>
      <c r="B1912" s="23"/>
      <c r="D1912" s="19"/>
      <c r="E1912" s="41"/>
      <c r="F1912" s="41"/>
    </row>
    <row r="1913" spans="1:6">
      <c r="A1913" s="22"/>
      <c r="B1913" s="23"/>
      <c r="D1913" s="19"/>
      <c r="E1913" s="41"/>
      <c r="F1913" s="41"/>
    </row>
    <row r="1914" spans="1:6">
      <c r="A1914" s="22"/>
      <c r="B1914" s="23"/>
      <c r="D1914" s="19"/>
      <c r="E1914" s="41"/>
      <c r="F1914" s="41"/>
    </row>
    <row r="1915" spans="1:6">
      <c r="A1915" s="22"/>
      <c r="B1915" s="23"/>
      <c r="D1915" s="19"/>
      <c r="E1915" s="41"/>
      <c r="F1915" s="41"/>
    </row>
    <row r="1916" spans="1:6">
      <c r="A1916" s="22"/>
      <c r="B1916" s="23"/>
      <c r="D1916" s="19"/>
      <c r="E1916" s="41"/>
      <c r="F1916" s="41"/>
    </row>
    <row r="1917" spans="1:6">
      <c r="A1917" s="22"/>
      <c r="B1917" s="23"/>
      <c r="D1917" s="19"/>
      <c r="E1917" s="41"/>
      <c r="F1917" s="41"/>
    </row>
    <row r="1918" spans="1:6">
      <c r="A1918" s="22"/>
      <c r="B1918" s="23"/>
      <c r="D1918" s="19"/>
      <c r="E1918" s="41"/>
      <c r="F1918" s="41"/>
    </row>
    <row r="1919" spans="1:6">
      <c r="A1919" s="22"/>
      <c r="B1919" s="23"/>
      <c r="D1919" s="19"/>
      <c r="E1919" s="41"/>
      <c r="F1919" s="41"/>
    </row>
    <row r="1920" spans="1:6">
      <c r="A1920" s="22"/>
      <c r="B1920" s="23"/>
      <c r="D1920" s="19"/>
      <c r="E1920" s="41"/>
      <c r="F1920" s="41"/>
    </row>
    <row r="1921" spans="1:6">
      <c r="A1921" s="22"/>
      <c r="B1921" s="23"/>
      <c r="D1921" s="19"/>
      <c r="E1921" s="41"/>
      <c r="F1921" s="41"/>
    </row>
    <row r="1922" spans="1:6">
      <c r="A1922" s="22"/>
      <c r="B1922" s="23"/>
      <c r="D1922" s="19"/>
      <c r="E1922" s="41"/>
      <c r="F1922" s="41"/>
    </row>
    <row r="1923" spans="1:6">
      <c r="A1923" s="22"/>
      <c r="B1923" s="23"/>
      <c r="D1923" s="19"/>
      <c r="E1923" s="41"/>
      <c r="F1923" s="41"/>
    </row>
    <row r="1924" spans="1:6">
      <c r="A1924" s="22"/>
      <c r="B1924" s="23"/>
      <c r="D1924" s="19"/>
      <c r="E1924" s="41"/>
      <c r="F1924" s="41"/>
    </row>
    <row r="1925" spans="1:6">
      <c r="A1925" s="22"/>
      <c r="B1925" s="23"/>
      <c r="D1925" s="19"/>
      <c r="E1925" s="41"/>
      <c r="F1925" s="41"/>
    </row>
    <row r="1926" spans="1:6">
      <c r="A1926" s="22"/>
      <c r="B1926" s="23"/>
      <c r="D1926" s="19"/>
      <c r="E1926" s="41"/>
      <c r="F1926" s="41"/>
    </row>
    <row r="1927" spans="1:6">
      <c r="A1927" s="22"/>
      <c r="B1927" s="23"/>
      <c r="D1927" s="19"/>
      <c r="E1927" s="41"/>
      <c r="F1927" s="41"/>
    </row>
    <row r="1928" spans="1:6">
      <c r="A1928" s="22"/>
      <c r="B1928" s="23"/>
      <c r="D1928" s="19"/>
      <c r="E1928" s="41"/>
      <c r="F1928" s="41"/>
    </row>
    <row r="1929" spans="1:6">
      <c r="A1929" s="22"/>
      <c r="B1929" s="23"/>
      <c r="D1929" s="19"/>
      <c r="E1929" s="41"/>
      <c r="F1929" s="41"/>
    </row>
    <row r="1930" spans="1:6">
      <c r="A1930" s="22"/>
      <c r="B1930" s="23"/>
      <c r="D1930" s="19"/>
      <c r="E1930" s="41"/>
      <c r="F1930" s="41"/>
    </row>
    <row r="1931" spans="1:6">
      <c r="A1931" s="22"/>
      <c r="B1931" s="23"/>
      <c r="D1931" s="19"/>
      <c r="E1931" s="41"/>
      <c r="F1931" s="41"/>
    </row>
    <row r="1932" spans="1:6">
      <c r="A1932" s="22"/>
      <c r="B1932" s="23"/>
      <c r="D1932" s="19"/>
      <c r="E1932" s="41"/>
      <c r="F1932" s="41"/>
    </row>
    <row r="1933" spans="1:6">
      <c r="A1933" s="22"/>
      <c r="B1933" s="23"/>
      <c r="D1933" s="19"/>
      <c r="E1933" s="41"/>
      <c r="F1933" s="41"/>
    </row>
    <row r="1934" spans="1:6">
      <c r="A1934" s="22"/>
      <c r="B1934" s="23"/>
      <c r="D1934" s="19"/>
      <c r="E1934" s="41"/>
      <c r="F1934" s="41"/>
    </row>
    <row r="1935" spans="1:6">
      <c r="A1935" s="22"/>
      <c r="B1935" s="23"/>
      <c r="D1935" s="19"/>
      <c r="E1935" s="41"/>
      <c r="F1935" s="41"/>
    </row>
    <row r="1936" spans="1:6">
      <c r="A1936" s="22"/>
      <c r="B1936" s="23"/>
      <c r="D1936" s="19"/>
      <c r="E1936" s="41"/>
      <c r="F1936" s="41"/>
    </row>
    <row r="1937" spans="1:6">
      <c r="A1937" s="22"/>
      <c r="B1937" s="23"/>
      <c r="D1937" s="19"/>
      <c r="E1937" s="41"/>
      <c r="F1937" s="41"/>
    </row>
    <row r="1938" spans="1:6">
      <c r="A1938" s="22"/>
      <c r="B1938" s="23"/>
      <c r="D1938" s="19"/>
      <c r="E1938" s="41"/>
      <c r="F1938" s="41"/>
    </row>
    <row r="1939" spans="1:6">
      <c r="A1939" s="22"/>
      <c r="B1939" s="23"/>
      <c r="D1939" s="19"/>
      <c r="E1939" s="41"/>
      <c r="F1939" s="41"/>
    </row>
    <row r="1940" spans="1:6">
      <c r="A1940" s="22"/>
      <c r="B1940" s="23"/>
      <c r="D1940" s="19"/>
      <c r="E1940" s="41"/>
      <c r="F1940" s="41"/>
    </row>
    <row r="1941" spans="1:6">
      <c r="A1941" s="22"/>
      <c r="B1941" s="23"/>
      <c r="D1941" s="19"/>
      <c r="E1941" s="41"/>
      <c r="F1941" s="41"/>
    </row>
    <row r="1942" spans="1:6">
      <c r="A1942" s="22"/>
      <c r="B1942" s="23"/>
      <c r="D1942" s="19"/>
      <c r="E1942" s="41"/>
      <c r="F1942" s="41"/>
    </row>
    <row r="1943" spans="1:6">
      <c r="A1943" s="22"/>
      <c r="B1943" s="23"/>
      <c r="D1943" s="19"/>
      <c r="E1943" s="41"/>
      <c r="F1943" s="41"/>
    </row>
    <row r="1944" spans="1:6">
      <c r="A1944" s="22"/>
      <c r="B1944" s="23"/>
      <c r="D1944" s="19"/>
      <c r="E1944" s="41"/>
      <c r="F1944" s="41"/>
    </row>
    <row r="1945" spans="1:6">
      <c r="A1945" s="22"/>
      <c r="B1945" s="23"/>
      <c r="D1945" s="19"/>
      <c r="E1945" s="41"/>
      <c r="F1945" s="41"/>
    </row>
    <row r="1946" spans="1:6">
      <c r="A1946" s="22"/>
      <c r="B1946" s="23"/>
      <c r="D1946" s="19"/>
      <c r="E1946" s="41"/>
      <c r="F1946" s="41"/>
    </row>
    <row r="1947" spans="1:6">
      <c r="A1947" s="22"/>
      <c r="B1947" s="23"/>
      <c r="D1947" s="19"/>
      <c r="E1947" s="41"/>
      <c r="F1947" s="41"/>
    </row>
    <row r="1948" spans="1:6">
      <c r="A1948" s="22"/>
      <c r="B1948" s="23"/>
      <c r="D1948" s="19"/>
      <c r="E1948" s="41"/>
      <c r="F1948" s="41"/>
    </row>
    <row r="1949" spans="1:6">
      <c r="A1949" s="22"/>
      <c r="B1949" s="23"/>
      <c r="D1949" s="19"/>
      <c r="E1949" s="41"/>
      <c r="F1949" s="41"/>
    </row>
    <row r="1950" spans="1:6">
      <c r="A1950" s="22"/>
      <c r="B1950" s="23"/>
      <c r="D1950" s="19"/>
      <c r="E1950" s="41"/>
      <c r="F1950" s="41"/>
    </row>
    <row r="1951" spans="1:6">
      <c r="A1951" s="22"/>
      <c r="B1951" s="23"/>
      <c r="D1951" s="19"/>
      <c r="E1951" s="41"/>
      <c r="F1951" s="41"/>
    </row>
    <row r="1952" spans="1:6">
      <c r="A1952" s="22"/>
      <c r="B1952" s="23"/>
      <c r="D1952" s="19"/>
      <c r="E1952" s="41"/>
      <c r="F1952" s="41"/>
    </row>
    <row r="1953" spans="1:6">
      <c r="A1953" s="22"/>
      <c r="B1953" s="23"/>
      <c r="D1953" s="19"/>
      <c r="E1953" s="41"/>
      <c r="F1953" s="41"/>
    </row>
    <row r="1954" spans="1:6">
      <c r="A1954" s="22"/>
      <c r="B1954" s="23"/>
      <c r="D1954" s="19"/>
      <c r="E1954" s="41"/>
      <c r="F1954" s="41"/>
    </row>
    <row r="1955" spans="1:6">
      <c r="A1955" s="22"/>
      <c r="B1955" s="23"/>
      <c r="D1955" s="19"/>
      <c r="E1955" s="41"/>
      <c r="F1955" s="41"/>
    </row>
    <row r="1956" spans="1:6">
      <c r="A1956" s="22"/>
      <c r="B1956" s="23"/>
      <c r="D1956" s="19"/>
      <c r="E1956" s="41"/>
      <c r="F1956" s="41"/>
    </row>
    <row r="1957" spans="1:6">
      <c r="A1957" s="22"/>
      <c r="B1957" s="23"/>
      <c r="D1957" s="19"/>
      <c r="E1957" s="41"/>
      <c r="F1957" s="41"/>
    </row>
    <row r="1958" spans="1:6">
      <c r="A1958" s="22"/>
      <c r="B1958" s="23"/>
      <c r="D1958" s="19"/>
      <c r="E1958" s="41"/>
      <c r="F1958" s="41"/>
    </row>
    <row r="1959" spans="1:6">
      <c r="A1959" s="22"/>
      <c r="B1959" s="23"/>
      <c r="D1959" s="19"/>
      <c r="E1959" s="41"/>
      <c r="F1959" s="41"/>
    </row>
    <row r="1960" spans="1:6">
      <c r="A1960" s="22"/>
      <c r="B1960" s="23"/>
      <c r="D1960" s="19"/>
      <c r="E1960" s="41"/>
      <c r="F1960" s="41"/>
    </row>
    <row r="1961" spans="1:6">
      <c r="A1961" s="22"/>
      <c r="B1961" s="23"/>
      <c r="D1961" s="19"/>
      <c r="E1961" s="41"/>
      <c r="F1961" s="41"/>
    </row>
    <row r="1962" spans="1:6">
      <c r="A1962" s="22"/>
      <c r="B1962" s="23"/>
      <c r="D1962" s="19"/>
      <c r="E1962" s="41"/>
      <c r="F1962" s="41"/>
    </row>
    <row r="1963" spans="1:6">
      <c r="A1963" s="22"/>
      <c r="B1963" s="23"/>
      <c r="D1963" s="19"/>
      <c r="E1963" s="41"/>
      <c r="F1963" s="41"/>
    </row>
    <row r="1964" spans="1:6">
      <c r="A1964" s="22"/>
      <c r="B1964" s="23"/>
      <c r="D1964" s="19"/>
      <c r="E1964" s="41"/>
      <c r="F1964" s="41"/>
    </row>
    <row r="1965" spans="1:6">
      <c r="A1965" s="22"/>
      <c r="B1965" s="23"/>
      <c r="D1965" s="19"/>
      <c r="E1965" s="41"/>
      <c r="F1965" s="41"/>
    </row>
    <row r="1966" spans="1:6">
      <c r="A1966" s="22"/>
      <c r="B1966" s="23"/>
      <c r="D1966" s="19"/>
      <c r="E1966" s="41"/>
      <c r="F1966" s="41"/>
    </row>
    <row r="1967" spans="1:6">
      <c r="A1967" s="22"/>
      <c r="B1967" s="23"/>
      <c r="D1967" s="19"/>
      <c r="E1967" s="41"/>
      <c r="F1967" s="41"/>
    </row>
    <row r="1968" spans="1:6">
      <c r="A1968" s="22"/>
      <c r="B1968" s="23"/>
      <c r="D1968" s="19"/>
      <c r="E1968" s="41"/>
      <c r="F1968" s="41"/>
    </row>
    <row r="1969" spans="1:6">
      <c r="A1969" s="22"/>
      <c r="B1969" s="23"/>
      <c r="D1969" s="19"/>
      <c r="E1969" s="41"/>
      <c r="F1969" s="41"/>
    </row>
    <row r="1970" spans="1:6">
      <c r="A1970" s="22"/>
      <c r="B1970" s="23"/>
      <c r="D1970" s="19"/>
      <c r="E1970" s="41"/>
      <c r="F1970" s="41"/>
    </row>
    <row r="1971" spans="1:6">
      <c r="A1971" s="22"/>
      <c r="B1971" s="23"/>
      <c r="D1971" s="19"/>
      <c r="E1971" s="41"/>
      <c r="F1971" s="41"/>
    </row>
    <row r="1972" spans="1:6">
      <c r="A1972" s="22"/>
      <c r="B1972" s="23"/>
      <c r="D1972" s="19"/>
      <c r="E1972" s="41"/>
      <c r="F1972" s="41"/>
    </row>
    <row r="1973" spans="1:6">
      <c r="A1973" s="22"/>
      <c r="B1973" s="23"/>
      <c r="D1973" s="19"/>
      <c r="E1973" s="41"/>
      <c r="F1973" s="41"/>
    </row>
    <row r="1974" spans="1:6">
      <c r="A1974" s="22"/>
      <c r="B1974" s="23"/>
      <c r="D1974" s="19"/>
      <c r="E1974" s="41"/>
      <c r="F1974" s="41"/>
    </row>
    <row r="1975" spans="1:6">
      <c r="A1975" s="22"/>
      <c r="B1975" s="23"/>
      <c r="D1975" s="19"/>
      <c r="E1975" s="41"/>
      <c r="F1975" s="41"/>
    </row>
    <row r="1976" spans="1:6">
      <c r="A1976" s="22"/>
      <c r="B1976" s="23"/>
      <c r="D1976" s="19"/>
      <c r="E1976" s="41"/>
      <c r="F1976" s="41"/>
    </row>
    <row r="1977" spans="1:6">
      <c r="A1977" s="22"/>
      <c r="B1977" s="23"/>
      <c r="D1977" s="19"/>
      <c r="E1977" s="41"/>
      <c r="F1977" s="41"/>
    </row>
    <row r="1978" spans="1:6">
      <c r="A1978" s="22"/>
      <c r="B1978" s="23"/>
      <c r="D1978" s="19"/>
      <c r="E1978" s="41"/>
      <c r="F1978" s="41"/>
    </row>
    <row r="1979" spans="1:6">
      <c r="A1979" s="22"/>
      <c r="B1979" s="23"/>
      <c r="D1979" s="19"/>
      <c r="E1979" s="41"/>
      <c r="F1979" s="41"/>
    </row>
    <row r="1980" spans="1:6">
      <c r="A1980" s="22"/>
      <c r="B1980" s="23"/>
      <c r="D1980" s="19"/>
      <c r="E1980" s="41"/>
      <c r="F1980" s="41"/>
    </row>
    <row r="1981" spans="1:6">
      <c r="A1981" s="22"/>
      <c r="B1981" s="23"/>
      <c r="D1981" s="19"/>
      <c r="E1981" s="41"/>
      <c r="F1981" s="41"/>
    </row>
    <row r="1982" spans="1:6">
      <c r="A1982" s="22"/>
      <c r="B1982" s="23"/>
      <c r="D1982" s="19"/>
      <c r="E1982" s="41"/>
      <c r="F1982" s="41"/>
    </row>
    <row r="1983" spans="1:6">
      <c r="A1983" s="22"/>
      <c r="B1983" s="23"/>
      <c r="D1983" s="19"/>
      <c r="E1983" s="41"/>
      <c r="F1983" s="41"/>
    </row>
    <row r="1984" spans="1:6">
      <c r="A1984" s="22"/>
      <c r="B1984" s="23"/>
      <c r="D1984" s="19"/>
      <c r="E1984" s="41"/>
      <c r="F1984" s="41"/>
    </row>
    <row r="1985" spans="1:6">
      <c r="A1985" s="22"/>
      <c r="B1985" s="23"/>
      <c r="D1985" s="19"/>
      <c r="E1985" s="41"/>
      <c r="F1985" s="41"/>
    </row>
    <row r="1986" spans="1:6">
      <c r="A1986" s="22"/>
      <c r="B1986" s="23"/>
      <c r="D1986" s="19"/>
      <c r="E1986" s="41"/>
      <c r="F1986" s="41"/>
    </row>
    <row r="1987" spans="1:6">
      <c r="A1987" s="22"/>
      <c r="B1987" s="23"/>
      <c r="D1987" s="19"/>
      <c r="E1987" s="41"/>
      <c r="F1987" s="41"/>
    </row>
    <row r="1988" spans="1:6">
      <c r="A1988" s="22"/>
      <c r="B1988" s="23"/>
      <c r="D1988" s="19"/>
      <c r="E1988" s="41"/>
      <c r="F1988" s="41"/>
    </row>
    <row r="1989" spans="1:6">
      <c r="A1989" s="22"/>
      <c r="B1989" s="23"/>
      <c r="D1989" s="19"/>
      <c r="E1989" s="41"/>
      <c r="F1989" s="41"/>
    </row>
    <row r="1990" spans="1:6">
      <c r="A1990" s="22"/>
      <c r="B1990" s="23"/>
      <c r="D1990" s="19"/>
      <c r="E1990" s="41"/>
      <c r="F1990" s="41"/>
    </row>
    <row r="1991" spans="1:6">
      <c r="A1991" s="22"/>
      <c r="B1991" s="23"/>
      <c r="D1991" s="19"/>
      <c r="E1991" s="41"/>
      <c r="F1991" s="41"/>
    </row>
    <row r="1992" spans="1:6">
      <c r="A1992" s="22"/>
      <c r="B1992" s="23"/>
      <c r="D1992" s="19"/>
      <c r="E1992" s="41"/>
      <c r="F1992" s="41"/>
    </row>
    <row r="1993" spans="1:6">
      <c r="A1993" s="22"/>
      <c r="B1993" s="23"/>
      <c r="D1993" s="19"/>
      <c r="E1993" s="41"/>
      <c r="F1993" s="41"/>
    </row>
    <row r="1994" spans="1:6">
      <c r="A1994" s="22"/>
      <c r="B1994" s="23"/>
      <c r="D1994" s="19"/>
      <c r="E1994" s="41"/>
      <c r="F1994" s="41"/>
    </row>
    <row r="1995" spans="1:6">
      <c r="A1995" s="22"/>
      <c r="B1995" s="23"/>
      <c r="D1995" s="19"/>
      <c r="E1995" s="41"/>
      <c r="F1995" s="41"/>
    </row>
    <row r="1996" spans="1:6">
      <c r="A1996" s="22"/>
      <c r="B1996" s="23"/>
      <c r="D1996" s="19"/>
      <c r="E1996" s="41"/>
      <c r="F1996" s="41"/>
    </row>
    <row r="1997" spans="1:6">
      <c r="A1997" s="22"/>
      <c r="B1997" s="23"/>
      <c r="D1997" s="19"/>
      <c r="E1997" s="41"/>
      <c r="F1997" s="41"/>
    </row>
    <row r="1998" spans="1:6">
      <c r="A1998" s="22"/>
      <c r="B1998" s="23"/>
      <c r="D1998" s="19"/>
      <c r="E1998" s="41"/>
      <c r="F1998" s="41"/>
    </row>
    <row r="1999" spans="1:6">
      <c r="A1999" s="22"/>
      <c r="B1999" s="23"/>
      <c r="D1999" s="19"/>
      <c r="E1999" s="41"/>
      <c r="F1999" s="41"/>
    </row>
    <row r="2000" spans="1:6">
      <c r="A2000" s="22"/>
      <c r="B2000" s="23"/>
      <c r="D2000" s="19"/>
      <c r="E2000" s="41"/>
      <c r="F2000" s="41"/>
    </row>
    <row r="2001" spans="1:6">
      <c r="A2001" s="22"/>
      <c r="B2001" s="23"/>
      <c r="D2001" s="19"/>
      <c r="E2001" s="41"/>
      <c r="F2001" s="41"/>
    </row>
    <row r="2002" spans="1:6">
      <c r="A2002" s="22"/>
      <c r="B2002" s="23"/>
      <c r="D2002" s="19"/>
      <c r="E2002" s="41"/>
      <c r="F2002" s="41"/>
    </row>
    <row r="2003" spans="1:6">
      <c r="A2003" s="22"/>
      <c r="B2003" s="23"/>
      <c r="D2003" s="19"/>
      <c r="E2003" s="41"/>
      <c r="F2003" s="41"/>
    </row>
    <row r="2004" spans="1:6">
      <c r="A2004" s="22"/>
      <c r="B2004" s="23"/>
      <c r="D2004" s="19"/>
      <c r="E2004" s="41"/>
      <c r="F2004" s="41"/>
    </row>
    <row r="2005" spans="1:6">
      <c r="A2005" s="22"/>
      <c r="B2005" s="23"/>
      <c r="D2005" s="19"/>
      <c r="E2005" s="41"/>
      <c r="F2005" s="41"/>
    </row>
    <row r="2006" spans="1:6">
      <c r="A2006" s="22"/>
      <c r="B2006" s="23"/>
      <c r="D2006" s="19"/>
      <c r="E2006" s="41"/>
      <c r="F2006" s="41"/>
    </row>
    <row r="2007" spans="1:6">
      <c r="A2007" s="22"/>
      <c r="B2007" s="23"/>
      <c r="D2007" s="19"/>
      <c r="E2007" s="41"/>
      <c r="F2007" s="41"/>
    </row>
    <row r="2008" spans="1:6">
      <c r="A2008" s="22"/>
      <c r="B2008" s="23"/>
      <c r="D2008" s="19"/>
      <c r="E2008" s="41"/>
      <c r="F2008" s="41"/>
    </row>
    <row r="2009" spans="1:6">
      <c r="A2009" s="22"/>
      <c r="B2009" s="23"/>
      <c r="D2009" s="19"/>
      <c r="E2009" s="41"/>
      <c r="F2009" s="41"/>
    </row>
    <row r="2010" spans="1:6">
      <c r="A2010" s="22"/>
      <c r="B2010" s="23"/>
      <c r="D2010" s="19"/>
      <c r="E2010" s="41"/>
      <c r="F2010" s="41"/>
    </row>
    <row r="2011" spans="1:6">
      <c r="A2011" s="22"/>
      <c r="B2011" s="23"/>
      <c r="D2011" s="19"/>
      <c r="E2011" s="41"/>
      <c r="F2011" s="41"/>
    </row>
    <row r="2012" spans="1:6">
      <c r="A2012" s="22"/>
      <c r="B2012" s="23"/>
      <c r="D2012" s="19"/>
      <c r="E2012" s="41"/>
      <c r="F2012" s="41"/>
    </row>
    <row r="2013" spans="1:6">
      <c r="A2013" s="22"/>
      <c r="B2013" s="23"/>
      <c r="D2013" s="19"/>
      <c r="E2013" s="41"/>
      <c r="F2013" s="41"/>
    </row>
    <row r="2014" spans="1:6">
      <c r="A2014" s="22"/>
      <c r="B2014" s="23"/>
      <c r="D2014" s="19"/>
      <c r="E2014" s="41"/>
      <c r="F2014" s="41"/>
    </row>
    <row r="2015" spans="1:6">
      <c r="A2015" s="22"/>
      <c r="B2015" s="23"/>
      <c r="D2015" s="19"/>
      <c r="E2015" s="41"/>
      <c r="F2015" s="41"/>
    </row>
    <row r="2016" spans="1:6">
      <c r="A2016" s="22"/>
      <c r="B2016" s="23"/>
      <c r="D2016" s="19"/>
      <c r="E2016" s="41"/>
      <c r="F2016" s="41"/>
    </row>
    <row r="2017" spans="1:6">
      <c r="A2017" s="22"/>
      <c r="B2017" s="23"/>
      <c r="D2017" s="19"/>
      <c r="E2017" s="41"/>
      <c r="F2017" s="41"/>
    </row>
    <row r="2018" spans="1:6">
      <c r="A2018" s="22"/>
      <c r="B2018" s="23"/>
      <c r="D2018" s="19"/>
      <c r="E2018" s="41"/>
      <c r="F2018" s="41"/>
    </row>
    <row r="2019" spans="1:6">
      <c r="A2019" s="22"/>
      <c r="B2019" s="23"/>
      <c r="D2019" s="19"/>
      <c r="E2019" s="41"/>
      <c r="F2019" s="41"/>
    </row>
    <row r="2020" spans="1:6">
      <c r="A2020" s="22"/>
      <c r="B2020" s="23"/>
      <c r="D2020" s="19"/>
      <c r="E2020" s="41"/>
      <c r="F2020" s="41"/>
    </row>
    <row r="2021" spans="1:6">
      <c r="A2021" s="22"/>
      <c r="B2021" s="23"/>
      <c r="D2021" s="19"/>
      <c r="E2021" s="41"/>
      <c r="F2021" s="41"/>
    </row>
    <row r="2022" spans="1:6">
      <c r="A2022" s="22"/>
      <c r="B2022" s="23"/>
      <c r="D2022" s="19"/>
      <c r="E2022" s="41"/>
      <c r="F2022" s="41"/>
    </row>
    <row r="2023" spans="1:6">
      <c r="A2023" s="22"/>
      <c r="B2023" s="23"/>
      <c r="D2023" s="19"/>
      <c r="E2023" s="41"/>
      <c r="F2023" s="41"/>
    </row>
    <row r="2024" spans="1:6">
      <c r="A2024" s="22"/>
      <c r="B2024" s="23"/>
      <c r="D2024" s="19"/>
      <c r="E2024" s="41"/>
      <c r="F2024" s="41"/>
    </row>
    <row r="2025" spans="1:6">
      <c r="A2025" s="22"/>
      <c r="B2025" s="23"/>
      <c r="D2025" s="19"/>
      <c r="E2025" s="41"/>
      <c r="F2025" s="41"/>
    </row>
    <row r="2026" spans="1:6">
      <c r="A2026" s="22"/>
      <c r="B2026" s="23"/>
      <c r="D2026" s="19"/>
      <c r="E2026" s="41"/>
      <c r="F2026" s="41"/>
    </row>
    <row r="2027" spans="1:6">
      <c r="A2027" s="22"/>
      <c r="B2027" s="23"/>
      <c r="D2027" s="19"/>
      <c r="E2027" s="41"/>
      <c r="F2027" s="41"/>
    </row>
    <row r="2028" spans="1:6">
      <c r="A2028" s="22"/>
      <c r="B2028" s="23"/>
      <c r="D2028" s="19"/>
      <c r="E2028" s="41"/>
      <c r="F2028" s="41"/>
    </row>
    <row r="2029" spans="1:6">
      <c r="A2029" s="22"/>
      <c r="B2029" s="23"/>
      <c r="D2029" s="19"/>
      <c r="E2029" s="41"/>
      <c r="F2029" s="41"/>
    </row>
    <row r="2030" spans="1:6">
      <c r="A2030" s="22"/>
      <c r="B2030" s="23"/>
      <c r="D2030" s="19"/>
      <c r="E2030" s="41"/>
      <c r="F2030" s="41"/>
    </row>
    <row r="2031" spans="1:6">
      <c r="A2031" s="22"/>
      <c r="B2031" s="23"/>
      <c r="D2031" s="19"/>
      <c r="E2031" s="41"/>
      <c r="F2031" s="41"/>
    </row>
    <row r="2032" spans="1:6">
      <c r="A2032" s="22"/>
      <c r="B2032" s="23"/>
      <c r="D2032" s="19"/>
      <c r="E2032" s="41"/>
      <c r="F2032" s="41"/>
    </row>
    <row r="2033" spans="1:6">
      <c r="A2033" s="22"/>
      <c r="B2033" s="23"/>
      <c r="D2033" s="19"/>
      <c r="E2033" s="41"/>
      <c r="F2033" s="41"/>
    </row>
    <row r="2034" spans="1:6">
      <c r="A2034" s="22"/>
      <c r="B2034" s="23"/>
      <c r="D2034" s="19"/>
      <c r="E2034" s="41"/>
      <c r="F2034" s="41"/>
    </row>
    <row r="2035" spans="1:6">
      <c r="A2035" s="22"/>
      <c r="B2035" s="23"/>
      <c r="D2035" s="19"/>
      <c r="E2035" s="41"/>
      <c r="F2035" s="41"/>
    </row>
    <row r="2036" spans="1:6">
      <c r="A2036" s="22"/>
      <c r="B2036" s="23"/>
      <c r="D2036" s="19"/>
      <c r="E2036" s="41"/>
      <c r="F2036" s="41"/>
    </row>
    <row r="2037" spans="1:6">
      <c r="A2037" s="22"/>
      <c r="B2037" s="23"/>
      <c r="D2037" s="19"/>
      <c r="E2037" s="41"/>
      <c r="F2037" s="41"/>
    </row>
    <row r="2038" spans="1:6">
      <c r="A2038" s="22"/>
      <c r="B2038" s="23"/>
      <c r="D2038" s="19"/>
      <c r="E2038" s="41"/>
      <c r="F2038" s="41"/>
    </row>
    <row r="2039" spans="1:6">
      <c r="A2039" s="22"/>
      <c r="B2039" s="23"/>
      <c r="D2039" s="19"/>
      <c r="E2039" s="41"/>
      <c r="F2039" s="41"/>
    </row>
    <row r="2040" spans="1:6">
      <c r="A2040" s="22"/>
      <c r="B2040" s="23"/>
      <c r="D2040" s="19"/>
      <c r="E2040" s="41"/>
      <c r="F2040" s="41"/>
    </row>
    <row r="2041" spans="1:6">
      <c r="A2041" s="22"/>
      <c r="B2041" s="23"/>
      <c r="D2041" s="19"/>
      <c r="E2041" s="41"/>
      <c r="F2041" s="41"/>
    </row>
    <row r="2042" spans="1:6">
      <c r="A2042" s="22"/>
      <c r="B2042" s="23"/>
      <c r="D2042" s="19"/>
      <c r="E2042" s="41"/>
      <c r="F2042" s="41"/>
    </row>
    <row r="2043" spans="1:6">
      <c r="A2043" s="22"/>
      <c r="B2043" s="23"/>
      <c r="D2043" s="19"/>
      <c r="E2043" s="41"/>
      <c r="F2043" s="41"/>
    </row>
    <row r="2044" spans="1:6">
      <c r="A2044" s="22"/>
      <c r="B2044" s="23"/>
      <c r="D2044" s="19"/>
      <c r="E2044" s="41"/>
      <c r="F2044" s="41"/>
    </row>
    <row r="2045" spans="1:6">
      <c r="A2045" s="22"/>
      <c r="B2045" s="23"/>
      <c r="D2045" s="19"/>
      <c r="E2045" s="41"/>
      <c r="F2045" s="41"/>
    </row>
    <row r="2046" spans="1:6">
      <c r="A2046" s="22"/>
      <c r="B2046" s="23"/>
      <c r="D2046" s="19"/>
      <c r="E2046" s="41"/>
      <c r="F2046" s="41"/>
    </row>
    <row r="2047" spans="1:6">
      <c r="A2047" s="22"/>
      <c r="B2047" s="23"/>
      <c r="D2047" s="19"/>
      <c r="E2047" s="41"/>
      <c r="F2047" s="41"/>
    </row>
    <row r="2048" spans="1:6">
      <c r="A2048" s="22"/>
      <c r="B2048" s="23"/>
      <c r="D2048" s="19"/>
      <c r="E2048" s="41"/>
      <c r="F2048" s="41"/>
    </row>
    <row r="2049" spans="1:6">
      <c r="A2049" s="22"/>
      <c r="B2049" s="23"/>
      <c r="D2049" s="19"/>
      <c r="E2049" s="41"/>
      <c r="F2049" s="41"/>
    </row>
    <row r="2050" spans="1:6">
      <c r="A2050" s="22"/>
      <c r="B2050" s="23"/>
      <c r="D2050" s="19"/>
      <c r="E2050" s="41"/>
      <c r="F2050" s="41"/>
    </row>
    <row r="2051" spans="1:6">
      <c r="A2051" s="22"/>
      <c r="B2051" s="23"/>
      <c r="D2051" s="19"/>
      <c r="E2051" s="41"/>
      <c r="F2051" s="41"/>
    </row>
    <row r="2052" spans="1:6">
      <c r="A2052" s="22"/>
      <c r="B2052" s="23"/>
      <c r="D2052" s="19"/>
      <c r="E2052" s="41"/>
      <c r="F2052" s="41"/>
    </row>
    <row r="2053" spans="1:6">
      <c r="A2053" s="22"/>
      <c r="B2053" s="23"/>
      <c r="D2053" s="19"/>
      <c r="E2053" s="41"/>
      <c r="F2053" s="41"/>
    </row>
    <row r="2054" spans="1:6">
      <c r="A2054" s="22"/>
      <c r="B2054" s="23"/>
      <c r="D2054" s="19"/>
      <c r="E2054" s="41"/>
      <c r="F2054" s="41"/>
    </row>
    <row r="2055" spans="1:6">
      <c r="A2055" s="22"/>
      <c r="B2055" s="23"/>
      <c r="D2055" s="19"/>
      <c r="E2055" s="41"/>
      <c r="F2055" s="41"/>
    </row>
    <row r="2056" spans="1:6">
      <c r="A2056" s="22"/>
      <c r="B2056" s="23"/>
      <c r="D2056" s="19"/>
      <c r="E2056" s="41"/>
      <c r="F2056" s="41"/>
    </row>
    <row r="2057" spans="1:6">
      <c r="A2057" s="22"/>
      <c r="B2057" s="23"/>
      <c r="D2057" s="19"/>
      <c r="E2057" s="41"/>
      <c r="F2057" s="41"/>
    </row>
    <row r="2058" spans="1:6">
      <c r="A2058" s="22"/>
      <c r="B2058" s="23"/>
      <c r="D2058" s="19"/>
      <c r="E2058" s="41"/>
      <c r="F2058" s="41"/>
    </row>
    <row r="2059" spans="1:6">
      <c r="A2059" s="22"/>
      <c r="B2059" s="23"/>
      <c r="D2059" s="19"/>
      <c r="E2059" s="41"/>
      <c r="F2059" s="41"/>
    </row>
    <row r="2060" spans="1:6">
      <c r="A2060" s="22"/>
      <c r="B2060" s="23"/>
      <c r="D2060" s="19"/>
      <c r="E2060" s="41"/>
      <c r="F2060" s="41"/>
    </row>
    <row r="2061" spans="1:6">
      <c r="A2061" s="22"/>
      <c r="B2061" s="23"/>
      <c r="D2061" s="19"/>
      <c r="E2061" s="41"/>
      <c r="F2061" s="41"/>
    </row>
    <row r="2062" spans="1:6">
      <c r="A2062" s="22"/>
      <c r="B2062" s="23"/>
      <c r="D2062" s="19"/>
      <c r="E2062" s="41"/>
      <c r="F2062" s="41"/>
    </row>
    <row r="2063" spans="1:6">
      <c r="A2063" s="22"/>
      <c r="B2063" s="23"/>
      <c r="D2063" s="19"/>
      <c r="E2063" s="41"/>
      <c r="F2063" s="41"/>
    </row>
    <row r="2064" spans="1:6">
      <c r="A2064" s="22"/>
      <c r="B2064" s="23"/>
      <c r="D2064" s="19"/>
      <c r="E2064" s="41"/>
      <c r="F2064" s="41"/>
    </row>
    <row r="2065" spans="1:6">
      <c r="A2065" s="22"/>
      <c r="B2065" s="23"/>
      <c r="D2065" s="19"/>
      <c r="E2065" s="41"/>
      <c r="F2065" s="41"/>
    </row>
    <row r="2066" spans="1:6">
      <c r="A2066" s="22"/>
      <c r="B2066" s="23"/>
      <c r="D2066" s="19"/>
      <c r="E2066" s="41"/>
      <c r="F2066" s="41"/>
    </row>
    <row r="2067" spans="1:6">
      <c r="A2067" s="22"/>
      <c r="B2067" s="23"/>
      <c r="D2067" s="19"/>
      <c r="E2067" s="41"/>
      <c r="F2067" s="41"/>
    </row>
    <row r="2068" spans="1:6">
      <c r="A2068" s="22"/>
      <c r="B2068" s="23"/>
      <c r="D2068" s="19"/>
      <c r="E2068" s="41"/>
      <c r="F2068" s="41"/>
    </row>
    <row r="2069" spans="1:6">
      <c r="A2069" s="22"/>
      <c r="B2069" s="23"/>
      <c r="D2069" s="19"/>
      <c r="E2069" s="41"/>
      <c r="F2069" s="41"/>
    </row>
    <row r="2070" spans="1:6">
      <c r="A2070" s="22"/>
      <c r="B2070" s="23"/>
      <c r="D2070" s="19"/>
      <c r="E2070" s="41"/>
      <c r="F2070" s="41"/>
    </row>
    <row r="2071" spans="1:6">
      <c r="A2071" s="22"/>
      <c r="B2071" s="23"/>
      <c r="D2071" s="19"/>
      <c r="E2071" s="41"/>
      <c r="F2071" s="41"/>
    </row>
    <row r="2072" spans="1:6">
      <c r="A2072" s="22"/>
      <c r="B2072" s="23"/>
      <c r="D2072" s="19"/>
      <c r="E2072" s="41"/>
      <c r="F2072" s="41"/>
    </row>
    <row r="2073" spans="1:6">
      <c r="A2073" s="22"/>
      <c r="B2073" s="23"/>
      <c r="D2073" s="19"/>
      <c r="E2073" s="41"/>
      <c r="F2073" s="41"/>
    </row>
    <row r="2074" spans="1:6">
      <c r="A2074" s="22"/>
      <c r="B2074" s="23"/>
      <c r="D2074" s="19"/>
      <c r="E2074" s="41"/>
      <c r="F2074" s="41"/>
    </row>
    <row r="2075" spans="1:6">
      <c r="A2075" s="22"/>
      <c r="B2075" s="23"/>
      <c r="D2075" s="19"/>
      <c r="E2075" s="41"/>
      <c r="F2075" s="41"/>
    </row>
    <row r="2076" spans="1:6">
      <c r="A2076" s="22"/>
      <c r="B2076" s="23"/>
      <c r="D2076" s="19"/>
      <c r="E2076" s="41"/>
      <c r="F2076" s="41"/>
    </row>
    <row r="2077" spans="1:6">
      <c r="A2077" s="22"/>
      <c r="B2077" s="23"/>
      <c r="D2077" s="19"/>
      <c r="E2077" s="41"/>
      <c r="F2077" s="41"/>
    </row>
    <row r="2078" spans="1:6">
      <c r="A2078" s="22"/>
      <c r="B2078" s="23"/>
      <c r="D2078" s="19"/>
      <c r="E2078" s="41"/>
      <c r="F2078" s="41"/>
    </row>
    <row r="2079" spans="1:6">
      <c r="A2079" s="22"/>
      <c r="B2079" s="23"/>
      <c r="D2079" s="19"/>
      <c r="E2079" s="41"/>
      <c r="F2079" s="41"/>
    </row>
    <row r="2080" spans="1:6">
      <c r="A2080" s="22"/>
      <c r="B2080" s="23"/>
      <c r="D2080" s="19"/>
      <c r="E2080" s="41"/>
      <c r="F2080" s="41"/>
    </row>
    <row r="2081" spans="1:6">
      <c r="A2081" s="22"/>
      <c r="B2081" s="23"/>
      <c r="D2081" s="19"/>
      <c r="E2081" s="41"/>
      <c r="F2081" s="41"/>
    </row>
    <row r="2082" spans="1:6">
      <c r="A2082" s="22"/>
      <c r="B2082" s="23"/>
      <c r="D2082" s="19"/>
      <c r="E2082" s="41"/>
      <c r="F2082" s="41"/>
    </row>
    <row r="2083" spans="1:6">
      <c r="A2083" s="22"/>
      <c r="B2083" s="23"/>
      <c r="D2083" s="19"/>
      <c r="E2083" s="41"/>
      <c r="F2083" s="41"/>
    </row>
    <row r="2084" spans="1:6">
      <c r="A2084" s="22"/>
      <c r="B2084" s="23"/>
      <c r="D2084" s="19"/>
      <c r="E2084" s="41"/>
      <c r="F2084" s="41"/>
    </row>
    <row r="2085" spans="1:6">
      <c r="A2085" s="22"/>
      <c r="B2085" s="23"/>
      <c r="D2085" s="19"/>
      <c r="E2085" s="41"/>
      <c r="F2085" s="41"/>
    </row>
    <row r="2086" spans="1:6">
      <c r="A2086" s="22"/>
      <c r="B2086" s="23"/>
      <c r="D2086" s="19"/>
      <c r="E2086" s="41"/>
      <c r="F2086" s="41"/>
    </row>
    <row r="2087" spans="1:6">
      <c r="A2087" s="22"/>
      <c r="B2087" s="23"/>
      <c r="D2087" s="19"/>
      <c r="E2087" s="41"/>
      <c r="F2087" s="41"/>
    </row>
    <row r="2088" spans="1:6">
      <c r="A2088" s="22"/>
      <c r="B2088" s="23"/>
      <c r="D2088" s="19"/>
      <c r="E2088" s="41"/>
      <c r="F2088" s="41"/>
    </row>
    <row r="2089" spans="1:6">
      <c r="A2089" s="22"/>
      <c r="B2089" s="23"/>
      <c r="D2089" s="19"/>
      <c r="E2089" s="41"/>
      <c r="F2089" s="41"/>
    </row>
    <row r="2090" spans="1:6">
      <c r="A2090" s="22"/>
      <c r="B2090" s="23"/>
      <c r="D2090" s="19"/>
      <c r="E2090" s="41"/>
      <c r="F2090" s="41"/>
    </row>
    <row r="2091" spans="1:6">
      <c r="A2091" s="22"/>
      <c r="B2091" s="23"/>
      <c r="D2091" s="19"/>
      <c r="E2091" s="41"/>
      <c r="F2091" s="41"/>
    </row>
    <row r="2092" spans="1:6">
      <c r="A2092" s="22"/>
      <c r="B2092" s="23"/>
      <c r="D2092" s="19"/>
      <c r="E2092" s="41"/>
      <c r="F2092" s="41"/>
    </row>
    <row r="2093" spans="1:6">
      <c r="A2093" s="22"/>
      <c r="B2093" s="23"/>
      <c r="D2093" s="19"/>
      <c r="E2093" s="41"/>
      <c r="F2093" s="41"/>
    </row>
    <row r="2094" spans="1:6">
      <c r="A2094" s="22"/>
      <c r="B2094" s="23"/>
      <c r="D2094" s="19"/>
      <c r="E2094" s="41"/>
      <c r="F2094" s="41"/>
    </row>
    <row r="2095" spans="1:6">
      <c r="A2095" s="22"/>
      <c r="B2095" s="23"/>
      <c r="D2095" s="19"/>
      <c r="E2095" s="41"/>
      <c r="F2095" s="41"/>
    </row>
    <row r="2096" spans="1:6">
      <c r="A2096" s="22"/>
      <c r="B2096" s="23"/>
      <c r="D2096" s="19"/>
      <c r="E2096" s="41"/>
      <c r="F2096" s="41"/>
    </row>
    <row r="2097" spans="1:6">
      <c r="A2097" s="22"/>
      <c r="B2097" s="23"/>
      <c r="D2097" s="19"/>
      <c r="E2097" s="41"/>
      <c r="F2097" s="41"/>
    </row>
    <row r="2098" spans="1:6">
      <c r="A2098" s="22"/>
      <c r="B2098" s="23"/>
      <c r="D2098" s="19"/>
      <c r="E2098" s="41"/>
      <c r="F2098" s="41"/>
    </row>
    <row r="2099" spans="1:6">
      <c r="A2099" s="22"/>
      <c r="B2099" s="23"/>
      <c r="D2099" s="19"/>
      <c r="E2099" s="41"/>
      <c r="F2099" s="41"/>
    </row>
    <row r="2100" spans="1:6">
      <c r="A2100" s="22"/>
      <c r="B2100" s="23"/>
      <c r="D2100" s="19"/>
      <c r="E2100" s="41"/>
      <c r="F2100" s="41"/>
    </row>
    <row r="2101" spans="1:6">
      <c r="A2101" s="22"/>
      <c r="B2101" s="23"/>
      <c r="D2101" s="19"/>
      <c r="E2101" s="41"/>
      <c r="F2101" s="41"/>
    </row>
    <row r="2102" spans="1:6">
      <c r="A2102" s="22"/>
      <c r="B2102" s="23"/>
      <c r="D2102" s="19"/>
      <c r="E2102" s="41"/>
      <c r="F2102" s="41"/>
    </row>
    <row r="2103" spans="1:6">
      <c r="A2103" s="22"/>
      <c r="B2103" s="23"/>
      <c r="D2103" s="19"/>
      <c r="E2103" s="41"/>
      <c r="F2103" s="41"/>
    </row>
    <row r="2104" spans="1:6">
      <c r="A2104" s="22"/>
      <c r="B2104" s="23"/>
      <c r="D2104" s="19"/>
      <c r="E2104" s="41"/>
      <c r="F2104" s="41"/>
    </row>
    <row r="2105" spans="1:6">
      <c r="A2105" s="22"/>
      <c r="B2105" s="23"/>
      <c r="D2105" s="19"/>
      <c r="E2105" s="41"/>
      <c r="F2105" s="41"/>
    </row>
    <row r="2106" spans="1:6">
      <c r="A2106" s="22"/>
      <c r="B2106" s="23"/>
      <c r="D2106" s="19"/>
      <c r="E2106" s="41"/>
      <c r="F2106" s="41"/>
    </row>
    <row r="2107" spans="1:6">
      <c r="A2107" s="22"/>
      <c r="B2107" s="23"/>
      <c r="D2107" s="19"/>
      <c r="E2107" s="41"/>
      <c r="F2107" s="41"/>
    </row>
    <row r="2108" spans="1:6">
      <c r="A2108" s="22"/>
      <c r="B2108" s="23"/>
      <c r="D2108" s="19"/>
      <c r="E2108" s="41"/>
      <c r="F2108" s="41"/>
    </row>
    <row r="2109" spans="1:6">
      <c r="A2109" s="22"/>
      <c r="B2109" s="23"/>
      <c r="D2109" s="19"/>
      <c r="E2109" s="41"/>
      <c r="F2109" s="41"/>
    </row>
    <row r="2110" spans="1:6">
      <c r="A2110" s="22"/>
      <c r="B2110" s="23"/>
      <c r="D2110" s="19"/>
      <c r="E2110" s="41"/>
      <c r="F2110" s="41"/>
    </row>
    <row r="2111" spans="1:6">
      <c r="A2111" s="22"/>
      <c r="B2111" s="23"/>
      <c r="D2111" s="19"/>
      <c r="E2111" s="41"/>
      <c r="F2111" s="41"/>
    </row>
    <row r="2112" spans="1:6">
      <c r="A2112" s="22"/>
      <c r="B2112" s="23"/>
      <c r="D2112" s="19"/>
      <c r="E2112" s="41"/>
      <c r="F2112" s="41"/>
    </row>
    <row r="2113" spans="1:6">
      <c r="A2113" s="22"/>
      <c r="B2113" s="23"/>
      <c r="D2113" s="19"/>
      <c r="E2113" s="41"/>
      <c r="F2113" s="41"/>
    </row>
    <row r="2114" spans="1:6">
      <c r="A2114" s="22"/>
      <c r="B2114" s="23"/>
      <c r="D2114" s="19"/>
      <c r="E2114" s="41"/>
      <c r="F2114" s="41"/>
    </row>
    <row r="2115" spans="1:6">
      <c r="A2115" s="22"/>
      <c r="B2115" s="23"/>
      <c r="D2115" s="19"/>
      <c r="E2115" s="41"/>
      <c r="F2115" s="41"/>
    </row>
    <row r="2116" spans="1:6">
      <c r="A2116" s="22"/>
      <c r="B2116" s="23"/>
      <c r="D2116" s="19"/>
      <c r="E2116" s="41"/>
      <c r="F2116" s="41"/>
    </row>
    <row r="2117" spans="1:6">
      <c r="A2117" s="22"/>
      <c r="B2117" s="23"/>
      <c r="D2117" s="19"/>
      <c r="E2117" s="41"/>
      <c r="F2117" s="41"/>
    </row>
    <row r="2118" spans="1:6">
      <c r="A2118" s="22"/>
      <c r="B2118" s="23"/>
      <c r="D2118" s="19"/>
      <c r="E2118" s="41"/>
      <c r="F2118" s="41"/>
    </row>
    <row r="2119" spans="1:6">
      <c r="A2119" s="22"/>
      <c r="B2119" s="23"/>
      <c r="D2119" s="19"/>
      <c r="E2119" s="41"/>
      <c r="F2119" s="41"/>
    </row>
    <row r="2120" spans="1:6">
      <c r="A2120" s="22"/>
      <c r="B2120" s="23"/>
      <c r="D2120" s="19"/>
      <c r="E2120" s="41"/>
      <c r="F2120" s="41"/>
    </row>
    <row r="2121" spans="1:6">
      <c r="A2121" s="22"/>
      <c r="B2121" s="23"/>
      <c r="D2121" s="19"/>
      <c r="E2121" s="41"/>
      <c r="F2121" s="41"/>
    </row>
    <row r="2122" spans="1:6">
      <c r="A2122" s="22"/>
      <c r="B2122" s="23"/>
      <c r="D2122" s="19"/>
      <c r="E2122" s="41"/>
      <c r="F2122" s="41"/>
    </row>
    <row r="2123" spans="1:6">
      <c r="A2123" s="22"/>
      <c r="B2123" s="23"/>
      <c r="D2123" s="19"/>
      <c r="E2123" s="41"/>
      <c r="F2123" s="41"/>
    </row>
    <row r="2124" spans="1:6">
      <c r="A2124" s="22"/>
      <c r="B2124" s="23"/>
      <c r="D2124" s="19"/>
      <c r="E2124" s="41"/>
      <c r="F2124" s="41"/>
    </row>
    <row r="2125" spans="1:6">
      <c r="A2125" s="22"/>
      <c r="B2125" s="23"/>
      <c r="D2125" s="19"/>
      <c r="E2125" s="41"/>
      <c r="F2125" s="41"/>
    </row>
    <row r="2126" spans="1:6">
      <c r="A2126" s="22"/>
      <c r="B2126" s="23"/>
      <c r="D2126" s="19"/>
      <c r="E2126" s="41"/>
      <c r="F2126" s="41"/>
    </row>
    <row r="2127" spans="1:6">
      <c r="A2127" s="22"/>
      <c r="B2127" s="23"/>
      <c r="D2127" s="19"/>
      <c r="E2127" s="41"/>
      <c r="F2127" s="41"/>
    </row>
    <row r="2128" spans="1:6">
      <c r="A2128" s="22"/>
      <c r="B2128" s="23"/>
      <c r="D2128" s="19"/>
      <c r="E2128" s="41"/>
      <c r="F2128" s="41"/>
    </row>
    <row r="2129" spans="1:6">
      <c r="A2129" s="22"/>
      <c r="B2129" s="23"/>
      <c r="D2129" s="19"/>
      <c r="E2129" s="41"/>
      <c r="F2129" s="41"/>
    </row>
    <row r="2130" spans="1:6">
      <c r="A2130" s="22"/>
      <c r="B2130" s="23"/>
      <c r="D2130" s="19"/>
      <c r="E2130" s="41"/>
      <c r="F2130" s="41"/>
    </row>
    <row r="2131" spans="1:6">
      <c r="A2131" s="22"/>
      <c r="B2131" s="23"/>
      <c r="D2131" s="19"/>
      <c r="E2131" s="41"/>
      <c r="F2131" s="41"/>
    </row>
    <row r="2132" spans="1:6">
      <c r="A2132" s="22"/>
      <c r="B2132" s="23"/>
      <c r="D2132" s="19"/>
      <c r="E2132" s="41"/>
      <c r="F2132" s="41"/>
    </row>
    <row r="2133" spans="1:6">
      <c r="A2133" s="22"/>
      <c r="B2133" s="23"/>
      <c r="D2133" s="19"/>
      <c r="E2133" s="41"/>
      <c r="F2133" s="41"/>
    </row>
    <row r="2134" spans="1:6">
      <c r="A2134" s="22"/>
      <c r="B2134" s="23"/>
      <c r="D2134" s="19"/>
      <c r="E2134" s="41"/>
      <c r="F2134" s="41"/>
    </row>
    <row r="2135" spans="1:6">
      <c r="A2135" s="22"/>
      <c r="B2135" s="23"/>
      <c r="D2135" s="19"/>
      <c r="E2135" s="41"/>
      <c r="F2135" s="41"/>
    </row>
    <row r="2136" spans="1:6">
      <c r="A2136" s="22"/>
      <c r="B2136" s="23"/>
      <c r="D2136" s="19"/>
      <c r="E2136" s="41"/>
      <c r="F2136" s="41"/>
    </row>
    <row r="2137" spans="1:6">
      <c r="A2137" s="22"/>
      <c r="B2137" s="23"/>
      <c r="D2137" s="19"/>
      <c r="E2137" s="41"/>
      <c r="F2137" s="41"/>
    </row>
    <row r="2138" spans="1:6">
      <c r="A2138" s="22"/>
      <c r="B2138" s="23"/>
      <c r="D2138" s="19"/>
      <c r="E2138" s="41"/>
      <c r="F2138" s="41"/>
    </row>
    <row r="2139" spans="1:6">
      <c r="A2139" s="22"/>
      <c r="B2139" s="23"/>
      <c r="D2139" s="19"/>
      <c r="E2139" s="41"/>
      <c r="F2139" s="41"/>
    </row>
    <row r="2140" spans="1:6">
      <c r="A2140" s="22"/>
      <c r="B2140" s="23"/>
      <c r="D2140" s="19"/>
      <c r="E2140" s="41"/>
      <c r="F2140" s="41"/>
    </row>
    <row r="2141" spans="1:6">
      <c r="A2141" s="22"/>
      <c r="B2141" s="23"/>
      <c r="D2141" s="19"/>
      <c r="E2141" s="41"/>
      <c r="F2141" s="41"/>
    </row>
    <row r="2142" spans="1:6">
      <c r="A2142" s="22"/>
      <c r="B2142" s="23"/>
      <c r="D2142" s="19"/>
      <c r="E2142" s="41"/>
      <c r="F2142" s="41"/>
    </row>
    <row r="2143" spans="1:6">
      <c r="A2143" s="22"/>
      <c r="B2143" s="23"/>
      <c r="D2143" s="19"/>
      <c r="E2143" s="41"/>
      <c r="F2143" s="41"/>
    </row>
    <row r="2144" spans="1:6">
      <c r="A2144" s="22"/>
      <c r="B2144" s="23"/>
      <c r="D2144" s="19"/>
      <c r="E2144" s="41"/>
      <c r="F2144" s="41"/>
    </row>
    <row r="2145" spans="1:6">
      <c r="A2145" s="22"/>
      <c r="B2145" s="23"/>
      <c r="D2145" s="19"/>
      <c r="E2145" s="41"/>
      <c r="F2145" s="41"/>
    </row>
    <row r="2146" spans="1:6">
      <c r="A2146" s="22"/>
      <c r="B2146" s="23"/>
      <c r="D2146" s="19"/>
      <c r="E2146" s="41"/>
      <c r="F2146" s="41"/>
    </row>
    <row r="2147" spans="1:6">
      <c r="A2147" s="22"/>
      <c r="B2147" s="23"/>
      <c r="D2147" s="19"/>
      <c r="E2147" s="41"/>
      <c r="F2147" s="41"/>
    </row>
    <row r="2148" spans="1:6">
      <c r="A2148" s="22"/>
      <c r="B2148" s="23"/>
      <c r="D2148" s="19"/>
      <c r="E2148" s="41"/>
      <c r="F2148" s="41"/>
    </row>
    <row r="2149" spans="1:6">
      <c r="A2149" s="22"/>
      <c r="B2149" s="23"/>
      <c r="D2149" s="19"/>
      <c r="E2149" s="41"/>
      <c r="F2149" s="41"/>
    </row>
    <row r="2150" spans="1:6">
      <c r="A2150" s="22"/>
      <c r="B2150" s="23"/>
      <c r="D2150" s="19"/>
      <c r="E2150" s="41"/>
      <c r="F2150" s="41"/>
    </row>
    <row r="2151" spans="1:6">
      <c r="A2151" s="22"/>
      <c r="B2151" s="23"/>
      <c r="D2151" s="19"/>
      <c r="E2151" s="41"/>
      <c r="F2151" s="41"/>
    </row>
    <row r="2152" spans="1:6">
      <c r="A2152" s="22"/>
      <c r="B2152" s="23"/>
      <c r="D2152" s="19"/>
      <c r="E2152" s="41"/>
      <c r="F2152" s="41"/>
    </row>
    <row r="2153" spans="1:6">
      <c r="A2153" s="22"/>
      <c r="B2153" s="23"/>
      <c r="D2153" s="19"/>
      <c r="E2153" s="41"/>
      <c r="F2153" s="41"/>
    </row>
    <row r="2154" spans="1:6">
      <c r="A2154" s="22"/>
      <c r="B2154" s="23"/>
      <c r="D2154" s="19"/>
      <c r="E2154" s="41"/>
      <c r="F2154" s="41"/>
    </row>
    <row r="2155" spans="1:6">
      <c r="A2155" s="22"/>
      <c r="B2155" s="23"/>
      <c r="D2155" s="19"/>
      <c r="E2155" s="41"/>
      <c r="F2155" s="41"/>
    </row>
    <row r="2156" spans="1:6">
      <c r="A2156" s="22"/>
      <c r="B2156" s="23"/>
      <c r="D2156" s="19"/>
      <c r="E2156" s="41"/>
      <c r="F2156" s="41"/>
    </row>
    <row r="2157" spans="1:6">
      <c r="A2157" s="22"/>
      <c r="B2157" s="23"/>
      <c r="D2157" s="19"/>
      <c r="E2157" s="41"/>
      <c r="F2157" s="41"/>
    </row>
    <row r="2158" spans="1:6">
      <c r="A2158" s="22"/>
      <c r="B2158" s="23"/>
      <c r="D2158" s="19"/>
      <c r="E2158" s="41"/>
      <c r="F2158" s="41"/>
    </row>
    <row r="2159" spans="1:6">
      <c r="A2159" s="22"/>
      <c r="B2159" s="23"/>
      <c r="D2159" s="19"/>
      <c r="E2159" s="41"/>
      <c r="F2159" s="41"/>
    </row>
    <row r="2160" spans="1:6">
      <c r="A2160" s="22"/>
      <c r="B2160" s="23"/>
      <c r="D2160" s="19"/>
      <c r="E2160" s="41"/>
      <c r="F2160" s="41"/>
    </row>
    <row r="2161" spans="1:6">
      <c r="A2161" s="22"/>
      <c r="B2161" s="23"/>
      <c r="D2161" s="19"/>
      <c r="E2161" s="41"/>
      <c r="F2161" s="41"/>
    </row>
    <row r="2162" spans="1:6">
      <c r="A2162" s="22"/>
      <c r="B2162" s="23"/>
      <c r="D2162" s="19"/>
      <c r="E2162" s="41"/>
      <c r="F2162" s="41"/>
    </row>
    <row r="2163" spans="1:6">
      <c r="A2163" s="22"/>
      <c r="B2163" s="23"/>
      <c r="D2163" s="19"/>
      <c r="E2163" s="41"/>
      <c r="F2163" s="41"/>
    </row>
    <row r="2164" spans="1:6">
      <c r="A2164" s="22"/>
      <c r="B2164" s="23"/>
      <c r="D2164" s="19"/>
      <c r="E2164" s="41"/>
      <c r="F2164" s="41"/>
    </row>
    <row r="2165" spans="1:6">
      <c r="A2165" s="22"/>
      <c r="B2165" s="23"/>
      <c r="D2165" s="19"/>
      <c r="E2165" s="41"/>
      <c r="F2165" s="41"/>
    </row>
    <row r="2166" spans="1:6">
      <c r="A2166" s="22"/>
      <c r="B2166" s="23"/>
      <c r="D2166" s="19"/>
      <c r="E2166" s="41"/>
      <c r="F2166" s="41"/>
    </row>
    <row r="2167" spans="1:6">
      <c r="A2167" s="22"/>
      <c r="B2167" s="23"/>
      <c r="D2167" s="19"/>
      <c r="E2167" s="41"/>
      <c r="F2167" s="41"/>
    </row>
    <row r="2168" spans="1:6">
      <c r="A2168" s="22"/>
      <c r="B2168" s="23"/>
      <c r="D2168" s="19"/>
      <c r="E2168" s="41"/>
      <c r="F2168" s="41"/>
    </row>
    <row r="2169" spans="1:6">
      <c r="A2169" s="22"/>
      <c r="B2169" s="23"/>
      <c r="D2169" s="19"/>
      <c r="E2169" s="41"/>
      <c r="F2169" s="41"/>
    </row>
    <row r="2170" spans="1:6">
      <c r="A2170" s="22"/>
      <c r="B2170" s="23"/>
      <c r="D2170" s="19"/>
      <c r="E2170" s="41"/>
      <c r="F2170" s="41"/>
    </row>
    <row r="2171" spans="1:6">
      <c r="A2171" s="22"/>
      <c r="B2171" s="23"/>
      <c r="D2171" s="19"/>
      <c r="E2171" s="41"/>
      <c r="F2171" s="41"/>
    </row>
    <row r="2172" spans="1:6">
      <c r="A2172" s="22"/>
      <c r="B2172" s="23"/>
      <c r="D2172" s="19"/>
      <c r="E2172" s="41"/>
      <c r="F2172" s="41"/>
    </row>
    <row r="2173" spans="1:6">
      <c r="A2173" s="22"/>
      <c r="B2173" s="23"/>
      <c r="D2173" s="19"/>
      <c r="E2173" s="41"/>
      <c r="F2173" s="41"/>
    </row>
    <row r="2174" spans="1:6">
      <c r="A2174" s="22"/>
      <c r="B2174" s="23"/>
      <c r="D2174" s="19"/>
      <c r="E2174" s="41"/>
      <c r="F2174" s="41"/>
    </row>
    <row r="2175" spans="1:6">
      <c r="A2175" s="22"/>
      <c r="B2175" s="23"/>
      <c r="D2175" s="19"/>
      <c r="E2175" s="41"/>
      <c r="F2175" s="41"/>
    </row>
    <row r="2176" spans="1:6">
      <c r="A2176" s="22"/>
      <c r="B2176" s="23"/>
      <c r="D2176" s="19"/>
      <c r="E2176" s="41"/>
      <c r="F2176" s="41"/>
    </row>
    <row r="2177" spans="1:6">
      <c r="A2177" s="22"/>
      <c r="B2177" s="23"/>
      <c r="D2177" s="19"/>
      <c r="E2177" s="41"/>
      <c r="F2177" s="41"/>
    </row>
    <row r="2178" spans="1:6">
      <c r="A2178" s="22"/>
      <c r="B2178" s="23"/>
      <c r="D2178" s="19"/>
      <c r="E2178" s="41"/>
      <c r="F2178" s="41"/>
    </row>
    <row r="2179" spans="1:6">
      <c r="A2179" s="22"/>
      <c r="B2179" s="23"/>
      <c r="D2179" s="19"/>
      <c r="E2179" s="41"/>
      <c r="F2179" s="41"/>
    </row>
    <row r="2180" spans="1:6">
      <c r="A2180" s="22"/>
      <c r="B2180" s="23"/>
      <c r="D2180" s="19"/>
      <c r="E2180" s="41"/>
      <c r="F2180" s="41"/>
    </row>
    <row r="2181" spans="1:6">
      <c r="A2181" s="22"/>
      <c r="B2181" s="23"/>
      <c r="D2181" s="19"/>
      <c r="E2181" s="41"/>
      <c r="F2181" s="41"/>
    </row>
    <row r="2182" spans="1:6">
      <c r="A2182" s="22"/>
      <c r="B2182" s="23"/>
      <c r="D2182" s="19"/>
      <c r="E2182" s="41"/>
      <c r="F2182" s="41"/>
    </row>
    <row r="2183" spans="1:6">
      <c r="A2183" s="22"/>
      <c r="B2183" s="23"/>
      <c r="D2183" s="19"/>
      <c r="E2183" s="41"/>
      <c r="F2183" s="41"/>
    </row>
    <row r="2184" spans="1:6">
      <c r="A2184" s="22"/>
      <c r="B2184" s="23"/>
      <c r="D2184" s="19"/>
      <c r="E2184" s="41"/>
      <c r="F2184" s="41"/>
    </row>
    <row r="2185" spans="1:6">
      <c r="A2185" s="22"/>
      <c r="B2185" s="23"/>
      <c r="D2185" s="19"/>
      <c r="E2185" s="41"/>
      <c r="F2185" s="41"/>
    </row>
    <row r="2186" spans="1:6">
      <c r="A2186" s="22"/>
      <c r="B2186" s="23"/>
      <c r="D2186" s="19"/>
      <c r="E2186" s="41"/>
      <c r="F2186" s="41"/>
    </row>
    <row r="2187" spans="1:6">
      <c r="A2187" s="22"/>
      <c r="B2187" s="23"/>
      <c r="D2187" s="19"/>
      <c r="E2187" s="41"/>
      <c r="F2187" s="41"/>
    </row>
    <row r="2188" spans="1:6">
      <c r="A2188" s="22"/>
      <c r="B2188" s="23"/>
      <c r="D2188" s="19"/>
      <c r="E2188" s="41"/>
      <c r="F2188" s="41"/>
    </row>
    <row r="2189" spans="1:6">
      <c r="A2189" s="22"/>
      <c r="B2189" s="23"/>
      <c r="D2189" s="19"/>
      <c r="E2189" s="41"/>
      <c r="F2189" s="41"/>
    </row>
    <row r="2190" spans="1:6">
      <c r="A2190" s="22"/>
      <c r="B2190" s="23"/>
      <c r="D2190" s="19"/>
      <c r="E2190" s="41"/>
      <c r="F2190" s="41"/>
    </row>
    <row r="2191" spans="1:6">
      <c r="A2191" s="22"/>
      <c r="B2191" s="23"/>
      <c r="D2191" s="19"/>
      <c r="E2191" s="41"/>
      <c r="F2191" s="41"/>
    </row>
    <row r="2192" spans="1:6">
      <c r="A2192" s="22"/>
      <c r="B2192" s="23"/>
      <c r="D2192" s="19"/>
      <c r="E2192" s="41"/>
      <c r="F2192" s="41"/>
    </row>
    <row r="2193" spans="1:6">
      <c r="A2193" s="22"/>
      <c r="B2193" s="23"/>
      <c r="D2193" s="19"/>
      <c r="E2193" s="41"/>
      <c r="F2193" s="41"/>
    </row>
    <row r="2194" spans="1:6">
      <c r="A2194" s="22"/>
      <c r="B2194" s="23"/>
      <c r="D2194" s="19"/>
      <c r="E2194" s="41"/>
      <c r="F2194" s="41"/>
    </row>
    <row r="2195" spans="1:6">
      <c r="A2195" s="22"/>
      <c r="B2195" s="23"/>
      <c r="D2195" s="19"/>
      <c r="E2195" s="41"/>
      <c r="F2195" s="41"/>
    </row>
    <row r="2196" spans="1:6">
      <c r="A2196" s="22"/>
      <c r="B2196" s="23"/>
      <c r="D2196" s="19"/>
      <c r="E2196" s="41"/>
      <c r="F2196" s="41"/>
    </row>
    <row r="2197" spans="1:6">
      <c r="A2197" s="22"/>
      <c r="B2197" s="23"/>
      <c r="D2197" s="19"/>
      <c r="E2197" s="41"/>
      <c r="F2197" s="41"/>
    </row>
    <row r="2198" spans="1:6">
      <c r="A2198" s="22"/>
      <c r="B2198" s="23"/>
      <c r="D2198" s="19"/>
      <c r="E2198" s="41"/>
      <c r="F2198" s="41"/>
    </row>
    <row r="2199" spans="1:6">
      <c r="A2199" s="22"/>
      <c r="B2199" s="23"/>
      <c r="D2199" s="19"/>
      <c r="E2199" s="41"/>
      <c r="F2199" s="41"/>
    </row>
    <row r="2200" spans="1:6">
      <c r="A2200" s="22"/>
      <c r="B2200" s="23"/>
      <c r="D2200" s="19"/>
      <c r="E2200" s="41"/>
      <c r="F2200" s="41"/>
    </row>
    <row r="2201" spans="1:6">
      <c r="A2201" s="22"/>
      <c r="B2201" s="23"/>
      <c r="D2201" s="19"/>
      <c r="E2201" s="41"/>
      <c r="F2201" s="41"/>
    </row>
    <row r="2202" spans="1:6">
      <c r="A2202" s="22"/>
      <c r="B2202" s="23"/>
      <c r="D2202" s="19"/>
      <c r="E2202" s="41"/>
      <c r="F2202" s="41"/>
    </row>
    <row r="2203" spans="1:6">
      <c r="A2203" s="22"/>
      <c r="B2203" s="23"/>
      <c r="D2203" s="19"/>
      <c r="E2203" s="41"/>
      <c r="F2203" s="41"/>
    </row>
    <row r="2204" spans="1:6">
      <c r="A2204" s="22"/>
      <c r="B2204" s="23"/>
      <c r="D2204" s="19"/>
      <c r="E2204" s="41"/>
      <c r="F2204" s="41"/>
    </row>
    <row r="2205" spans="1:6">
      <c r="A2205" s="22"/>
      <c r="B2205" s="23"/>
      <c r="D2205" s="19"/>
      <c r="E2205" s="41"/>
      <c r="F2205" s="41"/>
    </row>
    <row r="2206" spans="1:6">
      <c r="A2206" s="22"/>
      <c r="B2206" s="23"/>
      <c r="D2206" s="19"/>
      <c r="E2206" s="41"/>
      <c r="F2206" s="41"/>
    </row>
    <row r="2207" spans="1:6">
      <c r="A2207" s="22"/>
      <c r="B2207" s="23"/>
      <c r="D2207" s="19"/>
      <c r="E2207" s="41"/>
      <c r="F2207" s="41"/>
    </row>
    <row r="2208" spans="1:6">
      <c r="A2208" s="22"/>
      <c r="B2208" s="23"/>
      <c r="D2208" s="19"/>
      <c r="E2208" s="41"/>
      <c r="F2208" s="41"/>
    </row>
    <row r="2209" spans="1:6">
      <c r="A2209" s="22"/>
      <c r="B2209" s="23"/>
      <c r="D2209" s="19"/>
      <c r="E2209" s="41"/>
      <c r="F2209" s="41"/>
    </row>
    <row r="2210" spans="1:6">
      <c r="A2210" s="22"/>
      <c r="B2210" s="23"/>
      <c r="D2210" s="19"/>
      <c r="E2210" s="41"/>
      <c r="F2210" s="41"/>
    </row>
    <row r="2211" spans="1:6">
      <c r="A2211" s="22"/>
      <c r="B2211" s="23"/>
      <c r="D2211" s="19"/>
      <c r="E2211" s="41"/>
      <c r="F2211" s="41"/>
    </row>
    <row r="2212" spans="1:6">
      <c r="A2212" s="22"/>
      <c r="B2212" s="23"/>
      <c r="D2212" s="19"/>
      <c r="E2212" s="41"/>
      <c r="F2212" s="41"/>
    </row>
    <row r="2213" spans="1:6">
      <c r="A2213" s="22"/>
      <c r="B2213" s="23"/>
      <c r="D2213" s="19"/>
      <c r="E2213" s="41"/>
      <c r="F2213" s="41"/>
    </row>
    <row r="2214" spans="1:6">
      <c r="A2214" s="22"/>
      <c r="B2214" s="23"/>
      <c r="D2214" s="19"/>
      <c r="E2214" s="41"/>
      <c r="F2214" s="41"/>
    </row>
    <row r="2215" spans="1:6">
      <c r="A2215" s="22"/>
      <c r="B2215" s="23"/>
      <c r="D2215" s="19"/>
      <c r="E2215" s="41"/>
      <c r="F2215" s="41"/>
    </row>
    <row r="2216" spans="1:6">
      <c r="A2216" s="22"/>
      <c r="B2216" s="23"/>
      <c r="D2216" s="19"/>
      <c r="E2216" s="41"/>
      <c r="F2216" s="41"/>
    </row>
    <row r="2217" spans="1:6">
      <c r="A2217" s="22"/>
      <c r="B2217" s="23"/>
      <c r="D2217" s="19"/>
      <c r="E2217" s="41"/>
      <c r="F2217" s="41"/>
    </row>
    <row r="2218" spans="1:6">
      <c r="A2218" s="22"/>
      <c r="B2218" s="23"/>
      <c r="D2218" s="19"/>
      <c r="E2218" s="41"/>
      <c r="F2218" s="41"/>
    </row>
    <row r="2219" spans="1:6">
      <c r="A2219" s="22"/>
      <c r="B2219" s="23"/>
      <c r="D2219" s="19"/>
      <c r="E2219" s="41"/>
      <c r="F2219" s="41"/>
    </row>
    <row r="2220" spans="1:6">
      <c r="A2220" s="22"/>
      <c r="B2220" s="23"/>
      <c r="D2220" s="19"/>
      <c r="E2220" s="41"/>
      <c r="F2220" s="41"/>
    </row>
    <row r="2221" spans="1:6">
      <c r="A2221" s="22"/>
      <c r="B2221" s="23"/>
      <c r="D2221" s="19"/>
      <c r="E2221" s="41"/>
      <c r="F2221" s="41"/>
    </row>
    <row r="2222" spans="1:6">
      <c r="A2222" s="22"/>
      <c r="B2222" s="23"/>
      <c r="D2222" s="19"/>
      <c r="E2222" s="41"/>
      <c r="F2222" s="41"/>
    </row>
    <row r="2223" spans="1:6">
      <c r="A2223" s="22"/>
      <c r="B2223" s="23"/>
      <c r="D2223" s="19"/>
      <c r="E2223" s="41"/>
      <c r="F2223" s="41"/>
    </row>
    <row r="2224" spans="1:6">
      <c r="A2224" s="22"/>
      <c r="B2224" s="23"/>
      <c r="D2224" s="19"/>
      <c r="E2224" s="41"/>
      <c r="F2224" s="41"/>
    </row>
    <row r="2225" spans="1:6">
      <c r="A2225" s="22"/>
      <c r="B2225" s="23"/>
      <c r="D2225" s="19"/>
      <c r="E2225" s="41"/>
      <c r="F2225" s="41"/>
    </row>
    <row r="2226" spans="1:6">
      <c r="A2226" s="22"/>
      <c r="B2226" s="23"/>
      <c r="D2226" s="19"/>
      <c r="E2226" s="41"/>
      <c r="F2226" s="41"/>
    </row>
    <row r="2227" spans="1:6">
      <c r="A2227" s="22"/>
      <c r="B2227" s="23"/>
      <c r="D2227" s="19"/>
      <c r="E2227" s="41"/>
      <c r="F2227" s="41"/>
    </row>
    <row r="2228" spans="1:6">
      <c r="A2228" s="22"/>
      <c r="B2228" s="23"/>
      <c r="D2228" s="19"/>
      <c r="E2228" s="41"/>
      <c r="F2228" s="41"/>
    </row>
    <row r="2229" spans="1:6">
      <c r="A2229" s="22"/>
      <c r="B2229" s="23"/>
      <c r="D2229" s="19"/>
      <c r="E2229" s="41"/>
      <c r="F2229" s="41"/>
    </row>
    <row r="2230" spans="1:6">
      <c r="A2230" s="22"/>
      <c r="B2230" s="23"/>
      <c r="D2230" s="19"/>
      <c r="E2230" s="41"/>
      <c r="F2230" s="41"/>
    </row>
    <row r="2231" spans="1:6">
      <c r="A2231" s="22"/>
      <c r="B2231" s="23"/>
      <c r="D2231" s="19"/>
      <c r="E2231" s="41"/>
      <c r="F2231" s="41"/>
    </row>
    <row r="2232" spans="1:6">
      <c r="A2232" s="22"/>
      <c r="B2232" s="23"/>
      <c r="D2232" s="19"/>
      <c r="E2232" s="41"/>
      <c r="F2232" s="41"/>
    </row>
    <row r="2233" spans="1:6">
      <c r="A2233" s="22"/>
      <c r="B2233" s="23"/>
      <c r="D2233" s="19"/>
      <c r="E2233" s="41"/>
      <c r="F2233" s="41"/>
    </row>
    <row r="2234" spans="1:6">
      <c r="A2234" s="22"/>
      <c r="B2234" s="23"/>
      <c r="D2234" s="19"/>
      <c r="E2234" s="41"/>
      <c r="F2234" s="41"/>
    </row>
    <row r="2235" spans="1:6">
      <c r="A2235" s="22"/>
      <c r="B2235" s="23"/>
      <c r="D2235" s="19"/>
      <c r="E2235" s="41"/>
      <c r="F2235" s="41"/>
    </row>
    <row r="2236" spans="1:6">
      <c r="A2236" s="22"/>
      <c r="B2236" s="23"/>
      <c r="D2236" s="19"/>
      <c r="E2236" s="41"/>
      <c r="F2236" s="41"/>
    </row>
    <row r="2237" spans="1:6">
      <c r="A2237" s="22"/>
      <c r="B2237" s="23"/>
      <c r="D2237" s="19"/>
      <c r="E2237" s="41"/>
      <c r="F2237" s="41"/>
    </row>
    <row r="2238" spans="1:6">
      <c r="A2238" s="22"/>
      <c r="B2238" s="23"/>
      <c r="D2238" s="19"/>
      <c r="E2238" s="41"/>
      <c r="F2238" s="41"/>
    </row>
    <row r="2239" spans="1:6">
      <c r="A2239" s="22"/>
      <c r="B2239" s="23"/>
      <c r="D2239" s="19"/>
      <c r="E2239" s="41"/>
      <c r="F2239" s="41"/>
    </row>
    <row r="2240" spans="1:6">
      <c r="A2240" s="22"/>
      <c r="B2240" s="23"/>
      <c r="D2240" s="19"/>
      <c r="E2240" s="41"/>
      <c r="F2240" s="41"/>
    </row>
    <row r="2241" spans="1:6">
      <c r="A2241" s="22"/>
      <c r="B2241" s="23"/>
      <c r="D2241" s="19"/>
      <c r="E2241" s="41"/>
      <c r="F2241" s="41"/>
    </row>
    <row r="2242" spans="1:6">
      <c r="A2242" s="22"/>
      <c r="B2242" s="23"/>
      <c r="D2242" s="19"/>
      <c r="E2242" s="41"/>
      <c r="F2242" s="41"/>
    </row>
    <row r="2243" spans="1:6">
      <c r="A2243" s="22"/>
      <c r="B2243" s="23"/>
      <c r="D2243" s="19"/>
      <c r="E2243" s="41"/>
      <c r="F2243" s="41"/>
    </row>
    <row r="2244" spans="1:6">
      <c r="A2244" s="22"/>
      <c r="B2244" s="23"/>
      <c r="D2244" s="19"/>
      <c r="E2244" s="41"/>
      <c r="F2244" s="41"/>
    </row>
    <row r="2245" spans="1:6">
      <c r="A2245" s="22"/>
      <c r="B2245" s="23"/>
      <c r="D2245" s="19"/>
      <c r="E2245" s="41"/>
      <c r="F2245" s="41"/>
    </row>
    <row r="2246" spans="1:6">
      <c r="A2246" s="22"/>
      <c r="B2246" s="23"/>
      <c r="D2246" s="19"/>
      <c r="E2246" s="41"/>
      <c r="F2246" s="41"/>
    </row>
    <row r="2247" spans="1:6">
      <c r="A2247" s="22"/>
      <c r="B2247" s="23"/>
      <c r="D2247" s="19"/>
      <c r="E2247" s="41"/>
      <c r="F2247" s="41"/>
    </row>
    <row r="2248" spans="1:6">
      <c r="A2248" s="22"/>
      <c r="B2248" s="23"/>
      <c r="D2248" s="19"/>
      <c r="E2248" s="41"/>
      <c r="F2248" s="41"/>
    </row>
    <row r="2249" spans="1:6">
      <c r="A2249" s="22"/>
      <c r="B2249" s="23"/>
      <c r="D2249" s="19"/>
      <c r="E2249" s="41"/>
      <c r="F2249" s="41"/>
    </row>
    <row r="2250" spans="1:6">
      <c r="A2250" s="22"/>
      <c r="B2250" s="23"/>
      <c r="D2250" s="19"/>
      <c r="E2250" s="41"/>
      <c r="F2250" s="41"/>
    </row>
    <row r="2251" spans="1:6">
      <c r="A2251" s="22"/>
      <c r="B2251" s="23"/>
      <c r="D2251" s="19"/>
      <c r="E2251" s="41"/>
      <c r="F2251" s="41"/>
    </row>
    <row r="2252" spans="1:6">
      <c r="A2252" s="22"/>
      <c r="B2252" s="23"/>
      <c r="D2252" s="19"/>
      <c r="E2252" s="41"/>
      <c r="F2252" s="41"/>
    </row>
    <row r="2253" spans="1:6">
      <c r="A2253" s="22"/>
      <c r="B2253" s="23"/>
      <c r="D2253" s="19"/>
      <c r="E2253" s="41"/>
      <c r="F2253" s="41"/>
    </row>
    <row r="2254" spans="1:6">
      <c r="A2254" s="22"/>
      <c r="B2254" s="23"/>
      <c r="D2254" s="19"/>
      <c r="E2254" s="41"/>
      <c r="F2254" s="41"/>
    </row>
    <row r="2255" spans="1:6">
      <c r="A2255" s="22"/>
      <c r="B2255" s="23"/>
      <c r="D2255" s="19"/>
      <c r="E2255" s="41"/>
      <c r="F2255" s="41"/>
    </row>
    <row r="2256" spans="1:6">
      <c r="A2256" s="22"/>
      <c r="B2256" s="23"/>
      <c r="D2256" s="19"/>
      <c r="E2256" s="41"/>
      <c r="F2256" s="41"/>
    </row>
    <row r="2257" spans="1:6">
      <c r="A2257" s="22"/>
      <c r="B2257" s="23"/>
      <c r="D2257" s="19"/>
      <c r="E2257" s="41"/>
      <c r="F2257" s="41"/>
    </row>
    <row r="2258" spans="1:6">
      <c r="A2258" s="22"/>
      <c r="B2258" s="23"/>
      <c r="D2258" s="19"/>
      <c r="E2258" s="41"/>
      <c r="F2258" s="41"/>
    </row>
    <row r="2259" spans="1:6">
      <c r="A2259" s="22"/>
      <c r="B2259" s="23"/>
      <c r="D2259" s="19"/>
      <c r="E2259" s="41"/>
      <c r="F2259" s="41"/>
    </row>
    <row r="2260" spans="1:6">
      <c r="A2260" s="22"/>
      <c r="B2260" s="23"/>
      <c r="D2260" s="19"/>
      <c r="E2260" s="41"/>
      <c r="F2260" s="41"/>
    </row>
    <row r="2261" spans="1:6">
      <c r="A2261" s="22"/>
      <c r="B2261" s="23"/>
      <c r="D2261" s="19"/>
      <c r="E2261" s="41"/>
      <c r="F2261" s="41"/>
    </row>
    <row r="2262" spans="1:6">
      <c r="A2262" s="22"/>
      <c r="B2262" s="23"/>
      <c r="D2262" s="19"/>
      <c r="E2262" s="41"/>
      <c r="F2262" s="41"/>
    </row>
    <row r="2263" spans="1:6">
      <c r="A2263" s="22"/>
      <c r="B2263" s="23"/>
      <c r="D2263" s="19"/>
      <c r="E2263" s="41"/>
      <c r="F2263" s="41"/>
    </row>
    <row r="2264" spans="1:6">
      <c r="A2264" s="22"/>
      <c r="B2264" s="23"/>
      <c r="D2264" s="19"/>
      <c r="E2264" s="41"/>
      <c r="F2264" s="41"/>
    </row>
    <row r="2265" spans="1:6">
      <c r="A2265" s="22"/>
      <c r="B2265" s="23"/>
      <c r="D2265" s="19"/>
      <c r="E2265" s="41"/>
      <c r="F2265" s="41"/>
    </row>
    <row r="2266" spans="1:6">
      <c r="A2266" s="22"/>
      <c r="B2266" s="23"/>
      <c r="D2266" s="19"/>
      <c r="E2266" s="41"/>
      <c r="F2266" s="41"/>
    </row>
    <row r="2267" spans="1:6">
      <c r="A2267" s="22"/>
      <c r="B2267" s="23"/>
      <c r="D2267" s="19"/>
      <c r="E2267" s="41"/>
      <c r="F2267" s="41"/>
    </row>
    <row r="2268" spans="1:6">
      <c r="A2268" s="22"/>
      <c r="B2268" s="23"/>
      <c r="D2268" s="19"/>
      <c r="E2268" s="41"/>
      <c r="F2268" s="41"/>
    </row>
    <row r="2269" spans="1:6">
      <c r="A2269" s="22"/>
      <c r="B2269" s="23"/>
      <c r="D2269" s="19"/>
      <c r="E2269" s="41"/>
      <c r="F2269" s="41"/>
    </row>
    <row r="2270" spans="1:6">
      <c r="A2270" s="22"/>
      <c r="B2270" s="23"/>
      <c r="D2270" s="19"/>
      <c r="E2270" s="41"/>
      <c r="F2270" s="41"/>
    </row>
    <row r="2271" spans="1:6">
      <c r="A2271" s="22"/>
      <c r="B2271" s="23"/>
      <c r="D2271" s="19"/>
      <c r="E2271" s="41"/>
      <c r="F2271" s="41"/>
    </row>
    <row r="2272" spans="1:6">
      <c r="A2272" s="22"/>
      <c r="B2272" s="23"/>
      <c r="D2272" s="19"/>
      <c r="E2272" s="41"/>
      <c r="F2272" s="41"/>
    </row>
    <row r="2273" spans="1:6">
      <c r="A2273" s="22"/>
      <c r="B2273" s="23"/>
      <c r="D2273" s="19"/>
      <c r="E2273" s="41"/>
      <c r="F2273" s="41"/>
    </row>
    <row r="2274" spans="1:6">
      <c r="A2274" s="22"/>
      <c r="B2274" s="23"/>
      <c r="D2274" s="19"/>
      <c r="E2274" s="41"/>
      <c r="F2274" s="41"/>
    </row>
    <row r="2275" spans="1:6">
      <c r="A2275" s="22"/>
      <c r="B2275" s="23"/>
      <c r="D2275" s="19"/>
      <c r="E2275" s="41"/>
      <c r="F2275" s="41"/>
    </row>
    <row r="2276" spans="1:6">
      <c r="A2276" s="22"/>
      <c r="B2276" s="23"/>
      <c r="D2276" s="19"/>
      <c r="E2276" s="41"/>
      <c r="F2276" s="41"/>
    </row>
    <row r="2277" spans="1:6">
      <c r="A2277" s="22"/>
      <c r="B2277" s="23"/>
      <c r="D2277" s="19"/>
      <c r="E2277" s="41"/>
      <c r="F2277" s="41"/>
    </row>
    <row r="2278" spans="1:6">
      <c r="A2278" s="22"/>
      <c r="B2278" s="23"/>
      <c r="D2278" s="19"/>
      <c r="E2278" s="41"/>
      <c r="F2278" s="41"/>
    </row>
    <row r="2279" spans="1:6">
      <c r="A2279" s="22"/>
      <c r="B2279" s="23"/>
      <c r="D2279" s="19"/>
      <c r="E2279" s="41"/>
      <c r="F2279" s="41"/>
    </row>
    <row r="2280" spans="1:6">
      <c r="A2280" s="22"/>
      <c r="B2280" s="23"/>
      <c r="D2280" s="19"/>
      <c r="E2280" s="41"/>
      <c r="F2280" s="41"/>
    </row>
    <row r="2281" spans="1:6">
      <c r="A2281" s="22"/>
      <c r="B2281" s="23"/>
      <c r="D2281" s="19"/>
      <c r="E2281" s="41"/>
      <c r="F2281" s="41"/>
    </row>
    <row r="2282" spans="1:6">
      <c r="A2282" s="22"/>
      <c r="B2282" s="23"/>
      <c r="D2282" s="19"/>
      <c r="E2282" s="41"/>
      <c r="F2282" s="41"/>
    </row>
    <row r="2283" spans="1:6">
      <c r="A2283" s="22"/>
      <c r="B2283" s="23"/>
      <c r="D2283" s="19"/>
      <c r="E2283" s="41"/>
      <c r="F2283" s="41"/>
    </row>
    <row r="2284" spans="1:6">
      <c r="A2284" s="22"/>
      <c r="B2284" s="23"/>
      <c r="D2284" s="19"/>
      <c r="E2284" s="41"/>
      <c r="F2284" s="41"/>
    </row>
    <row r="2285" spans="1:6">
      <c r="A2285" s="22"/>
      <c r="B2285" s="23"/>
      <c r="D2285" s="19"/>
      <c r="E2285" s="41"/>
      <c r="F2285" s="41"/>
    </row>
    <row r="2286" spans="1:6">
      <c r="A2286" s="22"/>
      <c r="B2286" s="23"/>
      <c r="D2286" s="19"/>
      <c r="E2286" s="41"/>
      <c r="F2286" s="41"/>
    </row>
    <row r="2287" spans="1:6">
      <c r="A2287" s="22"/>
      <c r="B2287" s="23"/>
      <c r="D2287" s="19"/>
      <c r="E2287" s="41"/>
      <c r="F2287" s="41"/>
    </row>
    <row r="2288" spans="1:6">
      <c r="A2288" s="22"/>
      <c r="B2288" s="23"/>
      <c r="D2288" s="19"/>
      <c r="E2288" s="41"/>
      <c r="F2288" s="41"/>
    </row>
    <row r="2289" spans="1:6">
      <c r="A2289" s="22"/>
      <c r="B2289" s="23"/>
      <c r="D2289" s="19"/>
      <c r="E2289" s="41"/>
      <c r="F2289" s="41"/>
    </row>
    <row r="2290" spans="1:6">
      <c r="A2290" s="22"/>
      <c r="B2290" s="23"/>
      <c r="D2290" s="19"/>
      <c r="E2290" s="41"/>
      <c r="F2290" s="41"/>
    </row>
    <row r="2291" spans="1:6">
      <c r="A2291" s="22"/>
      <c r="B2291" s="23"/>
      <c r="D2291" s="19"/>
      <c r="E2291" s="41"/>
      <c r="F2291" s="41"/>
    </row>
    <row r="2292" spans="1:6">
      <c r="A2292" s="22"/>
      <c r="B2292" s="23"/>
      <c r="D2292" s="19"/>
      <c r="E2292" s="41"/>
      <c r="F2292" s="41"/>
    </row>
    <row r="2293" spans="1:6">
      <c r="A2293" s="22"/>
      <c r="B2293" s="23"/>
      <c r="D2293" s="19"/>
      <c r="E2293" s="41"/>
      <c r="F2293" s="41"/>
    </row>
    <row r="2294" spans="1:6">
      <c r="A2294" s="22"/>
      <c r="B2294" s="23"/>
      <c r="D2294" s="19"/>
      <c r="E2294" s="41"/>
      <c r="F2294" s="41"/>
    </row>
    <row r="2295" spans="1:6">
      <c r="A2295" s="22"/>
      <c r="B2295" s="23"/>
      <c r="D2295" s="19"/>
      <c r="E2295" s="41"/>
      <c r="F2295" s="41"/>
    </row>
    <row r="2296" spans="1:6">
      <c r="A2296" s="22"/>
      <c r="B2296" s="23"/>
      <c r="D2296" s="19"/>
      <c r="E2296" s="41"/>
      <c r="F2296" s="41"/>
    </row>
    <row r="2297" spans="1:6">
      <c r="A2297" s="22"/>
      <c r="B2297" s="23"/>
      <c r="D2297" s="19"/>
      <c r="E2297" s="41"/>
      <c r="F2297" s="41"/>
    </row>
    <row r="2298" spans="1:6">
      <c r="A2298" s="22"/>
      <c r="B2298" s="23"/>
      <c r="D2298" s="19"/>
      <c r="E2298" s="41"/>
      <c r="F2298" s="41"/>
    </row>
    <row r="2299" spans="1:6">
      <c r="A2299" s="22"/>
      <c r="B2299" s="23"/>
      <c r="D2299" s="19"/>
      <c r="E2299" s="41"/>
      <c r="F2299" s="41"/>
    </row>
    <row r="2300" spans="1:6">
      <c r="A2300" s="22"/>
      <c r="B2300" s="23"/>
      <c r="D2300" s="19"/>
      <c r="E2300" s="41"/>
      <c r="F2300" s="41"/>
    </row>
    <row r="2301" spans="1:6">
      <c r="A2301" s="22"/>
      <c r="B2301" s="23"/>
      <c r="D2301" s="19"/>
      <c r="E2301" s="41"/>
      <c r="F2301" s="41"/>
    </row>
    <row r="2302" spans="1:6">
      <c r="A2302" s="22"/>
      <c r="B2302" s="23"/>
      <c r="D2302" s="19"/>
      <c r="E2302" s="41"/>
      <c r="F2302" s="41"/>
    </row>
    <row r="2303" spans="1:6">
      <c r="A2303" s="22"/>
      <c r="B2303" s="23"/>
      <c r="D2303" s="19"/>
      <c r="E2303" s="41"/>
      <c r="F2303" s="41"/>
    </row>
    <row r="2304" spans="1:6">
      <c r="A2304" s="22"/>
      <c r="B2304" s="23"/>
      <c r="D2304" s="19"/>
      <c r="E2304" s="41"/>
      <c r="F2304" s="41"/>
    </row>
    <row r="2305" spans="1:6">
      <c r="A2305" s="22"/>
      <c r="B2305" s="23"/>
      <c r="D2305" s="19"/>
      <c r="E2305" s="41"/>
      <c r="F2305" s="41"/>
    </row>
    <row r="2306" spans="1:6">
      <c r="A2306" s="22"/>
      <c r="B2306" s="23"/>
      <c r="D2306" s="19"/>
      <c r="E2306" s="41"/>
      <c r="F2306" s="41"/>
    </row>
    <row r="2307" spans="1:6">
      <c r="A2307" s="22"/>
      <c r="B2307" s="23"/>
      <c r="D2307" s="19"/>
      <c r="E2307" s="41"/>
      <c r="F2307" s="41"/>
    </row>
    <row r="2308" spans="1:6">
      <c r="A2308" s="22"/>
      <c r="B2308" s="23"/>
      <c r="D2308" s="19"/>
      <c r="E2308" s="41"/>
      <c r="F2308" s="41"/>
    </row>
    <row r="2309" spans="1:6">
      <c r="A2309" s="22"/>
      <c r="B2309" s="23"/>
      <c r="D2309" s="19"/>
      <c r="E2309" s="41"/>
      <c r="F2309" s="41"/>
    </row>
    <row r="2310" spans="1:6">
      <c r="A2310" s="22"/>
      <c r="B2310" s="23"/>
      <c r="D2310" s="19"/>
      <c r="E2310" s="41"/>
      <c r="F2310" s="41"/>
    </row>
    <row r="2311" spans="1:6">
      <c r="A2311" s="22"/>
      <c r="B2311" s="23"/>
      <c r="D2311" s="19"/>
      <c r="E2311" s="41"/>
      <c r="F2311" s="41"/>
    </row>
    <row r="2312" spans="1:6">
      <c r="A2312" s="22"/>
      <c r="B2312" s="23"/>
      <c r="D2312" s="19"/>
      <c r="E2312" s="41"/>
      <c r="F2312" s="41"/>
    </row>
    <row r="2313" spans="1:6">
      <c r="A2313" s="22"/>
      <c r="B2313" s="23"/>
      <c r="D2313" s="19"/>
      <c r="E2313" s="41"/>
      <c r="F2313" s="41"/>
    </row>
    <row r="2314" spans="1:6">
      <c r="A2314" s="22"/>
      <c r="B2314" s="23"/>
      <c r="D2314" s="19"/>
      <c r="E2314" s="41"/>
      <c r="F2314" s="41"/>
    </row>
    <row r="2315" spans="1:6">
      <c r="A2315" s="22"/>
      <c r="B2315" s="23"/>
      <c r="D2315" s="19"/>
      <c r="E2315" s="41"/>
      <c r="F2315" s="41"/>
    </row>
    <row r="2316" spans="1:6">
      <c r="A2316" s="22"/>
      <c r="B2316" s="23"/>
      <c r="D2316" s="19"/>
      <c r="E2316" s="41"/>
      <c r="F2316" s="41"/>
    </row>
    <row r="2317" spans="1:6">
      <c r="A2317" s="22"/>
      <c r="B2317" s="23"/>
      <c r="D2317" s="19"/>
      <c r="E2317" s="41"/>
      <c r="F2317" s="41"/>
    </row>
    <row r="2318" spans="1:6">
      <c r="A2318" s="22"/>
      <c r="B2318" s="23"/>
      <c r="D2318" s="19"/>
      <c r="E2318" s="41"/>
      <c r="F2318" s="41"/>
    </row>
    <row r="2319" spans="1:6">
      <c r="A2319" s="22"/>
      <c r="B2319" s="23"/>
      <c r="D2319" s="19"/>
      <c r="E2319" s="41"/>
      <c r="F2319" s="41"/>
    </row>
    <row r="2320" spans="1:6">
      <c r="A2320" s="22"/>
      <c r="B2320" s="23"/>
      <c r="D2320" s="19"/>
      <c r="E2320" s="41"/>
      <c r="F2320" s="41"/>
    </row>
    <row r="2321" spans="1:6">
      <c r="A2321" s="22"/>
      <c r="B2321" s="23"/>
      <c r="D2321" s="19"/>
      <c r="E2321" s="41"/>
      <c r="F2321" s="41"/>
    </row>
    <row r="2322" spans="1:6">
      <c r="A2322" s="22"/>
      <c r="B2322" s="23"/>
      <c r="D2322" s="19"/>
      <c r="E2322" s="41"/>
      <c r="F2322" s="41"/>
    </row>
    <row r="2323" spans="1:6">
      <c r="A2323" s="22"/>
      <c r="B2323" s="23"/>
      <c r="D2323" s="19"/>
      <c r="E2323" s="41"/>
      <c r="F2323" s="41"/>
    </row>
    <row r="2324" spans="1:6">
      <c r="A2324" s="22"/>
      <c r="B2324" s="23"/>
      <c r="D2324" s="19"/>
      <c r="E2324" s="41"/>
      <c r="F2324" s="41"/>
    </row>
    <row r="2325" spans="1:6">
      <c r="A2325" s="22"/>
      <c r="B2325" s="23"/>
      <c r="D2325" s="19"/>
      <c r="E2325" s="41"/>
      <c r="F2325" s="41"/>
    </row>
    <row r="2326" spans="1:6">
      <c r="A2326" s="22"/>
      <c r="B2326" s="23"/>
      <c r="D2326" s="19"/>
      <c r="E2326" s="41"/>
      <c r="F2326" s="41"/>
    </row>
    <row r="2327" spans="1:6">
      <c r="A2327" s="22"/>
      <c r="B2327" s="23"/>
      <c r="D2327" s="19"/>
      <c r="E2327" s="41"/>
      <c r="F2327" s="41"/>
    </row>
    <row r="2328" spans="1:6">
      <c r="A2328" s="22"/>
      <c r="B2328" s="23"/>
      <c r="D2328" s="19"/>
      <c r="E2328" s="41"/>
      <c r="F2328" s="41"/>
    </row>
    <row r="2329" spans="1:6">
      <c r="A2329" s="22"/>
      <c r="B2329" s="23"/>
      <c r="D2329" s="19"/>
      <c r="E2329" s="41"/>
      <c r="F2329" s="41"/>
    </row>
    <row r="2330" spans="1:6">
      <c r="A2330" s="22"/>
      <c r="B2330" s="23"/>
      <c r="D2330" s="19"/>
      <c r="E2330" s="41"/>
      <c r="F2330" s="41"/>
    </row>
    <row r="2331" spans="1:6">
      <c r="A2331" s="22"/>
      <c r="B2331" s="23"/>
      <c r="D2331" s="19"/>
      <c r="E2331" s="41"/>
      <c r="F2331" s="41"/>
    </row>
    <row r="2332" spans="1:6">
      <c r="A2332" s="22"/>
      <c r="B2332" s="23"/>
      <c r="D2332" s="19"/>
      <c r="E2332" s="41"/>
      <c r="F2332" s="41"/>
    </row>
    <row r="2333" spans="1:6">
      <c r="A2333" s="22"/>
      <c r="B2333" s="23"/>
      <c r="D2333" s="19"/>
      <c r="E2333" s="41"/>
      <c r="F2333" s="41"/>
    </row>
    <row r="2334" spans="1:6">
      <c r="A2334" s="22"/>
      <c r="B2334" s="23"/>
      <c r="D2334" s="19"/>
      <c r="E2334" s="41"/>
      <c r="F2334" s="41"/>
    </row>
    <row r="2335" spans="1:6">
      <c r="A2335" s="22"/>
      <c r="B2335" s="23"/>
      <c r="D2335" s="19"/>
      <c r="E2335" s="41"/>
      <c r="F2335" s="41"/>
    </row>
    <row r="2336" spans="1:6">
      <c r="A2336" s="22"/>
      <c r="B2336" s="23"/>
      <c r="D2336" s="19"/>
      <c r="E2336" s="41"/>
      <c r="F2336" s="41"/>
    </row>
    <row r="2337" spans="1:6">
      <c r="A2337" s="22"/>
      <c r="B2337" s="23"/>
      <c r="D2337" s="19"/>
      <c r="E2337" s="41"/>
      <c r="F2337" s="41"/>
    </row>
    <row r="2338" spans="1:6">
      <c r="A2338" s="22"/>
      <c r="B2338" s="23"/>
      <c r="D2338" s="19"/>
      <c r="E2338" s="41"/>
      <c r="F2338" s="41"/>
    </row>
    <row r="2339" spans="1:6">
      <c r="A2339" s="22"/>
      <c r="B2339" s="23"/>
      <c r="D2339" s="19"/>
      <c r="E2339" s="41"/>
      <c r="F2339" s="41"/>
    </row>
    <row r="2340" spans="1:6">
      <c r="A2340" s="22"/>
      <c r="B2340" s="23"/>
      <c r="D2340" s="19"/>
      <c r="E2340" s="41"/>
      <c r="F2340" s="41"/>
    </row>
    <row r="2341" spans="1:6">
      <c r="A2341" s="22"/>
      <c r="B2341" s="23"/>
      <c r="D2341" s="19"/>
      <c r="E2341" s="41"/>
      <c r="F2341" s="41"/>
    </row>
    <row r="2342" spans="1:6">
      <c r="A2342" s="22"/>
      <c r="B2342" s="23"/>
      <c r="D2342" s="19"/>
      <c r="E2342" s="41"/>
      <c r="F2342" s="41"/>
    </row>
    <row r="2343" spans="1:6">
      <c r="A2343" s="22"/>
      <c r="B2343" s="23"/>
      <c r="D2343" s="19"/>
      <c r="E2343" s="41"/>
      <c r="F2343" s="41"/>
    </row>
    <row r="2344" spans="1:6">
      <c r="A2344" s="22"/>
      <c r="B2344" s="23"/>
      <c r="D2344" s="19"/>
      <c r="E2344" s="41"/>
      <c r="F2344" s="41"/>
    </row>
    <row r="2345" spans="1:6">
      <c r="A2345" s="22"/>
      <c r="B2345" s="23"/>
      <c r="D2345" s="19"/>
      <c r="E2345" s="41"/>
      <c r="F2345" s="41"/>
    </row>
    <row r="2346" spans="1:6">
      <c r="A2346" s="22"/>
      <c r="B2346" s="23"/>
      <c r="D2346" s="19"/>
      <c r="E2346" s="41"/>
      <c r="F2346" s="41"/>
    </row>
    <row r="2347" spans="1:6">
      <c r="A2347" s="22"/>
      <c r="B2347" s="23"/>
      <c r="D2347" s="19"/>
      <c r="E2347" s="41"/>
      <c r="F2347" s="41"/>
    </row>
    <row r="2348" spans="1:6">
      <c r="A2348" s="22"/>
      <c r="B2348" s="23"/>
      <c r="D2348" s="19"/>
      <c r="E2348" s="41"/>
      <c r="F2348" s="41"/>
    </row>
    <row r="2349" spans="1:6">
      <c r="A2349" s="22"/>
      <c r="B2349" s="23"/>
      <c r="D2349" s="19"/>
      <c r="E2349" s="41"/>
      <c r="F2349" s="41"/>
    </row>
    <row r="2350" spans="1:6">
      <c r="A2350" s="22"/>
      <c r="B2350" s="23"/>
      <c r="D2350" s="19"/>
      <c r="E2350" s="41"/>
      <c r="F2350" s="41"/>
    </row>
    <row r="2351" spans="1:6">
      <c r="A2351" s="22"/>
      <c r="B2351" s="23"/>
      <c r="D2351" s="19"/>
      <c r="E2351" s="41"/>
      <c r="F2351" s="41"/>
    </row>
    <row r="2352" spans="1:6">
      <c r="A2352" s="22"/>
      <c r="B2352" s="23"/>
      <c r="D2352" s="19"/>
      <c r="E2352" s="41"/>
      <c r="F2352" s="41"/>
    </row>
    <row r="2353" spans="1:6">
      <c r="A2353" s="22"/>
      <c r="B2353" s="23"/>
      <c r="D2353" s="19"/>
      <c r="E2353" s="41"/>
      <c r="F2353" s="41"/>
    </row>
    <row r="2354" spans="1:6">
      <c r="A2354" s="22"/>
      <c r="B2354" s="23"/>
      <c r="D2354" s="19"/>
      <c r="E2354" s="41"/>
      <c r="F2354" s="41"/>
    </row>
    <row r="2355" spans="1:6">
      <c r="A2355" s="22"/>
      <c r="B2355" s="23"/>
      <c r="D2355" s="19"/>
      <c r="E2355" s="41"/>
      <c r="F2355" s="41"/>
    </row>
    <row r="2356" spans="1:6">
      <c r="A2356" s="22"/>
      <c r="B2356" s="23"/>
      <c r="D2356" s="19"/>
      <c r="E2356" s="41"/>
      <c r="F2356" s="41"/>
    </row>
    <row r="2357" spans="1:6">
      <c r="A2357" s="22"/>
      <c r="B2357" s="23"/>
      <c r="D2357" s="19"/>
      <c r="E2357" s="41"/>
      <c r="F2357" s="41"/>
    </row>
    <row r="2358" spans="1:6">
      <c r="A2358" s="22"/>
      <c r="B2358" s="23"/>
      <c r="D2358" s="19"/>
      <c r="E2358" s="41"/>
      <c r="F2358" s="41"/>
    </row>
    <row r="2359" spans="1:6">
      <c r="A2359" s="22"/>
      <c r="B2359" s="23"/>
      <c r="D2359" s="19"/>
      <c r="E2359" s="41"/>
      <c r="F2359" s="41"/>
    </row>
    <row r="2360" spans="1:6">
      <c r="A2360" s="22"/>
      <c r="B2360" s="23"/>
      <c r="D2360" s="19"/>
      <c r="E2360" s="41"/>
      <c r="F2360" s="41"/>
    </row>
    <row r="2361" spans="1:6">
      <c r="A2361" s="22"/>
      <c r="B2361" s="23"/>
      <c r="D2361" s="19"/>
      <c r="E2361" s="41"/>
      <c r="F2361" s="41"/>
    </row>
    <row r="2362" spans="1:6">
      <c r="A2362" s="22"/>
      <c r="B2362" s="23"/>
      <c r="D2362" s="19"/>
      <c r="E2362" s="41"/>
      <c r="F2362" s="41"/>
    </row>
    <row r="2363" spans="1:6">
      <c r="A2363" s="22"/>
      <c r="B2363" s="23"/>
      <c r="D2363" s="19"/>
      <c r="E2363" s="41"/>
      <c r="F2363" s="41"/>
    </row>
    <row r="2364" spans="1:6">
      <c r="A2364" s="22"/>
      <c r="B2364" s="23"/>
      <c r="D2364" s="19"/>
      <c r="E2364" s="41"/>
      <c r="F2364" s="41"/>
    </row>
    <row r="2365" spans="1:6">
      <c r="A2365" s="22"/>
      <c r="B2365" s="23"/>
      <c r="D2365" s="19"/>
      <c r="E2365" s="41"/>
      <c r="F2365" s="41"/>
    </row>
    <row r="2366" spans="1:6">
      <c r="A2366" s="22"/>
      <c r="B2366" s="23"/>
      <c r="D2366" s="19"/>
      <c r="E2366" s="41"/>
      <c r="F2366" s="41"/>
    </row>
    <row r="2367" spans="1:6">
      <c r="A2367" s="22"/>
      <c r="B2367" s="23"/>
      <c r="D2367" s="19"/>
      <c r="E2367" s="41"/>
      <c r="F2367" s="41"/>
    </row>
    <row r="2368" spans="1:6">
      <c r="A2368" s="22"/>
      <c r="B2368" s="23"/>
      <c r="D2368" s="19"/>
      <c r="E2368" s="41"/>
      <c r="F2368" s="41"/>
    </row>
    <row r="2369" spans="1:6">
      <c r="A2369" s="22"/>
      <c r="B2369" s="23"/>
      <c r="D2369" s="19"/>
      <c r="E2369" s="41"/>
      <c r="F2369" s="41"/>
    </row>
    <row r="2370" spans="1:6">
      <c r="A2370" s="22"/>
      <c r="B2370" s="23"/>
      <c r="D2370" s="19"/>
      <c r="E2370" s="41"/>
      <c r="F2370" s="41"/>
    </row>
    <row r="2371" spans="1:6">
      <c r="A2371" s="22"/>
      <c r="B2371" s="23"/>
      <c r="D2371" s="19"/>
      <c r="E2371" s="41"/>
      <c r="F2371" s="41"/>
    </row>
    <row r="2372" spans="1:6">
      <c r="A2372" s="22"/>
      <c r="B2372" s="23"/>
      <c r="D2372" s="19"/>
      <c r="E2372" s="41"/>
      <c r="F2372" s="41"/>
    </row>
    <row r="2373" spans="1:6">
      <c r="A2373" s="22"/>
      <c r="B2373" s="23"/>
      <c r="D2373" s="19"/>
      <c r="E2373" s="41"/>
      <c r="F2373" s="41"/>
    </row>
    <row r="2374" spans="1:6">
      <c r="A2374" s="22"/>
      <c r="B2374" s="23"/>
      <c r="D2374" s="19"/>
      <c r="E2374" s="41"/>
      <c r="F2374" s="41"/>
    </row>
    <row r="2375" spans="1:6">
      <c r="A2375" s="22"/>
      <c r="B2375" s="23"/>
      <c r="D2375" s="19"/>
      <c r="E2375" s="41"/>
      <c r="F2375" s="41"/>
    </row>
    <row r="2376" spans="1:6">
      <c r="A2376" s="22"/>
      <c r="B2376" s="23"/>
      <c r="D2376" s="19"/>
      <c r="E2376" s="41"/>
      <c r="F2376" s="41"/>
    </row>
    <row r="2377" spans="1:6">
      <c r="A2377" s="22"/>
      <c r="B2377" s="23"/>
      <c r="D2377" s="19"/>
      <c r="E2377" s="41"/>
      <c r="F2377" s="41"/>
    </row>
    <row r="2378" spans="1:6">
      <c r="A2378" s="22"/>
      <c r="B2378" s="23"/>
      <c r="D2378" s="19"/>
      <c r="E2378" s="41"/>
      <c r="F2378" s="41"/>
    </row>
    <row r="2379" spans="1:6">
      <c r="A2379" s="22"/>
      <c r="B2379" s="23"/>
      <c r="D2379" s="19"/>
      <c r="E2379" s="41"/>
      <c r="F2379" s="41"/>
    </row>
    <row r="2380" spans="1:6">
      <c r="A2380" s="22"/>
      <c r="B2380" s="23"/>
      <c r="D2380" s="19"/>
      <c r="E2380" s="41"/>
      <c r="F2380" s="41"/>
    </row>
    <row r="2381" spans="1:6">
      <c r="A2381" s="22"/>
      <c r="B2381" s="23"/>
      <c r="D2381" s="19"/>
      <c r="E2381" s="41"/>
      <c r="F2381" s="41"/>
    </row>
    <row r="2382" spans="1:6">
      <c r="A2382" s="22"/>
      <c r="B2382" s="23"/>
      <c r="D2382" s="19"/>
      <c r="E2382" s="41"/>
      <c r="F2382" s="41"/>
    </row>
    <row r="2383" spans="1:6">
      <c r="A2383" s="22"/>
      <c r="B2383" s="23"/>
      <c r="D2383" s="19"/>
      <c r="E2383" s="41"/>
      <c r="F2383" s="41"/>
    </row>
    <row r="2384" spans="1:6">
      <c r="A2384" s="22"/>
      <c r="B2384" s="23"/>
      <c r="D2384" s="19"/>
      <c r="E2384" s="41"/>
      <c r="F2384" s="41"/>
    </row>
    <row r="2385" spans="1:6">
      <c r="A2385" s="22"/>
      <c r="B2385" s="23"/>
      <c r="D2385" s="19"/>
      <c r="E2385" s="41"/>
      <c r="F2385" s="41"/>
    </row>
    <row r="2386" spans="1:6">
      <c r="A2386" s="22"/>
      <c r="B2386" s="23"/>
      <c r="D2386" s="19"/>
      <c r="E2386" s="41"/>
      <c r="F2386" s="41"/>
    </row>
    <row r="2387" spans="1:6">
      <c r="A2387" s="22"/>
      <c r="B2387" s="23"/>
      <c r="D2387" s="19"/>
      <c r="E2387" s="41"/>
      <c r="F2387" s="41"/>
    </row>
    <row r="2388" spans="1:6">
      <c r="A2388" s="22"/>
      <c r="B2388" s="23"/>
      <c r="D2388" s="19"/>
      <c r="E2388" s="41"/>
      <c r="F2388" s="41"/>
    </row>
    <row r="2389" spans="1:6">
      <c r="A2389" s="22"/>
      <c r="B2389" s="23"/>
      <c r="D2389" s="19"/>
      <c r="E2389" s="41"/>
      <c r="F2389" s="41"/>
    </row>
    <row r="2390" spans="1:6">
      <c r="A2390" s="22"/>
      <c r="B2390" s="23"/>
      <c r="D2390" s="19"/>
      <c r="E2390" s="41"/>
      <c r="F2390" s="41"/>
    </row>
    <row r="2391" spans="1:6">
      <c r="A2391" s="22"/>
      <c r="B2391" s="23"/>
      <c r="D2391" s="19"/>
      <c r="E2391" s="41"/>
      <c r="F2391" s="41"/>
    </row>
    <row r="2392" spans="1:6">
      <c r="A2392" s="22"/>
      <c r="B2392" s="23"/>
      <c r="D2392" s="19"/>
      <c r="E2392" s="41"/>
      <c r="F2392" s="41"/>
    </row>
    <row r="2393" spans="1:6">
      <c r="A2393" s="22"/>
      <c r="B2393" s="23"/>
      <c r="D2393" s="19"/>
      <c r="E2393" s="41"/>
      <c r="F2393" s="41"/>
    </row>
    <row r="2394" spans="1:6">
      <c r="A2394" s="22"/>
      <c r="B2394" s="23"/>
      <c r="D2394" s="19"/>
      <c r="E2394" s="41"/>
      <c r="F2394" s="41"/>
    </row>
    <row r="2395" spans="1:6">
      <c r="A2395" s="22"/>
      <c r="B2395" s="23"/>
      <c r="D2395" s="19"/>
      <c r="E2395" s="41"/>
      <c r="F2395" s="41"/>
    </row>
    <row r="2396" spans="1:6">
      <c r="A2396" s="22"/>
      <c r="B2396" s="23"/>
      <c r="D2396" s="19"/>
      <c r="E2396" s="41"/>
      <c r="F2396" s="41"/>
    </row>
    <row r="2397" spans="1:6">
      <c r="A2397" s="22"/>
      <c r="B2397" s="23"/>
      <c r="D2397" s="19"/>
      <c r="E2397" s="41"/>
      <c r="F2397" s="41"/>
    </row>
    <row r="2398" spans="1:6">
      <c r="A2398" s="22"/>
      <c r="B2398" s="23"/>
      <c r="D2398" s="19"/>
      <c r="E2398" s="41"/>
      <c r="F2398" s="41"/>
    </row>
    <row r="2399" spans="1:6">
      <c r="A2399" s="22"/>
      <c r="B2399" s="23"/>
      <c r="D2399" s="19"/>
      <c r="E2399" s="41"/>
      <c r="F2399" s="41"/>
    </row>
    <row r="2400" spans="1:6">
      <c r="A2400" s="22"/>
      <c r="B2400" s="23"/>
      <c r="D2400" s="19"/>
      <c r="E2400" s="41"/>
      <c r="F2400" s="41"/>
    </row>
    <row r="2401" spans="1:6">
      <c r="A2401" s="22"/>
      <c r="B2401" s="23"/>
      <c r="D2401" s="19"/>
      <c r="E2401" s="41"/>
      <c r="F2401" s="41"/>
    </row>
    <row r="2402" spans="1:6">
      <c r="A2402" s="22"/>
      <c r="B2402" s="23"/>
      <c r="D2402" s="19"/>
      <c r="E2402" s="41"/>
      <c r="F2402" s="41"/>
    </row>
    <row r="2403" spans="1:6">
      <c r="A2403" s="22"/>
      <c r="B2403" s="23"/>
      <c r="D2403" s="19"/>
      <c r="E2403" s="41"/>
      <c r="F2403" s="41"/>
    </row>
    <row r="2404" spans="1:6">
      <c r="A2404" s="22"/>
      <c r="B2404" s="23"/>
      <c r="D2404" s="19"/>
      <c r="E2404" s="41"/>
      <c r="F2404" s="41"/>
    </row>
    <row r="2405" spans="1:6">
      <c r="A2405" s="22"/>
      <c r="B2405" s="23"/>
      <c r="D2405" s="19"/>
      <c r="E2405" s="41"/>
      <c r="F2405" s="41"/>
    </row>
    <row r="2406" spans="1:6">
      <c r="A2406" s="22"/>
      <c r="B2406" s="23"/>
      <c r="D2406" s="19"/>
      <c r="E2406" s="41"/>
      <c r="F2406" s="41"/>
    </row>
    <row r="2407" spans="1:6">
      <c r="A2407" s="22"/>
      <c r="B2407" s="23"/>
      <c r="D2407" s="19"/>
      <c r="E2407" s="41"/>
      <c r="F2407" s="41"/>
    </row>
    <row r="2408" spans="1:6">
      <c r="A2408" s="22"/>
      <c r="B2408" s="23"/>
      <c r="D2408" s="19"/>
      <c r="E2408" s="41"/>
      <c r="F2408" s="41"/>
    </row>
    <row r="2409" spans="1:6">
      <c r="A2409" s="22"/>
      <c r="B2409" s="23"/>
      <c r="D2409" s="19"/>
      <c r="E2409" s="41"/>
      <c r="F2409" s="41"/>
    </row>
    <row r="2410" spans="1:6">
      <c r="A2410" s="22"/>
      <c r="B2410" s="23"/>
      <c r="D2410" s="19"/>
      <c r="E2410" s="41"/>
      <c r="F2410" s="41"/>
    </row>
    <row r="2411" spans="1:6">
      <c r="A2411" s="22"/>
      <c r="B2411" s="23"/>
      <c r="D2411" s="19"/>
      <c r="E2411" s="41"/>
      <c r="F2411" s="41"/>
    </row>
    <row r="2412" spans="1:6">
      <c r="A2412" s="22"/>
      <c r="B2412" s="23"/>
      <c r="D2412" s="19"/>
      <c r="E2412" s="41"/>
      <c r="F2412" s="41"/>
    </row>
    <row r="2413" spans="1:6">
      <c r="A2413" s="22"/>
      <c r="B2413" s="23"/>
      <c r="D2413" s="19"/>
      <c r="E2413" s="41"/>
      <c r="F2413" s="41"/>
    </row>
    <row r="2414" spans="1:6">
      <c r="A2414" s="22"/>
      <c r="B2414" s="23"/>
      <c r="D2414" s="19"/>
      <c r="E2414" s="41"/>
      <c r="F2414" s="41"/>
    </row>
    <row r="2415" spans="1:6">
      <c r="A2415" s="22"/>
      <c r="B2415" s="23"/>
      <c r="D2415" s="19"/>
      <c r="E2415" s="41"/>
      <c r="F2415" s="41"/>
    </row>
    <row r="2416" spans="1:6">
      <c r="A2416" s="22"/>
      <c r="B2416" s="23"/>
      <c r="D2416" s="19"/>
      <c r="E2416" s="41"/>
      <c r="F2416" s="41"/>
    </row>
    <row r="2417" spans="1:6">
      <c r="A2417" s="22"/>
      <c r="B2417" s="23"/>
      <c r="D2417" s="19"/>
      <c r="E2417" s="41"/>
      <c r="F2417" s="41"/>
    </row>
    <row r="2418" spans="1:6">
      <c r="A2418" s="22"/>
      <c r="B2418" s="23"/>
      <c r="D2418" s="19"/>
      <c r="E2418" s="41"/>
      <c r="F2418" s="41"/>
    </row>
    <row r="2419" spans="1:6">
      <c r="A2419" s="22"/>
      <c r="B2419" s="23"/>
      <c r="D2419" s="19"/>
      <c r="E2419" s="41"/>
      <c r="F2419" s="41"/>
    </row>
    <row r="2420" spans="1:6">
      <c r="A2420" s="22"/>
      <c r="B2420" s="23"/>
      <c r="D2420" s="19"/>
      <c r="E2420" s="41"/>
      <c r="F2420" s="41"/>
    </row>
    <row r="2421" spans="1:6">
      <c r="A2421" s="22"/>
      <c r="B2421" s="23"/>
      <c r="D2421" s="19"/>
      <c r="E2421" s="41"/>
      <c r="F2421" s="41"/>
    </row>
    <row r="2422" spans="1:6">
      <c r="A2422" s="22"/>
      <c r="B2422" s="23"/>
      <c r="D2422" s="19"/>
      <c r="E2422" s="41"/>
      <c r="F2422" s="41"/>
    </row>
    <row r="2423" spans="1:6">
      <c r="A2423" s="22"/>
      <c r="B2423" s="23"/>
      <c r="D2423" s="19"/>
      <c r="E2423" s="41"/>
      <c r="F2423" s="41"/>
    </row>
    <row r="2424" spans="1:6">
      <c r="A2424" s="22"/>
      <c r="B2424" s="23"/>
      <c r="D2424" s="19"/>
      <c r="E2424" s="41"/>
      <c r="F2424" s="41"/>
    </row>
    <row r="2425" spans="1:6">
      <c r="A2425" s="22"/>
      <c r="B2425" s="23"/>
      <c r="D2425" s="19"/>
      <c r="E2425" s="41"/>
      <c r="F2425" s="41"/>
    </row>
    <row r="2426" spans="1:6">
      <c r="A2426" s="22"/>
      <c r="B2426" s="23"/>
      <c r="D2426" s="19"/>
      <c r="E2426" s="41"/>
      <c r="F2426" s="41"/>
    </row>
    <row r="2427" spans="1:6">
      <c r="A2427" s="22"/>
      <c r="B2427" s="23"/>
      <c r="D2427" s="19"/>
      <c r="E2427" s="41"/>
      <c r="F2427" s="41"/>
    </row>
    <row r="2428" spans="1:6">
      <c r="A2428" s="22"/>
      <c r="B2428" s="23"/>
      <c r="D2428" s="19"/>
      <c r="E2428" s="41"/>
      <c r="F2428" s="41"/>
    </row>
    <row r="2429" spans="1:6">
      <c r="A2429" s="22"/>
      <c r="B2429" s="23"/>
      <c r="D2429" s="19"/>
      <c r="E2429" s="41"/>
      <c r="F2429" s="41"/>
    </row>
    <row r="2430" spans="1:6">
      <c r="A2430" s="22"/>
      <c r="B2430" s="23"/>
      <c r="D2430" s="19"/>
      <c r="E2430" s="41"/>
      <c r="F2430" s="41"/>
    </row>
    <row r="2431" spans="1:6">
      <c r="A2431" s="22"/>
      <c r="B2431" s="23"/>
      <c r="D2431" s="19"/>
      <c r="E2431" s="41"/>
      <c r="F2431" s="41"/>
    </row>
    <row r="2432" spans="1:6">
      <c r="A2432" s="22"/>
      <c r="B2432" s="23"/>
      <c r="D2432" s="19"/>
      <c r="E2432" s="41"/>
      <c r="F2432" s="41"/>
    </row>
    <row r="2433" spans="1:6">
      <c r="A2433" s="22"/>
      <c r="B2433" s="23"/>
      <c r="D2433" s="19"/>
      <c r="E2433" s="41"/>
      <c r="F2433" s="41"/>
    </row>
    <row r="2434" spans="1:6">
      <c r="A2434" s="22"/>
      <c r="B2434" s="23"/>
      <c r="D2434" s="19"/>
      <c r="E2434" s="41"/>
      <c r="F2434" s="41"/>
    </row>
    <row r="2435" spans="1:6">
      <c r="A2435" s="22"/>
      <c r="B2435" s="23"/>
      <c r="D2435" s="19"/>
      <c r="E2435" s="41"/>
      <c r="F2435" s="41"/>
    </row>
    <row r="2436" spans="1:6">
      <c r="A2436" s="22"/>
      <c r="B2436" s="23"/>
      <c r="D2436" s="19"/>
      <c r="E2436" s="41"/>
      <c r="F2436" s="41"/>
    </row>
    <row r="2437" spans="1:6">
      <c r="A2437" s="22"/>
      <c r="B2437" s="23"/>
      <c r="D2437" s="19"/>
      <c r="E2437" s="41"/>
      <c r="F2437" s="41"/>
    </row>
    <row r="2438" spans="1:6">
      <c r="A2438" s="22"/>
      <c r="B2438" s="23"/>
      <c r="D2438" s="19"/>
      <c r="E2438" s="41"/>
      <c r="F2438" s="41"/>
    </row>
    <row r="2439" spans="1:6">
      <c r="A2439" s="22"/>
      <c r="B2439" s="23"/>
      <c r="D2439" s="19"/>
      <c r="E2439" s="41"/>
      <c r="F2439" s="41"/>
    </row>
    <row r="2440" spans="1:6">
      <c r="A2440" s="22"/>
      <c r="B2440" s="23"/>
      <c r="D2440" s="19"/>
      <c r="E2440" s="41"/>
      <c r="F2440" s="41"/>
    </row>
    <row r="2441" spans="1:6">
      <c r="A2441" s="22"/>
      <c r="B2441" s="23"/>
      <c r="D2441" s="19"/>
      <c r="E2441" s="41"/>
      <c r="F2441" s="41"/>
    </row>
    <row r="2442" spans="1:6">
      <c r="A2442" s="22"/>
      <c r="B2442" s="23"/>
      <c r="D2442" s="19"/>
      <c r="E2442" s="41"/>
      <c r="F2442" s="41"/>
    </row>
    <row r="2443" spans="1:6">
      <c r="A2443" s="22"/>
      <c r="B2443" s="23"/>
      <c r="D2443" s="19"/>
      <c r="E2443" s="41"/>
      <c r="F2443" s="41"/>
    </row>
    <row r="2444" spans="1:6">
      <c r="A2444" s="22"/>
      <c r="B2444" s="23"/>
      <c r="D2444" s="19"/>
      <c r="E2444" s="41"/>
      <c r="F2444" s="41"/>
    </row>
    <row r="2445" spans="1:6">
      <c r="A2445" s="22"/>
      <c r="B2445" s="23"/>
      <c r="D2445" s="19"/>
      <c r="E2445" s="41"/>
      <c r="F2445" s="41"/>
    </row>
    <row r="2446" spans="1:6">
      <c r="A2446" s="22"/>
      <c r="B2446" s="23"/>
      <c r="D2446" s="19"/>
      <c r="E2446" s="41"/>
      <c r="F2446" s="41"/>
    </row>
    <row r="2447" spans="1:6">
      <c r="A2447" s="22"/>
      <c r="B2447" s="23"/>
      <c r="D2447" s="19"/>
      <c r="E2447" s="41"/>
      <c r="F2447" s="41"/>
    </row>
    <row r="2448" spans="1:6">
      <c r="A2448" s="22"/>
      <c r="B2448" s="23"/>
      <c r="D2448" s="19"/>
      <c r="E2448" s="41"/>
      <c r="F2448" s="41"/>
    </row>
    <row r="2449" spans="1:6">
      <c r="A2449" s="22"/>
      <c r="B2449" s="23"/>
      <c r="D2449" s="19"/>
      <c r="E2449" s="41"/>
      <c r="F2449" s="41"/>
    </row>
    <row r="2450" spans="1:6">
      <c r="A2450" s="22"/>
      <c r="B2450" s="23"/>
      <c r="D2450" s="19"/>
      <c r="E2450" s="41"/>
      <c r="F2450" s="41"/>
    </row>
    <row r="2451" spans="1:6">
      <c r="A2451" s="22"/>
      <c r="B2451" s="23"/>
      <c r="D2451" s="19"/>
      <c r="E2451" s="41"/>
      <c r="F2451" s="41"/>
    </row>
    <row r="2452" spans="1:6">
      <c r="A2452" s="22"/>
      <c r="B2452" s="23"/>
      <c r="D2452" s="19"/>
      <c r="E2452" s="41"/>
      <c r="F2452" s="41"/>
    </row>
    <row r="2453" spans="1:6">
      <c r="A2453" s="22"/>
      <c r="B2453" s="23"/>
      <c r="D2453" s="19"/>
      <c r="E2453" s="41"/>
      <c r="F2453" s="41"/>
    </row>
    <row r="2454" spans="1:6">
      <c r="A2454" s="22"/>
      <c r="B2454" s="23"/>
      <c r="D2454" s="19"/>
      <c r="E2454" s="41"/>
      <c r="F2454" s="41"/>
    </row>
    <row r="2455" spans="1:6">
      <c r="A2455" s="22"/>
      <c r="B2455" s="23"/>
      <c r="D2455" s="19"/>
      <c r="E2455" s="41"/>
      <c r="F2455" s="41"/>
    </row>
    <row r="2456" spans="1:6">
      <c r="A2456" s="22"/>
      <c r="B2456" s="23"/>
      <c r="D2456" s="19"/>
      <c r="E2456" s="41"/>
      <c r="F2456" s="41"/>
    </row>
    <row r="2457" spans="1:6">
      <c r="A2457" s="22"/>
      <c r="B2457" s="23"/>
      <c r="D2457" s="19"/>
      <c r="E2457" s="41"/>
      <c r="F2457" s="41"/>
    </row>
    <row r="2458" spans="1:6">
      <c r="A2458" s="22"/>
      <c r="B2458" s="23"/>
      <c r="D2458" s="19"/>
      <c r="E2458" s="41"/>
      <c r="F2458" s="41"/>
    </row>
    <row r="2459" spans="1:6">
      <c r="A2459" s="22"/>
      <c r="B2459" s="23"/>
      <c r="D2459" s="19"/>
      <c r="E2459" s="41"/>
      <c r="F2459" s="41"/>
    </row>
    <row r="2460" spans="1:6">
      <c r="A2460" s="22"/>
      <c r="B2460" s="23"/>
      <c r="D2460" s="19"/>
      <c r="E2460" s="41"/>
      <c r="F2460" s="41"/>
    </row>
    <row r="2461" spans="1:6">
      <c r="A2461" s="22"/>
      <c r="B2461" s="23"/>
      <c r="D2461" s="19"/>
      <c r="E2461" s="41"/>
      <c r="F2461" s="41"/>
    </row>
    <row r="2462" spans="1:6">
      <c r="A2462" s="22"/>
      <c r="B2462" s="23"/>
      <c r="D2462" s="19"/>
      <c r="E2462" s="41"/>
      <c r="F2462" s="41"/>
    </row>
    <row r="2463" spans="1:6">
      <c r="A2463" s="22"/>
      <c r="B2463" s="23"/>
      <c r="D2463" s="19"/>
      <c r="E2463" s="41"/>
      <c r="F2463" s="41"/>
    </row>
    <row r="2464" spans="1:6">
      <c r="A2464" s="22"/>
      <c r="B2464" s="23"/>
      <c r="D2464" s="19"/>
      <c r="E2464" s="41"/>
      <c r="F2464" s="41"/>
    </row>
    <row r="2465" spans="1:6">
      <c r="A2465" s="22"/>
      <c r="B2465" s="23"/>
      <c r="D2465" s="19"/>
      <c r="E2465" s="41"/>
      <c r="F2465" s="41"/>
    </row>
    <row r="2466" spans="1:6">
      <c r="A2466" s="22"/>
      <c r="B2466" s="23"/>
      <c r="D2466" s="19"/>
      <c r="E2466" s="41"/>
      <c r="F2466" s="41"/>
    </row>
    <row r="2467" spans="1:6">
      <c r="A2467" s="22"/>
      <c r="B2467" s="23"/>
      <c r="D2467" s="19"/>
      <c r="E2467" s="41"/>
      <c r="F2467" s="41"/>
    </row>
    <row r="2468" spans="1:6">
      <c r="A2468" s="22"/>
      <c r="B2468" s="23"/>
      <c r="D2468" s="19"/>
      <c r="E2468" s="41"/>
      <c r="F2468" s="41"/>
    </row>
    <row r="2469" spans="1:6">
      <c r="A2469" s="22"/>
      <c r="B2469" s="23"/>
      <c r="D2469" s="19"/>
      <c r="E2469" s="41"/>
      <c r="F2469" s="41"/>
    </row>
    <row r="2470" spans="1:6">
      <c r="A2470" s="22"/>
      <c r="B2470" s="23"/>
      <c r="D2470" s="19"/>
      <c r="E2470" s="41"/>
      <c r="F2470" s="41"/>
    </row>
    <row r="2471" spans="1:6">
      <c r="A2471" s="22"/>
      <c r="B2471" s="23"/>
      <c r="D2471" s="19"/>
      <c r="E2471" s="41"/>
      <c r="F2471" s="41"/>
    </row>
    <row r="2472" spans="1:6">
      <c r="A2472" s="22"/>
      <c r="B2472" s="23"/>
      <c r="D2472" s="19"/>
      <c r="E2472" s="41"/>
      <c r="F2472" s="41"/>
    </row>
    <row r="2473" spans="1:6">
      <c r="A2473" s="22"/>
      <c r="B2473" s="23"/>
      <c r="D2473" s="19"/>
      <c r="E2473" s="41"/>
      <c r="F2473" s="41"/>
    </row>
    <row r="2474" spans="1:6">
      <c r="A2474" s="22"/>
      <c r="B2474" s="23"/>
      <c r="D2474" s="19"/>
      <c r="E2474" s="41"/>
      <c r="F2474" s="41"/>
    </row>
    <row r="2475" spans="1:6">
      <c r="A2475" s="22"/>
      <c r="B2475" s="23"/>
      <c r="D2475" s="19"/>
      <c r="E2475" s="41"/>
      <c r="F2475" s="41"/>
    </row>
    <row r="2476" spans="1:6">
      <c r="A2476" s="22"/>
      <c r="B2476" s="23"/>
      <c r="D2476" s="19"/>
      <c r="E2476" s="41"/>
      <c r="F2476" s="41"/>
    </row>
    <row r="2477" spans="1:6">
      <c r="A2477" s="22"/>
      <c r="B2477" s="23"/>
      <c r="D2477" s="19"/>
      <c r="E2477" s="41"/>
      <c r="F2477" s="41"/>
    </row>
    <row r="2478" spans="1:6">
      <c r="A2478" s="22"/>
      <c r="B2478" s="23"/>
      <c r="D2478" s="19"/>
      <c r="E2478" s="41"/>
      <c r="F2478" s="41"/>
    </row>
    <row r="2479" spans="1:6">
      <c r="A2479" s="22"/>
      <c r="B2479" s="23"/>
      <c r="D2479" s="19"/>
      <c r="E2479" s="41"/>
      <c r="F2479" s="41"/>
    </row>
    <row r="2480" spans="1:6">
      <c r="A2480" s="22"/>
      <c r="B2480" s="23"/>
      <c r="D2480" s="19"/>
      <c r="E2480" s="41"/>
      <c r="F2480" s="41"/>
    </row>
    <row r="2481" spans="1:6">
      <c r="A2481" s="22"/>
      <c r="B2481" s="23"/>
      <c r="D2481" s="19"/>
      <c r="E2481" s="41"/>
      <c r="F2481" s="41"/>
    </row>
    <row r="2482" spans="1:6">
      <c r="A2482" s="22"/>
      <c r="B2482" s="23"/>
      <c r="D2482" s="19"/>
      <c r="E2482" s="41"/>
      <c r="F2482" s="41"/>
    </row>
    <row r="2483" spans="1:6">
      <c r="A2483" s="22"/>
      <c r="B2483" s="23"/>
      <c r="D2483" s="19"/>
      <c r="E2483" s="41"/>
      <c r="F2483" s="41"/>
    </row>
    <row r="2484" spans="1:6">
      <c r="A2484" s="22"/>
      <c r="B2484" s="23"/>
      <c r="D2484" s="19"/>
      <c r="E2484" s="41"/>
      <c r="F2484" s="41"/>
    </row>
    <row r="2485" spans="1:6">
      <c r="A2485" s="22"/>
      <c r="B2485" s="23"/>
      <c r="D2485" s="19"/>
      <c r="E2485" s="41"/>
      <c r="F2485" s="41"/>
    </row>
    <row r="2486" spans="1:6">
      <c r="A2486" s="22"/>
      <c r="B2486" s="23"/>
      <c r="D2486" s="19"/>
      <c r="E2486" s="41"/>
      <c r="F2486" s="41"/>
    </row>
    <row r="2487" spans="1:6">
      <c r="A2487" s="22"/>
      <c r="B2487" s="23"/>
      <c r="D2487" s="19"/>
      <c r="E2487" s="41"/>
      <c r="F2487" s="41"/>
    </row>
    <row r="2488" spans="1:6">
      <c r="A2488" s="22"/>
      <c r="B2488" s="23"/>
      <c r="D2488" s="19"/>
      <c r="E2488" s="41"/>
      <c r="F2488" s="41"/>
    </row>
    <row r="2489" spans="1:6">
      <c r="A2489" s="22"/>
      <c r="B2489" s="23"/>
      <c r="D2489" s="19"/>
      <c r="E2489" s="41"/>
      <c r="F2489" s="41"/>
    </row>
    <row r="2490" spans="1:6">
      <c r="A2490" s="22"/>
      <c r="B2490" s="23"/>
      <c r="D2490" s="19"/>
      <c r="E2490" s="41"/>
      <c r="F2490" s="41"/>
    </row>
    <row r="2491" spans="1:6">
      <c r="A2491" s="22"/>
      <c r="B2491" s="23"/>
      <c r="D2491" s="19"/>
      <c r="E2491" s="41"/>
      <c r="F2491" s="41"/>
    </row>
    <row r="2492" spans="1:6">
      <c r="A2492" s="22"/>
      <c r="B2492" s="23"/>
      <c r="D2492" s="19"/>
      <c r="E2492" s="41"/>
      <c r="F2492" s="41"/>
    </row>
    <row r="2493" spans="1:6">
      <c r="A2493" s="22"/>
      <c r="B2493" s="23"/>
      <c r="D2493" s="19"/>
      <c r="E2493" s="41"/>
      <c r="F2493" s="41"/>
    </row>
    <row r="2494" spans="1:6">
      <c r="A2494" s="22"/>
      <c r="B2494" s="23"/>
      <c r="D2494" s="19"/>
      <c r="E2494" s="41"/>
      <c r="F2494" s="41"/>
    </row>
    <row r="2495" spans="1:6">
      <c r="A2495" s="22"/>
      <c r="B2495" s="23"/>
      <c r="D2495" s="19"/>
      <c r="E2495" s="41"/>
      <c r="F2495" s="41"/>
    </row>
    <row r="2496" spans="1:6">
      <c r="A2496" s="22"/>
      <c r="B2496" s="23"/>
      <c r="D2496" s="19"/>
      <c r="E2496" s="41"/>
      <c r="F2496" s="41"/>
    </row>
    <row r="2497" spans="1:6">
      <c r="A2497" s="22"/>
      <c r="B2497" s="23"/>
      <c r="D2497" s="19"/>
      <c r="E2497" s="41"/>
      <c r="F2497" s="41"/>
    </row>
    <row r="2498" spans="1:6">
      <c r="A2498" s="22"/>
      <c r="B2498" s="23"/>
      <c r="D2498" s="19"/>
      <c r="E2498" s="41"/>
      <c r="F2498" s="41"/>
    </row>
    <row r="2499" spans="1:6">
      <c r="A2499" s="22"/>
      <c r="B2499" s="23"/>
      <c r="D2499" s="19"/>
      <c r="E2499" s="41"/>
      <c r="F2499" s="41"/>
    </row>
    <row r="2500" spans="1:6">
      <c r="A2500" s="22"/>
      <c r="B2500" s="23"/>
      <c r="D2500" s="19"/>
      <c r="E2500" s="41"/>
      <c r="F2500" s="41"/>
    </row>
    <row r="2501" spans="1:6">
      <c r="A2501" s="22"/>
      <c r="B2501" s="23"/>
      <c r="D2501" s="19"/>
      <c r="E2501" s="41"/>
      <c r="F2501" s="41"/>
    </row>
    <row r="2502" spans="1:6">
      <c r="A2502" s="22"/>
      <c r="B2502" s="23"/>
      <c r="D2502" s="19"/>
      <c r="E2502" s="41"/>
      <c r="F2502" s="41"/>
    </row>
    <row r="2503" spans="1:6">
      <c r="A2503" s="22"/>
      <c r="B2503" s="23"/>
      <c r="D2503" s="19"/>
      <c r="E2503" s="41"/>
      <c r="F2503" s="41"/>
    </row>
    <row r="2504" spans="1:6">
      <c r="A2504" s="22"/>
      <c r="B2504" s="23"/>
      <c r="D2504" s="19"/>
      <c r="E2504" s="41"/>
      <c r="F2504" s="41"/>
    </row>
    <row r="2505" spans="1:6">
      <c r="A2505" s="22"/>
      <c r="B2505" s="23"/>
      <c r="D2505" s="19"/>
      <c r="E2505" s="41"/>
      <c r="F2505" s="41"/>
    </row>
    <row r="2506" spans="1:6">
      <c r="A2506" s="22"/>
      <c r="B2506" s="23"/>
      <c r="D2506" s="19"/>
      <c r="E2506" s="41"/>
      <c r="F2506" s="41"/>
    </row>
    <row r="2507" spans="1:6">
      <c r="A2507" s="22"/>
      <c r="B2507" s="23"/>
      <c r="D2507" s="19"/>
      <c r="E2507" s="41"/>
      <c r="F2507" s="41"/>
    </row>
    <row r="2508" spans="1:6">
      <c r="A2508" s="22"/>
      <c r="B2508" s="23"/>
      <c r="D2508" s="19"/>
      <c r="E2508" s="41"/>
      <c r="F2508" s="41"/>
    </row>
    <row r="2509" spans="1:6">
      <c r="A2509" s="22"/>
      <c r="B2509" s="23"/>
      <c r="D2509" s="19"/>
      <c r="E2509" s="41"/>
      <c r="F2509" s="41"/>
    </row>
    <row r="2510" spans="1:6">
      <c r="A2510" s="22"/>
      <c r="B2510" s="23"/>
      <c r="D2510" s="19"/>
      <c r="E2510" s="41"/>
      <c r="F2510" s="41"/>
    </row>
    <row r="2511" spans="1:6">
      <c r="A2511" s="22"/>
      <c r="B2511" s="23"/>
      <c r="D2511" s="19"/>
      <c r="E2511" s="41"/>
      <c r="F2511" s="41"/>
    </row>
    <row r="2512" spans="1:6">
      <c r="A2512" s="22"/>
      <c r="B2512" s="23"/>
      <c r="D2512" s="19"/>
      <c r="E2512" s="41"/>
      <c r="F2512" s="41"/>
    </row>
    <row r="2513" spans="1:6">
      <c r="A2513" s="22"/>
      <c r="B2513" s="23"/>
      <c r="D2513" s="19"/>
      <c r="E2513" s="41"/>
      <c r="F2513" s="41"/>
    </row>
    <row r="2514" spans="1:6">
      <c r="A2514" s="22"/>
      <c r="B2514" s="23"/>
      <c r="D2514" s="19"/>
      <c r="E2514" s="41"/>
      <c r="F2514" s="41"/>
    </row>
    <row r="2515" spans="1:6">
      <c r="A2515" s="22"/>
      <c r="B2515" s="23"/>
      <c r="D2515" s="19"/>
      <c r="E2515" s="41"/>
      <c r="F2515" s="41"/>
    </row>
    <row r="2516" spans="1:6">
      <c r="A2516" s="22"/>
      <c r="B2516" s="23"/>
      <c r="D2516" s="19"/>
      <c r="E2516" s="41"/>
      <c r="F2516" s="41"/>
    </row>
    <row r="2517" spans="1:6">
      <c r="A2517" s="22"/>
      <c r="B2517" s="23"/>
      <c r="D2517" s="19"/>
      <c r="E2517" s="41"/>
      <c r="F2517" s="41"/>
    </row>
    <row r="2518" spans="1:6">
      <c r="A2518" s="22"/>
      <c r="B2518" s="23"/>
      <c r="D2518" s="19"/>
      <c r="E2518" s="41"/>
      <c r="F2518" s="41"/>
    </row>
    <row r="2519" spans="1:6">
      <c r="A2519" s="22"/>
      <c r="B2519" s="23"/>
      <c r="D2519" s="19"/>
      <c r="E2519" s="41"/>
      <c r="F2519" s="41"/>
    </row>
    <row r="2520" spans="1:6">
      <c r="A2520" s="22"/>
      <c r="B2520" s="23"/>
      <c r="D2520" s="19"/>
      <c r="E2520" s="41"/>
      <c r="F2520" s="41"/>
    </row>
    <row r="2521" spans="1:6">
      <c r="A2521" s="22"/>
      <c r="B2521" s="23"/>
      <c r="D2521" s="19"/>
      <c r="E2521" s="41"/>
      <c r="F2521" s="41"/>
    </row>
    <row r="2522" spans="1:6">
      <c r="A2522" s="22"/>
      <c r="B2522" s="23"/>
      <c r="D2522" s="19"/>
      <c r="E2522" s="41"/>
      <c r="F2522" s="41"/>
    </row>
    <row r="2523" spans="1:6">
      <c r="A2523" s="22"/>
      <c r="B2523" s="23"/>
      <c r="D2523" s="19"/>
      <c r="E2523" s="41"/>
      <c r="F2523" s="41"/>
    </row>
    <row r="2524" spans="1:6">
      <c r="A2524" s="22"/>
      <c r="B2524" s="23"/>
      <c r="D2524" s="19"/>
      <c r="E2524" s="41"/>
      <c r="F2524" s="41"/>
    </row>
    <row r="2525" spans="1:6">
      <c r="A2525" s="22"/>
      <c r="B2525" s="23"/>
      <c r="D2525" s="19"/>
      <c r="E2525" s="41"/>
      <c r="F2525" s="41"/>
    </row>
    <row r="2526" spans="1:6">
      <c r="A2526" s="22"/>
      <c r="B2526" s="23"/>
      <c r="D2526" s="19"/>
      <c r="E2526" s="41"/>
      <c r="F2526" s="41"/>
    </row>
    <row r="2527" spans="1:6">
      <c r="A2527" s="22"/>
      <c r="B2527" s="23"/>
      <c r="D2527" s="19"/>
      <c r="E2527" s="41"/>
      <c r="F2527" s="41"/>
    </row>
    <row r="2528" spans="1:6">
      <c r="A2528" s="22"/>
      <c r="B2528" s="23"/>
      <c r="D2528" s="19"/>
      <c r="E2528" s="41"/>
      <c r="F2528" s="41"/>
    </row>
    <row r="2529" spans="1:6">
      <c r="A2529" s="22"/>
      <c r="B2529" s="23"/>
      <c r="D2529" s="19"/>
      <c r="E2529" s="41"/>
      <c r="F2529" s="41"/>
    </row>
    <row r="2530" spans="1:6">
      <c r="A2530" s="22"/>
      <c r="B2530" s="23"/>
      <c r="D2530" s="19"/>
      <c r="E2530" s="41"/>
      <c r="F2530" s="41"/>
    </row>
    <row r="2531" spans="1:6">
      <c r="A2531" s="22"/>
      <c r="B2531" s="23"/>
      <c r="D2531" s="19"/>
      <c r="E2531" s="41"/>
      <c r="F2531" s="41"/>
    </row>
    <row r="2532" spans="1:6">
      <c r="A2532" s="22"/>
      <c r="B2532" s="23"/>
      <c r="D2532" s="19"/>
      <c r="E2532" s="41"/>
      <c r="F2532" s="41"/>
    </row>
    <row r="2533" spans="1:6">
      <c r="A2533" s="22"/>
      <c r="B2533" s="23"/>
      <c r="D2533" s="19"/>
      <c r="E2533" s="41"/>
      <c r="F2533" s="41"/>
    </row>
    <row r="2534" spans="1:6">
      <c r="A2534" s="22"/>
      <c r="B2534" s="23"/>
      <c r="D2534" s="19"/>
      <c r="E2534" s="41"/>
      <c r="F2534" s="41"/>
    </row>
    <row r="2535" spans="1:6">
      <c r="A2535" s="22"/>
      <c r="B2535" s="23"/>
      <c r="D2535" s="19"/>
      <c r="E2535" s="41"/>
      <c r="F2535" s="41"/>
    </row>
    <row r="2536" spans="1:6">
      <c r="A2536" s="22"/>
      <c r="B2536" s="23"/>
      <c r="D2536" s="19"/>
      <c r="E2536" s="41"/>
      <c r="F2536" s="41"/>
    </row>
    <row r="2537" spans="1:6">
      <c r="A2537" s="22"/>
      <c r="B2537" s="23"/>
      <c r="D2537" s="19"/>
      <c r="E2537" s="41"/>
      <c r="F2537" s="41"/>
    </row>
    <row r="2538" spans="1:6">
      <c r="A2538" s="22"/>
      <c r="B2538" s="23"/>
      <c r="D2538" s="19"/>
      <c r="E2538" s="41"/>
      <c r="F2538" s="41"/>
    </row>
    <row r="2539" spans="1:6">
      <c r="A2539" s="22"/>
      <c r="B2539" s="23"/>
      <c r="D2539" s="19"/>
      <c r="E2539" s="41"/>
      <c r="F2539" s="41"/>
    </row>
    <row r="2540" spans="1:6">
      <c r="A2540" s="22"/>
      <c r="B2540" s="23"/>
      <c r="D2540" s="19"/>
      <c r="E2540" s="41"/>
      <c r="F2540" s="41"/>
    </row>
    <row r="2541" spans="1:6">
      <c r="A2541" s="22"/>
      <c r="B2541" s="23"/>
      <c r="D2541" s="19"/>
      <c r="E2541" s="41"/>
      <c r="F2541" s="41"/>
    </row>
    <row r="2542" spans="1:6">
      <c r="A2542" s="22"/>
      <c r="B2542" s="23"/>
      <c r="D2542" s="19"/>
      <c r="E2542" s="41"/>
      <c r="F2542" s="41"/>
    </row>
    <row r="2543" spans="1:6">
      <c r="A2543" s="22"/>
      <c r="B2543" s="23"/>
      <c r="D2543" s="19"/>
      <c r="E2543" s="41"/>
      <c r="F2543" s="41"/>
    </row>
    <row r="2544" spans="1:6">
      <c r="A2544" s="22"/>
      <c r="B2544" s="23"/>
      <c r="D2544" s="19"/>
      <c r="E2544" s="41"/>
      <c r="F2544" s="41"/>
    </row>
    <row r="2545" spans="1:6">
      <c r="A2545" s="22"/>
      <c r="B2545" s="23"/>
      <c r="D2545" s="19"/>
      <c r="E2545" s="41"/>
      <c r="F2545" s="41"/>
    </row>
    <row r="2546" spans="1:6">
      <c r="A2546" s="22"/>
      <c r="B2546" s="23"/>
      <c r="D2546" s="19"/>
      <c r="E2546" s="41"/>
      <c r="F2546" s="41"/>
    </row>
    <row r="2547" spans="1:6">
      <c r="A2547" s="22"/>
      <c r="B2547" s="23"/>
      <c r="D2547" s="19"/>
      <c r="E2547" s="41"/>
      <c r="F2547" s="41"/>
    </row>
    <row r="2548" spans="1:6">
      <c r="A2548" s="22"/>
      <c r="B2548" s="23"/>
      <c r="D2548" s="19"/>
      <c r="E2548" s="41"/>
      <c r="F2548" s="41"/>
    </row>
    <row r="2549" spans="1:6">
      <c r="A2549" s="22"/>
      <c r="B2549" s="23"/>
      <c r="D2549" s="19"/>
      <c r="E2549" s="41"/>
      <c r="F2549" s="41"/>
    </row>
    <row r="2550" spans="1:6">
      <c r="A2550" s="22"/>
      <c r="B2550" s="23"/>
      <c r="D2550" s="19"/>
      <c r="E2550" s="41"/>
      <c r="F2550" s="41"/>
    </row>
    <row r="2551" spans="1:6">
      <c r="A2551" s="22"/>
      <c r="B2551" s="23"/>
      <c r="D2551" s="19"/>
      <c r="E2551" s="41"/>
      <c r="F2551" s="41"/>
    </row>
    <row r="2552" spans="1:6">
      <c r="A2552" s="22"/>
      <c r="B2552" s="23"/>
      <c r="D2552" s="19"/>
      <c r="E2552" s="41"/>
      <c r="F2552" s="41"/>
    </row>
    <row r="2553" spans="1:6">
      <c r="A2553" s="22"/>
      <c r="B2553" s="23"/>
      <c r="D2553" s="19"/>
      <c r="E2553" s="41"/>
      <c r="F2553" s="41"/>
    </row>
    <row r="2554" spans="1:6">
      <c r="A2554" s="22"/>
      <c r="B2554" s="23"/>
      <c r="D2554" s="19"/>
      <c r="E2554" s="41"/>
      <c r="F2554" s="41"/>
    </row>
    <row r="2555" spans="1:6">
      <c r="A2555" s="22"/>
      <c r="B2555" s="23"/>
      <c r="D2555" s="19"/>
      <c r="E2555" s="41"/>
      <c r="F2555" s="41"/>
    </row>
    <row r="2556" spans="1:6">
      <c r="A2556" s="22"/>
      <c r="B2556" s="23"/>
      <c r="D2556" s="19"/>
      <c r="E2556" s="41"/>
      <c r="F2556" s="41"/>
    </row>
    <row r="2557" spans="1:6">
      <c r="A2557" s="22"/>
      <c r="B2557" s="23"/>
      <c r="D2557" s="19"/>
      <c r="E2557" s="41"/>
      <c r="F2557" s="41"/>
    </row>
    <row r="2558" spans="1:6">
      <c r="A2558" s="22"/>
      <c r="B2558" s="23"/>
      <c r="D2558" s="19"/>
      <c r="E2558" s="41"/>
      <c r="F2558" s="41"/>
    </row>
    <row r="2559" spans="1:6">
      <c r="A2559" s="22"/>
      <c r="B2559" s="23"/>
      <c r="D2559" s="19"/>
      <c r="E2559" s="41"/>
      <c r="F2559" s="41"/>
    </row>
    <row r="2560" spans="1:6">
      <c r="A2560" s="22"/>
      <c r="B2560" s="23"/>
      <c r="D2560" s="19"/>
      <c r="E2560" s="41"/>
      <c r="F2560" s="41"/>
    </row>
    <row r="2561" spans="1:6">
      <c r="A2561" s="22"/>
      <c r="B2561" s="23"/>
      <c r="D2561" s="19"/>
      <c r="E2561" s="41"/>
      <c r="F2561" s="41"/>
    </row>
    <row r="2562" spans="1:6">
      <c r="A2562" s="22"/>
      <c r="B2562" s="23"/>
      <c r="D2562" s="19"/>
      <c r="E2562" s="41"/>
      <c r="F2562" s="41"/>
    </row>
    <row r="2563" spans="1:6">
      <c r="A2563" s="22"/>
      <c r="B2563" s="23"/>
      <c r="D2563" s="19"/>
      <c r="E2563" s="41"/>
      <c r="F2563" s="41"/>
    </row>
    <row r="2564" spans="1:6">
      <c r="A2564" s="22"/>
      <c r="B2564" s="23"/>
      <c r="D2564" s="19"/>
      <c r="E2564" s="41"/>
      <c r="F2564" s="41"/>
    </row>
    <row r="2565" spans="1:6">
      <c r="A2565" s="22"/>
      <c r="B2565" s="23"/>
      <c r="D2565" s="19"/>
      <c r="E2565" s="41"/>
      <c r="F2565" s="41"/>
    </row>
    <row r="2566" spans="1:6">
      <c r="A2566" s="22"/>
      <c r="B2566" s="23"/>
      <c r="D2566" s="19"/>
      <c r="E2566" s="41"/>
      <c r="F2566" s="41"/>
    </row>
    <row r="2567" spans="1:6">
      <c r="A2567" s="22"/>
      <c r="B2567" s="23"/>
      <c r="D2567" s="19"/>
      <c r="E2567" s="41"/>
      <c r="F2567" s="41"/>
    </row>
    <row r="2568" spans="1:6">
      <c r="A2568" s="22"/>
      <c r="B2568" s="23"/>
      <c r="D2568" s="19"/>
      <c r="E2568" s="41"/>
      <c r="F2568" s="41"/>
    </row>
    <row r="2569" spans="1:6">
      <c r="A2569" s="22"/>
      <c r="B2569" s="23"/>
      <c r="D2569" s="19"/>
      <c r="E2569" s="41"/>
      <c r="F2569" s="41"/>
    </row>
    <row r="2570" spans="1:6">
      <c r="A2570" s="22"/>
      <c r="B2570" s="23"/>
      <c r="D2570" s="19"/>
      <c r="E2570" s="41"/>
      <c r="F2570" s="41"/>
    </row>
    <row r="2571" spans="1:6">
      <c r="A2571" s="22"/>
      <c r="B2571" s="23"/>
      <c r="D2571" s="19"/>
      <c r="E2571" s="41"/>
      <c r="F2571" s="41"/>
    </row>
    <row r="2572" spans="1:6">
      <c r="A2572" s="22"/>
      <c r="B2572" s="23"/>
      <c r="D2572" s="19"/>
      <c r="E2572" s="41"/>
      <c r="F2572" s="41"/>
    </row>
    <row r="2573" spans="1:6">
      <c r="A2573" s="22"/>
      <c r="B2573" s="23"/>
      <c r="D2573" s="19"/>
      <c r="E2573" s="41"/>
      <c r="F2573" s="41"/>
    </row>
    <row r="2574" spans="1:6">
      <c r="A2574" s="22"/>
      <c r="B2574" s="23"/>
      <c r="D2574" s="19"/>
      <c r="E2574" s="41"/>
      <c r="F2574" s="41"/>
    </row>
    <row r="2575" spans="1:6">
      <c r="A2575" s="22"/>
      <c r="B2575" s="23"/>
      <c r="D2575" s="19"/>
      <c r="E2575" s="41"/>
      <c r="F2575" s="41"/>
    </row>
    <row r="2576" spans="1:6">
      <c r="A2576" s="22"/>
      <c r="B2576" s="23"/>
      <c r="D2576" s="19"/>
      <c r="E2576" s="41"/>
      <c r="F2576" s="41"/>
    </row>
    <row r="2577" spans="1:6">
      <c r="A2577" s="22"/>
      <c r="B2577" s="23"/>
      <c r="D2577" s="19"/>
      <c r="E2577" s="41"/>
      <c r="F2577" s="41"/>
    </row>
    <row r="2578" spans="1:6">
      <c r="A2578" s="22"/>
      <c r="B2578" s="23"/>
      <c r="D2578" s="19"/>
      <c r="E2578" s="41"/>
      <c r="F2578" s="41"/>
    </row>
    <row r="2579" spans="1:6">
      <c r="A2579" s="22"/>
      <c r="B2579" s="23"/>
      <c r="D2579" s="19"/>
      <c r="E2579" s="41"/>
      <c r="F2579" s="41"/>
    </row>
    <row r="2580" spans="1:6">
      <c r="A2580" s="22"/>
      <c r="B2580" s="23"/>
      <c r="D2580" s="19"/>
      <c r="E2580" s="41"/>
      <c r="F2580" s="41"/>
    </row>
    <row r="2581" spans="1:6">
      <c r="A2581" s="22"/>
      <c r="B2581" s="23"/>
      <c r="D2581" s="19"/>
      <c r="E2581" s="41"/>
      <c r="F2581" s="41"/>
    </row>
    <row r="2582" spans="1:6">
      <c r="A2582" s="22"/>
      <c r="B2582" s="23"/>
      <c r="D2582" s="19"/>
      <c r="E2582" s="41"/>
      <c r="F2582" s="41"/>
    </row>
    <row r="2583" spans="1:6">
      <c r="A2583" s="22"/>
      <c r="B2583" s="23"/>
      <c r="D2583" s="19"/>
      <c r="E2583" s="41"/>
      <c r="F2583" s="41"/>
    </row>
    <row r="2584" spans="1:6">
      <c r="A2584" s="22"/>
      <c r="B2584" s="23"/>
      <c r="D2584" s="19"/>
      <c r="E2584" s="41"/>
      <c r="F2584" s="41"/>
    </row>
    <row r="2585" spans="1:6">
      <c r="A2585" s="22"/>
      <c r="B2585" s="23"/>
      <c r="D2585" s="19"/>
      <c r="E2585" s="41"/>
      <c r="F2585" s="41"/>
    </row>
    <row r="2586" spans="1:6">
      <c r="A2586" s="22"/>
      <c r="B2586" s="23"/>
      <c r="D2586" s="19"/>
      <c r="E2586" s="41"/>
      <c r="F2586" s="41"/>
    </row>
    <row r="2587" spans="1:6">
      <c r="A2587" s="22"/>
      <c r="B2587" s="23"/>
      <c r="D2587" s="19"/>
      <c r="E2587" s="41"/>
      <c r="F2587" s="41"/>
    </row>
    <row r="2588" spans="1:6">
      <c r="A2588" s="22"/>
      <c r="B2588" s="23"/>
      <c r="D2588" s="19"/>
      <c r="E2588" s="41"/>
      <c r="F2588" s="41"/>
    </row>
    <row r="2589" spans="1:6">
      <c r="A2589" s="22"/>
      <c r="B2589" s="23"/>
      <c r="D2589" s="19"/>
      <c r="E2589" s="41"/>
      <c r="F2589" s="41"/>
    </row>
    <row r="2590" spans="1:6">
      <c r="A2590" s="22"/>
      <c r="B2590" s="23"/>
      <c r="D2590" s="19"/>
      <c r="E2590" s="41"/>
      <c r="F2590" s="41"/>
    </row>
    <row r="2591" spans="1:6">
      <c r="A2591" s="22"/>
      <c r="B2591" s="23"/>
      <c r="D2591" s="19"/>
      <c r="E2591" s="41"/>
      <c r="F2591" s="41"/>
    </row>
    <row r="2592" spans="1:6">
      <c r="A2592" s="22"/>
      <c r="B2592" s="23"/>
      <c r="D2592" s="19"/>
      <c r="E2592" s="41"/>
      <c r="F2592" s="41"/>
    </row>
    <row r="2593" spans="1:6">
      <c r="A2593" s="22"/>
      <c r="B2593" s="23"/>
      <c r="D2593" s="19"/>
      <c r="E2593" s="41"/>
      <c r="F2593" s="41"/>
    </row>
    <row r="2594" spans="1:6">
      <c r="A2594" s="22"/>
      <c r="B2594" s="23"/>
      <c r="D2594" s="19"/>
      <c r="E2594" s="41"/>
      <c r="F2594" s="41"/>
    </row>
    <row r="2595" spans="1:6">
      <c r="A2595" s="22"/>
      <c r="B2595" s="23"/>
      <c r="D2595" s="19"/>
      <c r="E2595" s="41"/>
      <c r="F2595" s="41"/>
    </row>
    <row r="2596" spans="1:6">
      <c r="A2596" s="22"/>
      <c r="B2596" s="23"/>
      <c r="D2596" s="19"/>
      <c r="E2596" s="41"/>
      <c r="F2596" s="41"/>
    </row>
    <row r="2597" spans="1:6">
      <c r="A2597" s="22"/>
      <c r="B2597" s="23"/>
      <c r="D2597" s="19"/>
      <c r="E2597" s="41"/>
      <c r="F2597" s="41"/>
    </row>
    <row r="2598" spans="1:6">
      <c r="A2598" s="22"/>
      <c r="B2598" s="23"/>
      <c r="D2598" s="19"/>
      <c r="E2598" s="41"/>
      <c r="F2598" s="41"/>
    </row>
    <row r="2599" spans="1:6">
      <c r="A2599" s="22"/>
      <c r="B2599" s="23"/>
      <c r="D2599" s="19"/>
      <c r="E2599" s="41"/>
      <c r="F2599" s="41"/>
    </row>
    <row r="2600" spans="1:6">
      <c r="A2600" s="22"/>
      <c r="B2600" s="23"/>
      <c r="D2600" s="19"/>
      <c r="E2600" s="41"/>
      <c r="F2600" s="41"/>
    </row>
    <row r="2601" spans="1:6">
      <c r="A2601" s="22"/>
      <c r="B2601" s="23"/>
      <c r="D2601" s="19"/>
      <c r="E2601" s="41"/>
      <c r="F2601" s="41"/>
    </row>
    <row r="2602" spans="1:6">
      <c r="A2602" s="22"/>
      <c r="B2602" s="23"/>
      <c r="D2602" s="19"/>
      <c r="E2602" s="41"/>
      <c r="F2602" s="41"/>
    </row>
    <row r="2603" spans="1:6">
      <c r="A2603" s="22"/>
      <c r="B2603" s="23"/>
      <c r="D2603" s="19"/>
      <c r="E2603" s="41"/>
      <c r="F2603" s="41"/>
    </row>
    <row r="2604" spans="1:6">
      <c r="A2604" s="22"/>
      <c r="B2604" s="23"/>
      <c r="D2604" s="19"/>
      <c r="E2604" s="41"/>
      <c r="F2604" s="41"/>
    </row>
    <row r="2605" spans="1:6">
      <c r="A2605" s="22"/>
      <c r="B2605" s="23"/>
      <c r="D2605" s="19"/>
      <c r="E2605" s="41"/>
      <c r="F2605" s="41"/>
    </row>
    <row r="2606" spans="1:6">
      <c r="A2606" s="22"/>
      <c r="B2606" s="23"/>
      <c r="D2606" s="19"/>
      <c r="E2606" s="41"/>
      <c r="F2606" s="41"/>
    </row>
    <row r="2607" spans="1:6">
      <c r="A2607" s="22"/>
      <c r="B2607" s="23"/>
      <c r="D2607" s="19"/>
      <c r="E2607" s="41"/>
      <c r="F2607" s="41"/>
    </row>
    <row r="2608" spans="1:6">
      <c r="A2608" s="22"/>
      <c r="B2608" s="23"/>
      <c r="D2608" s="19"/>
      <c r="E2608" s="41"/>
      <c r="F2608" s="41"/>
    </row>
    <row r="2609" spans="1:6">
      <c r="A2609" s="22"/>
      <c r="B2609" s="23"/>
      <c r="D2609" s="19"/>
      <c r="E2609" s="41"/>
      <c r="F2609" s="41"/>
    </row>
    <row r="2610" spans="1:6">
      <c r="A2610" s="22"/>
      <c r="B2610" s="23"/>
      <c r="D2610" s="19"/>
      <c r="E2610" s="41"/>
      <c r="F2610" s="41"/>
    </row>
    <row r="2611" spans="1:6">
      <c r="A2611" s="22"/>
      <c r="B2611" s="23"/>
      <c r="D2611" s="19"/>
      <c r="E2611" s="41"/>
      <c r="F2611" s="41"/>
    </row>
    <row r="2612" spans="1:6">
      <c r="A2612" s="22"/>
      <c r="B2612" s="23"/>
      <c r="D2612" s="19"/>
      <c r="E2612" s="41"/>
      <c r="F2612" s="41"/>
    </row>
    <row r="2613" spans="1:6">
      <c r="A2613" s="22"/>
      <c r="B2613" s="23"/>
      <c r="D2613" s="19"/>
      <c r="E2613" s="41"/>
      <c r="F2613" s="41"/>
    </row>
    <row r="2614" spans="1:6">
      <c r="A2614" s="22"/>
      <c r="B2614" s="23"/>
      <c r="D2614" s="19"/>
      <c r="E2614" s="41"/>
      <c r="F2614" s="41"/>
    </row>
    <row r="2615" spans="1:6">
      <c r="A2615" s="22"/>
      <c r="B2615" s="23"/>
      <c r="D2615" s="19"/>
      <c r="E2615" s="41"/>
      <c r="F2615" s="41"/>
    </row>
    <row r="2616" spans="1:6">
      <c r="A2616" s="22"/>
      <c r="B2616" s="23"/>
      <c r="D2616" s="19"/>
      <c r="E2616" s="41"/>
      <c r="F2616" s="41"/>
    </row>
    <row r="2617" spans="1:6">
      <c r="A2617" s="22"/>
      <c r="B2617" s="23"/>
      <c r="D2617" s="19"/>
      <c r="E2617" s="41"/>
      <c r="F2617" s="41"/>
    </row>
    <row r="2618" spans="1:6">
      <c r="A2618" s="22"/>
      <c r="B2618" s="23"/>
      <c r="D2618" s="19"/>
      <c r="E2618" s="41"/>
      <c r="F2618" s="41"/>
    </row>
    <row r="2619" spans="1:6">
      <c r="A2619" s="22"/>
      <c r="B2619" s="23"/>
      <c r="D2619" s="19"/>
      <c r="E2619" s="41"/>
      <c r="F2619" s="41"/>
    </row>
    <row r="2620" spans="1:6">
      <c r="A2620" s="22"/>
      <c r="B2620" s="23"/>
      <c r="D2620" s="19"/>
      <c r="E2620" s="41"/>
      <c r="F2620" s="41"/>
    </row>
    <row r="2621" spans="1:6">
      <c r="A2621" s="22"/>
      <c r="B2621" s="23"/>
      <c r="D2621" s="19"/>
      <c r="E2621" s="41"/>
      <c r="F2621" s="41"/>
    </row>
    <row r="2622" spans="1:6">
      <c r="A2622" s="22"/>
      <c r="B2622" s="23"/>
      <c r="D2622" s="19"/>
      <c r="E2622" s="41"/>
      <c r="F2622" s="41"/>
    </row>
    <row r="2623" spans="1:6">
      <c r="A2623" s="22"/>
      <c r="B2623" s="23"/>
      <c r="D2623" s="19"/>
      <c r="E2623" s="41"/>
      <c r="F2623" s="41"/>
    </row>
    <row r="2624" spans="1:6">
      <c r="A2624" s="22"/>
      <c r="B2624" s="23"/>
      <c r="D2624" s="19"/>
      <c r="E2624" s="41"/>
      <c r="F2624" s="41"/>
    </row>
    <row r="2625" spans="1:6">
      <c r="A2625" s="22"/>
      <c r="B2625" s="23"/>
      <c r="D2625" s="19"/>
      <c r="E2625" s="41"/>
      <c r="F2625" s="41"/>
    </row>
    <row r="2626" spans="1:6">
      <c r="A2626" s="22"/>
      <c r="B2626" s="23"/>
      <c r="D2626" s="19"/>
      <c r="E2626" s="41"/>
      <c r="F2626" s="41"/>
    </row>
    <row r="2627" spans="1:6">
      <c r="A2627" s="22"/>
      <c r="B2627" s="23"/>
      <c r="D2627" s="19"/>
      <c r="E2627" s="41"/>
      <c r="F2627" s="41"/>
    </row>
    <row r="2628" spans="1:6">
      <c r="A2628" s="22"/>
      <c r="B2628" s="23"/>
      <c r="D2628" s="19"/>
      <c r="E2628" s="41"/>
      <c r="F2628" s="41"/>
    </row>
    <row r="2629" spans="1:6">
      <c r="A2629" s="22"/>
      <c r="B2629" s="23"/>
      <c r="D2629" s="19"/>
      <c r="E2629" s="41"/>
      <c r="F2629" s="41"/>
    </row>
    <row r="2630" spans="1:6">
      <c r="A2630" s="22"/>
      <c r="B2630" s="23"/>
      <c r="D2630" s="19"/>
      <c r="E2630" s="41"/>
      <c r="F2630" s="41"/>
    </row>
    <row r="2631" spans="1:6">
      <c r="A2631" s="22"/>
      <c r="B2631" s="23"/>
      <c r="D2631" s="19"/>
      <c r="E2631" s="41"/>
      <c r="F2631" s="41"/>
    </row>
    <row r="2632" spans="1:6">
      <c r="A2632" s="22"/>
      <c r="B2632" s="23"/>
      <c r="D2632" s="19"/>
      <c r="E2632" s="41"/>
      <c r="F2632" s="41"/>
    </row>
    <row r="2633" spans="1:6">
      <c r="A2633" s="22"/>
      <c r="B2633" s="23"/>
      <c r="D2633" s="19"/>
      <c r="E2633" s="41"/>
      <c r="F2633" s="41"/>
    </row>
    <row r="2634" spans="1:6">
      <c r="A2634" s="22"/>
      <c r="B2634" s="23"/>
      <c r="D2634" s="19"/>
      <c r="E2634" s="41"/>
      <c r="F2634" s="41"/>
    </row>
    <row r="2635" spans="1:6">
      <c r="A2635" s="22"/>
      <c r="B2635" s="23"/>
      <c r="D2635" s="19"/>
      <c r="E2635" s="41"/>
      <c r="F2635" s="41"/>
    </row>
    <row r="2636" spans="1:6">
      <c r="A2636" s="22"/>
      <c r="B2636" s="23"/>
      <c r="D2636" s="19"/>
      <c r="E2636" s="41"/>
      <c r="F2636" s="41"/>
    </row>
    <row r="2637" spans="1:6">
      <c r="A2637" s="22"/>
      <c r="B2637" s="23"/>
      <c r="D2637" s="19"/>
      <c r="E2637" s="41"/>
      <c r="F2637" s="41"/>
    </row>
    <row r="2638" spans="1:6">
      <c r="A2638" s="22"/>
      <c r="B2638" s="23"/>
      <c r="D2638" s="19"/>
      <c r="E2638" s="41"/>
      <c r="F2638" s="41"/>
    </row>
    <row r="2639" spans="1:6">
      <c r="A2639" s="22"/>
      <c r="B2639" s="23"/>
      <c r="D2639" s="19"/>
      <c r="E2639" s="41"/>
      <c r="F2639" s="41"/>
    </row>
    <row r="2640" spans="1:6">
      <c r="A2640" s="22"/>
      <c r="B2640" s="23"/>
      <c r="D2640" s="19"/>
      <c r="E2640" s="41"/>
      <c r="F2640" s="41"/>
    </row>
    <row r="2641" spans="1:6">
      <c r="A2641" s="22"/>
      <c r="B2641" s="23"/>
      <c r="D2641" s="19"/>
      <c r="E2641" s="41"/>
      <c r="F2641" s="41"/>
    </row>
    <row r="2642" spans="1:6">
      <c r="A2642" s="22"/>
      <c r="B2642" s="23"/>
      <c r="D2642" s="19"/>
      <c r="E2642" s="41"/>
      <c r="F2642" s="41"/>
    </row>
    <row r="2643" spans="1:6">
      <c r="A2643" s="22"/>
      <c r="B2643" s="23"/>
      <c r="D2643" s="19"/>
      <c r="E2643" s="41"/>
      <c r="F2643" s="41"/>
    </row>
    <row r="2644" spans="1:6">
      <c r="A2644" s="22"/>
      <c r="B2644" s="23"/>
      <c r="D2644" s="19"/>
      <c r="E2644" s="41"/>
      <c r="F2644" s="41"/>
    </row>
    <row r="2645" spans="1:6">
      <c r="A2645" s="22"/>
      <c r="B2645" s="23"/>
      <c r="D2645" s="19"/>
      <c r="E2645" s="41"/>
      <c r="F2645" s="41"/>
    </row>
    <row r="2646" spans="1:6">
      <c r="A2646" s="22"/>
      <c r="B2646" s="23"/>
      <c r="D2646" s="19"/>
      <c r="E2646" s="41"/>
      <c r="F2646" s="41"/>
    </row>
    <row r="2647" spans="1:6">
      <c r="A2647" s="22"/>
      <c r="B2647" s="23"/>
      <c r="D2647" s="19"/>
      <c r="E2647" s="41"/>
      <c r="F2647" s="41"/>
    </row>
    <row r="2648" spans="1:6">
      <c r="A2648" s="22"/>
      <c r="B2648" s="23"/>
      <c r="D2648" s="19"/>
      <c r="E2648" s="41"/>
      <c r="F2648" s="41"/>
    </row>
    <row r="2649" spans="1:6">
      <c r="A2649" s="22"/>
      <c r="B2649" s="23"/>
      <c r="D2649" s="19"/>
      <c r="E2649" s="41"/>
      <c r="F2649" s="41"/>
    </row>
    <row r="2650" spans="1:6">
      <c r="A2650" s="22"/>
      <c r="B2650" s="23"/>
      <c r="D2650" s="19"/>
      <c r="E2650" s="41"/>
      <c r="F2650" s="41"/>
    </row>
    <row r="2651" spans="1:6">
      <c r="A2651" s="22"/>
      <c r="B2651" s="23"/>
      <c r="D2651" s="19"/>
      <c r="E2651" s="41"/>
      <c r="F2651" s="41"/>
    </row>
    <row r="2652" spans="1:6">
      <c r="A2652" s="22"/>
      <c r="B2652" s="23"/>
      <c r="D2652" s="19"/>
      <c r="E2652" s="41"/>
      <c r="F2652" s="41"/>
    </row>
    <row r="2653" spans="1:6">
      <c r="A2653" s="22"/>
      <c r="B2653" s="23"/>
      <c r="D2653" s="19"/>
      <c r="E2653" s="41"/>
      <c r="F2653" s="41"/>
    </row>
    <row r="2654" spans="1:6">
      <c r="A2654" s="22"/>
      <c r="B2654" s="23"/>
      <c r="D2654" s="19"/>
      <c r="E2654" s="41"/>
      <c r="F2654" s="41"/>
    </row>
    <row r="2655" spans="1:6">
      <c r="A2655" s="22"/>
      <c r="B2655" s="23"/>
      <c r="D2655" s="19"/>
      <c r="E2655" s="41"/>
      <c r="F2655" s="41"/>
    </row>
    <row r="2656" spans="1:6">
      <c r="A2656" s="22"/>
      <c r="B2656" s="23"/>
      <c r="D2656" s="19"/>
      <c r="E2656" s="41"/>
      <c r="F2656" s="41"/>
    </row>
    <row r="2657" spans="1:6">
      <c r="A2657" s="22"/>
      <c r="B2657" s="23"/>
      <c r="D2657" s="19"/>
      <c r="E2657" s="41"/>
      <c r="F2657" s="41"/>
    </row>
    <row r="2658" spans="1:6">
      <c r="A2658" s="22"/>
      <c r="B2658" s="23"/>
      <c r="D2658" s="19"/>
      <c r="E2658" s="41"/>
      <c r="F2658" s="41"/>
    </row>
    <row r="2659" spans="1:6">
      <c r="A2659" s="22"/>
      <c r="B2659" s="23"/>
      <c r="D2659" s="19"/>
      <c r="E2659" s="41"/>
      <c r="F2659" s="41"/>
    </row>
    <row r="2660" spans="1:6">
      <c r="A2660" s="22"/>
      <c r="B2660" s="23"/>
      <c r="D2660" s="19"/>
      <c r="E2660" s="41"/>
      <c r="F2660" s="41"/>
    </row>
    <row r="2661" spans="1:6">
      <c r="A2661" s="22"/>
      <c r="B2661" s="23"/>
      <c r="D2661" s="19"/>
      <c r="E2661" s="41"/>
      <c r="F2661" s="41"/>
    </row>
    <row r="2662" spans="1:6">
      <c r="A2662" s="22"/>
      <c r="B2662" s="23"/>
      <c r="D2662" s="19"/>
      <c r="E2662" s="41"/>
      <c r="F2662" s="41"/>
    </row>
    <row r="2663" spans="1:6">
      <c r="A2663" s="22"/>
      <c r="B2663" s="23"/>
      <c r="D2663" s="19"/>
      <c r="E2663" s="41"/>
      <c r="F2663" s="41"/>
    </row>
  </sheetData>
  <pageMargins left="0.70866141732283472" right="0.70866141732283472" top="0.74803149606299213" bottom="0.74803149606299213" header="0.31496062992125984" footer="0.31496062992125984"/>
  <pageSetup paperSize="9" scale="95" orientation="portrait" r:id="rId1"/>
  <headerFoot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
    <tabColor theme="3" tint="0.39997558519241921"/>
  </sheetPr>
  <dimension ref="A1:P2569"/>
  <sheetViews>
    <sheetView view="pageBreakPreview" zoomScaleNormal="100" zoomScaleSheetLayoutView="100" workbookViewId="0">
      <selection activeCell="F94" sqref="F94"/>
    </sheetView>
  </sheetViews>
  <sheetFormatPr defaultRowHeight="14.25"/>
  <cols>
    <col min="1" max="1" width="6.7109375" style="36" customWidth="1"/>
    <col min="2" max="2" width="49.42578125" style="38" customWidth="1"/>
    <col min="3" max="3" width="7.140625" style="35" customWidth="1"/>
    <col min="4" max="4" width="9.140625" style="40" customWidth="1"/>
    <col min="5" max="5" width="9" style="19" customWidth="1"/>
    <col min="6" max="6" width="10.140625" style="19" customWidth="1"/>
    <col min="8" max="8" width="13.7109375" customWidth="1"/>
    <col min="10" max="10" width="9.140625" style="4"/>
    <col min="11" max="11" width="12.85546875" customWidth="1"/>
    <col min="13" max="13" width="11.28515625" customWidth="1"/>
    <col min="14" max="14" width="11.42578125" customWidth="1"/>
    <col min="15" max="16" width="14.85546875" customWidth="1"/>
  </cols>
  <sheetData>
    <row r="1" spans="1:10" s="1" customFormat="1" ht="26.25" customHeight="1">
      <c r="A1" s="25" t="s">
        <v>0</v>
      </c>
      <c r="B1" s="42" t="s">
        <v>1</v>
      </c>
      <c r="C1" s="72" t="s">
        <v>81</v>
      </c>
      <c r="D1" s="43" t="s">
        <v>2</v>
      </c>
      <c r="E1" s="43" t="s">
        <v>82</v>
      </c>
      <c r="F1" s="44" t="s">
        <v>83</v>
      </c>
      <c r="J1" s="5"/>
    </row>
    <row r="2" spans="1:10" s="1" customFormat="1">
      <c r="A2" s="26"/>
      <c r="B2" s="45"/>
      <c r="C2" s="46"/>
      <c r="D2" s="47"/>
      <c r="E2" s="27"/>
      <c r="F2" s="27"/>
      <c r="J2" s="5"/>
    </row>
    <row r="3" spans="1:10" s="1" customFormat="1" ht="23.25" customHeight="1">
      <c r="A3" s="28" t="s">
        <v>97</v>
      </c>
      <c r="B3" s="48" t="s">
        <v>264</v>
      </c>
      <c r="C3" s="49"/>
      <c r="D3" s="50"/>
      <c r="E3" s="29"/>
      <c r="F3" s="29"/>
      <c r="J3" s="5"/>
    </row>
    <row r="4" spans="1:10" s="1" customFormat="1" ht="60" customHeight="1">
      <c r="A4" s="84"/>
      <c r="B4" s="206" t="s">
        <v>122</v>
      </c>
      <c r="C4" s="49"/>
      <c r="D4" s="50"/>
      <c r="E4" s="29"/>
      <c r="F4" s="29"/>
      <c r="J4" s="5"/>
    </row>
    <row r="5" spans="1:10" s="83" customFormat="1">
      <c r="A5" s="84"/>
      <c r="B5" s="207"/>
      <c r="C5" s="49"/>
      <c r="D5" s="50"/>
      <c r="E5" s="29"/>
      <c r="F5" s="29"/>
      <c r="J5" s="5"/>
    </row>
    <row r="6" spans="1:10">
      <c r="A6" s="28" t="s">
        <v>26</v>
      </c>
      <c r="B6" s="51" t="s">
        <v>23</v>
      </c>
      <c r="C6" s="49"/>
      <c r="D6" s="52"/>
      <c r="E6" s="29"/>
      <c r="F6" s="30"/>
    </row>
    <row r="7" spans="1:10" s="82" customFormat="1">
      <c r="A7" s="28"/>
      <c r="B7" s="207"/>
      <c r="C7" s="49"/>
      <c r="D7" s="52"/>
      <c r="E7" s="29"/>
      <c r="F7" s="29"/>
      <c r="J7" s="4"/>
    </row>
    <row r="8" spans="1:10" s="82" customFormat="1" ht="76.5">
      <c r="A8" s="84" t="s">
        <v>51</v>
      </c>
      <c r="B8" s="53" t="s">
        <v>123</v>
      </c>
      <c r="C8" s="49"/>
      <c r="D8" s="29"/>
      <c r="E8" s="29"/>
      <c r="F8" s="29"/>
      <c r="J8" s="4"/>
    </row>
    <row r="9" spans="1:10" s="82" customFormat="1" ht="12.75">
      <c r="A9" s="84" t="s">
        <v>89</v>
      </c>
      <c r="B9" s="53" t="s">
        <v>144</v>
      </c>
      <c r="C9" s="86" t="s">
        <v>4</v>
      </c>
      <c r="D9" s="29">
        <v>1</v>
      </c>
      <c r="E9" s="29"/>
      <c r="F9" s="29">
        <f>E9*D9</f>
        <v>0</v>
      </c>
      <c r="J9" s="4"/>
    </row>
    <row r="10" spans="1:10" s="82" customFormat="1" ht="12.75">
      <c r="A10" s="84" t="s">
        <v>90</v>
      </c>
      <c r="B10" s="53" t="s">
        <v>18</v>
      </c>
      <c r="C10" s="86" t="s">
        <v>4</v>
      </c>
      <c r="D10" s="29">
        <v>1</v>
      </c>
      <c r="E10" s="29"/>
      <c r="F10" s="29">
        <f>E10*D10</f>
        <v>0</v>
      </c>
      <c r="J10" s="4"/>
    </row>
    <row r="11" spans="1:10" s="82" customFormat="1" ht="12.75">
      <c r="A11" s="84" t="s">
        <v>91</v>
      </c>
      <c r="B11" s="53" t="s">
        <v>9</v>
      </c>
      <c r="C11" s="86" t="s">
        <v>4</v>
      </c>
      <c r="D11" s="29">
        <v>1</v>
      </c>
      <c r="E11" s="29"/>
      <c r="F11" s="29">
        <f>E11*D11</f>
        <v>0</v>
      </c>
      <c r="J11" s="4"/>
    </row>
    <row r="12" spans="1:10" s="82" customFormat="1" ht="12.75">
      <c r="A12" s="84" t="s">
        <v>92</v>
      </c>
      <c r="B12" s="53" t="s">
        <v>10</v>
      </c>
      <c r="C12" s="86" t="s">
        <v>4</v>
      </c>
      <c r="D12" s="29">
        <v>1</v>
      </c>
      <c r="E12" s="29"/>
      <c r="F12" s="29">
        <f>E12*D12</f>
        <v>0</v>
      </c>
      <c r="J12" s="4"/>
    </row>
    <row r="13" spans="1:10" s="82" customFormat="1" ht="12.75">
      <c r="A13" s="84" t="s">
        <v>93</v>
      </c>
      <c r="B13" s="53" t="s">
        <v>74</v>
      </c>
      <c r="C13" s="86" t="s">
        <v>4</v>
      </c>
      <c r="D13" s="29">
        <v>1</v>
      </c>
      <c r="E13" s="29"/>
      <c r="F13" s="29">
        <f>E13*D13</f>
        <v>0</v>
      </c>
      <c r="J13" s="4"/>
    </row>
    <row r="14" spans="1:10" s="82" customFormat="1">
      <c r="A14" s="28"/>
      <c r="B14" s="207"/>
      <c r="C14" s="49"/>
      <c r="D14" s="52"/>
      <c r="E14" s="29"/>
      <c r="F14" s="29"/>
      <c r="J14" s="4"/>
    </row>
    <row r="15" spans="1:10" s="1" customFormat="1" ht="27" customHeight="1">
      <c r="A15" s="84" t="s">
        <v>97</v>
      </c>
      <c r="B15" s="53" t="s">
        <v>219</v>
      </c>
      <c r="C15" s="86" t="s">
        <v>4</v>
      </c>
      <c r="D15" s="29">
        <v>14</v>
      </c>
      <c r="E15" s="29"/>
      <c r="F15" s="29">
        <f>E15*D15</f>
        <v>0</v>
      </c>
      <c r="J15" s="5"/>
    </row>
    <row r="16" spans="1:10" s="83" customFormat="1" ht="14.25" customHeight="1">
      <c r="A16" s="84"/>
      <c r="B16" s="53"/>
      <c r="C16" s="86"/>
      <c r="D16" s="29"/>
      <c r="E16" s="29"/>
      <c r="F16" s="29"/>
      <c r="J16" s="5"/>
    </row>
    <row r="17" spans="1:10" s="7" customFormat="1" ht="13.5" thickBot="1">
      <c r="A17" s="31"/>
      <c r="B17" s="56" t="s">
        <v>85</v>
      </c>
      <c r="C17" s="124"/>
      <c r="D17" s="32"/>
      <c r="E17" s="33"/>
      <c r="F17" s="34">
        <f>SUM(F8:F16)</f>
        <v>0</v>
      </c>
      <c r="J17" s="4"/>
    </row>
    <row r="18" spans="1:10" s="7" customFormat="1" ht="23.25" customHeight="1" thickTop="1">
      <c r="A18" s="64"/>
      <c r="B18" s="65"/>
      <c r="C18" s="125"/>
      <c r="D18" s="66"/>
      <c r="E18" s="67"/>
      <c r="F18" s="66"/>
      <c r="J18" s="4"/>
    </row>
    <row r="19" spans="1:10" s="7" customFormat="1" ht="12.75">
      <c r="A19" s="28" t="s">
        <v>27</v>
      </c>
      <c r="B19" s="51" t="s">
        <v>86</v>
      </c>
      <c r="C19" s="86"/>
      <c r="D19" s="29"/>
      <c r="E19" s="29"/>
      <c r="F19" s="29"/>
      <c r="J19" s="4"/>
    </row>
    <row r="20" spans="1:10" s="7" customFormat="1" ht="12.75">
      <c r="A20" s="64"/>
      <c r="B20" s="65"/>
      <c r="C20" s="125"/>
      <c r="D20" s="66"/>
      <c r="E20" s="67"/>
      <c r="F20" s="66"/>
      <c r="J20" s="4"/>
    </row>
    <row r="21" spans="1:10" s="7" customFormat="1" ht="12.75">
      <c r="A21" s="84" t="s">
        <v>51</v>
      </c>
      <c r="B21" s="53" t="s">
        <v>20</v>
      </c>
      <c r="C21" s="86" t="s">
        <v>3</v>
      </c>
      <c r="D21" s="29">
        <v>12</v>
      </c>
      <c r="E21" s="29"/>
      <c r="F21" s="29">
        <f>E21*D21</f>
        <v>0</v>
      </c>
      <c r="J21" s="4"/>
    </row>
    <row r="22" spans="1:10" s="7" customFormat="1" ht="12.75">
      <c r="A22" s="84"/>
      <c r="B22" s="53"/>
      <c r="C22" s="86"/>
      <c r="D22" s="29"/>
      <c r="E22" s="29"/>
      <c r="F22" s="29"/>
      <c r="J22" s="4"/>
    </row>
    <row r="23" spans="1:10" s="7" customFormat="1" ht="54" customHeight="1">
      <c r="A23" s="84" t="s">
        <v>97</v>
      </c>
      <c r="B23" s="53" t="s">
        <v>138</v>
      </c>
      <c r="C23" s="86" t="s">
        <v>6</v>
      </c>
      <c r="D23" s="29">
        <v>170</v>
      </c>
      <c r="E23" s="29"/>
      <c r="F23" s="29">
        <f>E23*D23</f>
        <v>0</v>
      </c>
      <c r="J23" s="4"/>
    </row>
    <row r="24" spans="1:10" s="82" customFormat="1" ht="12.75">
      <c r="A24" s="84"/>
      <c r="B24" s="53"/>
      <c r="C24" s="86"/>
      <c r="D24" s="54"/>
      <c r="E24" s="29"/>
      <c r="F24" s="29"/>
      <c r="J24" s="4"/>
    </row>
    <row r="25" spans="1:10" s="7" customFormat="1" ht="13.5" thickBot="1">
      <c r="A25" s="31"/>
      <c r="B25" s="56" t="s">
        <v>87</v>
      </c>
      <c r="C25" s="124"/>
      <c r="D25" s="32"/>
      <c r="E25" s="33"/>
      <c r="F25" s="34">
        <f>SUM(F21:F23)</f>
        <v>0</v>
      </c>
      <c r="J25" s="4"/>
    </row>
    <row r="26" spans="1:10" s="7" customFormat="1" ht="29.25" customHeight="1" thickTop="1">
      <c r="A26" s="84"/>
      <c r="B26" s="53"/>
      <c r="C26" s="86"/>
      <c r="D26" s="29"/>
      <c r="E26" s="29"/>
      <c r="F26" s="29"/>
      <c r="J26" s="4"/>
    </row>
    <row r="27" spans="1:10" s="7" customFormat="1" ht="12.75">
      <c r="A27" s="28" t="s">
        <v>28</v>
      </c>
      <c r="B27" s="51" t="s">
        <v>84</v>
      </c>
      <c r="C27" s="86"/>
      <c r="D27" s="29"/>
      <c r="E27" s="29"/>
      <c r="F27" s="29"/>
      <c r="J27" s="4"/>
    </row>
    <row r="28" spans="1:10" ht="13.9" customHeight="1">
      <c r="A28" s="84"/>
      <c r="B28" s="24"/>
      <c r="C28" s="49"/>
      <c r="D28" s="52"/>
      <c r="E28" s="29"/>
      <c r="F28" s="29"/>
    </row>
    <row r="29" spans="1:10" s="1" customFormat="1" ht="52.5" customHeight="1">
      <c r="A29" s="84" t="s">
        <v>51</v>
      </c>
      <c r="B29" s="53" t="s">
        <v>220</v>
      </c>
      <c r="C29" s="86" t="s">
        <v>5</v>
      </c>
      <c r="D29" s="29">
        <v>110</v>
      </c>
      <c r="E29" s="29"/>
      <c r="F29" s="29">
        <f>E29*D29</f>
        <v>0</v>
      </c>
      <c r="H29" s="83"/>
      <c r="J29" s="5"/>
    </row>
    <row r="30" spans="1:10" s="1" customFormat="1">
      <c r="A30" s="84"/>
      <c r="B30" s="53"/>
      <c r="C30" s="86"/>
      <c r="D30" s="29"/>
      <c r="E30" s="29"/>
      <c r="F30" s="29"/>
      <c r="H30" s="83"/>
      <c r="J30" s="5"/>
    </row>
    <row r="31" spans="1:10" s="83" customFormat="1" ht="25.5">
      <c r="A31" s="84" t="s">
        <v>97</v>
      </c>
      <c r="B31" s="53" t="s">
        <v>221</v>
      </c>
      <c r="C31" s="86" t="s">
        <v>6</v>
      </c>
      <c r="D31" s="29">
        <v>180</v>
      </c>
      <c r="E31" s="29"/>
      <c r="F31" s="29">
        <f>E31*D31</f>
        <v>0</v>
      </c>
      <c r="J31" s="5"/>
    </row>
    <row r="32" spans="1:10" s="83" customFormat="1">
      <c r="A32" s="84"/>
      <c r="B32" s="53"/>
      <c r="C32" s="86"/>
      <c r="D32" s="29"/>
      <c r="E32" s="29"/>
      <c r="F32" s="29"/>
      <c r="J32" s="5"/>
    </row>
    <row r="33" spans="1:10" ht="39" customHeight="1">
      <c r="A33" s="84" t="s">
        <v>126</v>
      </c>
      <c r="B33" s="53" t="s">
        <v>154</v>
      </c>
      <c r="C33" s="86" t="s">
        <v>5</v>
      </c>
      <c r="D33" s="29">
        <v>10</v>
      </c>
      <c r="E33" s="29"/>
      <c r="F33" s="29">
        <f>E33*D33</f>
        <v>0</v>
      </c>
    </row>
    <row r="34" spans="1:10" s="7" customFormat="1" ht="12.75">
      <c r="A34" s="84"/>
      <c r="B34" s="53"/>
      <c r="C34" s="86"/>
      <c r="D34" s="29"/>
      <c r="E34" s="29"/>
      <c r="F34" s="29"/>
      <c r="J34" s="4"/>
    </row>
    <row r="35" spans="1:10" s="7" customFormat="1" ht="42.75" customHeight="1">
      <c r="A35" s="84" t="s">
        <v>65</v>
      </c>
      <c r="B35" s="85" t="s">
        <v>204</v>
      </c>
      <c r="C35" s="86" t="s">
        <v>6</v>
      </c>
      <c r="D35" s="29">
        <v>60</v>
      </c>
      <c r="E35" s="58"/>
      <c r="F35" s="29">
        <f>E35*D35</f>
        <v>0</v>
      </c>
      <c r="H35" s="6"/>
      <c r="J35" s="4"/>
    </row>
    <row r="36" spans="1:10" s="82" customFormat="1" ht="14.25" customHeight="1">
      <c r="A36" s="84"/>
      <c r="B36" s="85"/>
      <c r="C36" s="86"/>
      <c r="D36" s="29"/>
      <c r="E36" s="58"/>
      <c r="F36" s="29"/>
      <c r="H36" s="100"/>
      <c r="J36" s="4"/>
    </row>
    <row r="37" spans="1:10" s="82" customFormat="1" ht="58.5" customHeight="1">
      <c r="A37" s="84" t="s">
        <v>99</v>
      </c>
      <c r="B37" s="85" t="s">
        <v>222</v>
      </c>
      <c r="C37" s="86" t="s">
        <v>5</v>
      </c>
      <c r="D37" s="29">
        <v>10</v>
      </c>
      <c r="E37" s="58"/>
      <c r="F37" s="29">
        <f>E37*D37</f>
        <v>0</v>
      </c>
      <c r="H37" s="100"/>
      <c r="J37" s="4"/>
    </row>
    <row r="38" spans="1:10" s="82" customFormat="1" ht="12.75">
      <c r="A38" s="84"/>
      <c r="B38" s="53"/>
      <c r="C38" s="86"/>
      <c r="D38" s="29"/>
      <c r="E38" s="73"/>
      <c r="F38" s="29"/>
      <c r="H38" s="100"/>
      <c r="J38" s="4"/>
    </row>
    <row r="39" spans="1:10" s="82" customFormat="1" ht="25.5">
      <c r="A39" s="84" t="s">
        <v>127</v>
      </c>
      <c r="B39" s="53" t="s">
        <v>207</v>
      </c>
      <c r="C39" s="86" t="s">
        <v>6</v>
      </c>
      <c r="D39" s="29">
        <v>5</v>
      </c>
      <c r="E39" s="73"/>
      <c r="F39" s="29">
        <f>E39*D39</f>
        <v>0</v>
      </c>
      <c r="J39" s="4"/>
    </row>
    <row r="40" spans="1:10" s="82" customFormat="1" ht="12.75">
      <c r="A40" s="84"/>
      <c r="B40" s="53"/>
      <c r="C40" s="86"/>
      <c r="D40" s="29"/>
      <c r="E40" s="73"/>
      <c r="F40" s="29"/>
      <c r="J40" s="4"/>
    </row>
    <row r="41" spans="1:10" s="82" customFormat="1" ht="51">
      <c r="A41" s="84" t="s">
        <v>128</v>
      </c>
      <c r="B41" s="53" t="s">
        <v>124</v>
      </c>
      <c r="C41" s="86" t="s">
        <v>5</v>
      </c>
      <c r="D41" s="29">
        <v>1</v>
      </c>
      <c r="E41" s="73"/>
      <c r="F41" s="29">
        <f>D41*E41</f>
        <v>0</v>
      </c>
      <c r="J41" s="4"/>
    </row>
    <row r="42" spans="1:10" s="82" customFormat="1" ht="12.75">
      <c r="A42" s="84"/>
      <c r="B42" s="53"/>
      <c r="C42" s="86"/>
      <c r="D42" s="29"/>
      <c r="E42" s="73"/>
      <c r="F42" s="29"/>
      <c r="J42" s="4"/>
    </row>
    <row r="43" spans="1:10" s="82" customFormat="1" ht="25.5">
      <c r="A43" s="84" t="s">
        <v>129</v>
      </c>
      <c r="B43" s="53" t="s">
        <v>125</v>
      </c>
      <c r="C43" s="86" t="s">
        <v>5</v>
      </c>
      <c r="D43" s="29">
        <v>2</v>
      </c>
      <c r="E43" s="73"/>
      <c r="F43" s="29">
        <f>D43*E43</f>
        <v>0</v>
      </c>
      <c r="J43" s="4"/>
    </row>
    <row r="44" spans="1:10" s="82" customFormat="1" ht="12.75">
      <c r="A44" s="84"/>
      <c r="B44" s="53"/>
      <c r="C44" s="86"/>
      <c r="D44" s="29"/>
      <c r="E44" s="73"/>
      <c r="F44" s="29"/>
      <c r="J44" s="4"/>
    </row>
    <row r="45" spans="1:10" s="82" customFormat="1" ht="38.25">
      <c r="A45" s="84" t="s">
        <v>130</v>
      </c>
      <c r="B45" s="53" t="s">
        <v>141</v>
      </c>
      <c r="C45" s="86" t="s">
        <v>5</v>
      </c>
      <c r="D45" s="29">
        <v>5</v>
      </c>
      <c r="E45" s="73"/>
      <c r="F45" s="29">
        <f>D45*E45</f>
        <v>0</v>
      </c>
      <c r="J45" s="4"/>
    </row>
    <row r="46" spans="1:10" s="82" customFormat="1" ht="12.75">
      <c r="A46" s="84"/>
      <c r="B46" s="53"/>
      <c r="C46" s="86"/>
      <c r="D46" s="29"/>
      <c r="E46" s="73"/>
      <c r="F46" s="29"/>
      <c r="J46" s="4"/>
    </row>
    <row r="47" spans="1:10" s="82" customFormat="1" ht="38.25">
      <c r="A47" s="84" t="s">
        <v>131</v>
      </c>
      <c r="B47" s="53" t="s">
        <v>98</v>
      </c>
      <c r="C47" s="86" t="s">
        <v>5</v>
      </c>
      <c r="D47" s="29">
        <v>5</v>
      </c>
      <c r="E47" s="73"/>
      <c r="F47" s="29">
        <f>E47*D47</f>
        <v>0</v>
      </c>
      <c r="J47" s="4"/>
    </row>
    <row r="48" spans="1:10" s="82" customFormat="1" ht="12.75">
      <c r="A48" s="84"/>
      <c r="B48" s="53"/>
      <c r="C48" s="86"/>
      <c r="D48" s="29"/>
      <c r="E48" s="73"/>
      <c r="F48" s="29"/>
      <c r="J48" s="4"/>
    </row>
    <row r="49" spans="1:16" s="82" customFormat="1" ht="13.5" thickBot="1">
      <c r="A49" s="31"/>
      <c r="B49" s="56" t="s">
        <v>88</v>
      </c>
      <c r="C49" s="124"/>
      <c r="D49" s="32"/>
      <c r="E49" s="33"/>
      <c r="F49" s="34">
        <f>SUM(F29:F48)</f>
        <v>0</v>
      </c>
      <c r="J49" s="4"/>
    </row>
    <row r="50" spans="1:16" s="82" customFormat="1" ht="24" customHeight="1" thickTop="1">
      <c r="A50" s="64"/>
      <c r="B50" s="65"/>
      <c r="C50" s="125"/>
      <c r="D50" s="66"/>
      <c r="E50" s="67"/>
      <c r="F50" s="68"/>
      <c r="J50" s="4"/>
    </row>
    <row r="51" spans="1:16" s="7" customFormat="1" ht="12.75">
      <c r="A51" s="64" t="s">
        <v>29</v>
      </c>
      <c r="B51" s="51" t="s">
        <v>156</v>
      </c>
      <c r="C51" s="125"/>
      <c r="D51" s="66"/>
      <c r="E51" s="67"/>
      <c r="F51" s="68"/>
      <c r="G51" s="21"/>
      <c r="J51" s="4"/>
    </row>
    <row r="52" spans="1:16" s="7" customFormat="1" ht="12.75">
      <c r="A52" s="64"/>
      <c r="B52" s="51"/>
      <c r="C52" s="125"/>
      <c r="D52" s="66"/>
      <c r="E52" s="67"/>
      <c r="F52" s="68"/>
      <c r="G52" s="21"/>
      <c r="J52" s="4"/>
    </row>
    <row r="53" spans="1:16" s="82" customFormat="1" ht="108" customHeight="1">
      <c r="A53" s="84" t="s">
        <v>51</v>
      </c>
      <c r="B53" s="57" t="s">
        <v>184</v>
      </c>
      <c r="C53" s="86" t="s">
        <v>5</v>
      </c>
      <c r="D53" s="29">
        <v>58</v>
      </c>
      <c r="E53" s="58"/>
      <c r="F53" s="29">
        <f>E53*D53</f>
        <v>0</v>
      </c>
      <c r="G53" s="21"/>
      <c r="J53" s="4"/>
    </row>
    <row r="54" spans="1:16" ht="15.75" customHeight="1">
      <c r="A54" s="84"/>
      <c r="B54" s="57"/>
      <c r="C54" s="86"/>
      <c r="D54" s="29"/>
      <c r="E54" s="58"/>
      <c r="F54" s="29"/>
      <c r="H54" s="82"/>
    </row>
    <row r="55" spans="1:16" ht="102">
      <c r="A55" s="84" t="s">
        <v>97</v>
      </c>
      <c r="B55" s="57" t="s">
        <v>174</v>
      </c>
      <c r="C55" s="86" t="s">
        <v>5</v>
      </c>
      <c r="D55" s="29">
        <v>39</v>
      </c>
      <c r="E55" s="58"/>
      <c r="F55" s="29">
        <f>E55*D55</f>
        <v>0</v>
      </c>
      <c r="H55" s="82"/>
    </row>
    <row r="56" spans="1:16" ht="18" customHeight="1">
      <c r="A56" s="84"/>
      <c r="B56" s="59"/>
      <c r="C56" s="86"/>
      <c r="D56" s="29"/>
      <c r="E56" s="14"/>
      <c r="F56" s="29"/>
      <c r="H56" s="83"/>
    </row>
    <row r="57" spans="1:16" s="7" customFormat="1" ht="38.25">
      <c r="A57" s="84" t="s">
        <v>126</v>
      </c>
      <c r="B57" s="57" t="s">
        <v>100</v>
      </c>
      <c r="C57" s="86" t="s">
        <v>6</v>
      </c>
      <c r="D57" s="29">
        <v>180</v>
      </c>
      <c r="E57" s="58"/>
      <c r="F57" s="29">
        <f>E57*D57</f>
        <v>0</v>
      </c>
      <c r="J57" s="4"/>
    </row>
    <row r="58" spans="1:16" ht="15.75" customHeight="1">
      <c r="A58" s="84"/>
      <c r="B58" s="59"/>
      <c r="C58" s="86"/>
      <c r="D58" s="29"/>
      <c r="E58" s="14"/>
      <c r="F58" s="29"/>
    </row>
    <row r="59" spans="1:16" s="7" customFormat="1" ht="38.25">
      <c r="A59" s="84" t="s">
        <v>65</v>
      </c>
      <c r="B59" s="53" t="s">
        <v>158</v>
      </c>
      <c r="C59" s="80" t="s">
        <v>4</v>
      </c>
      <c r="D59" s="29">
        <v>3</v>
      </c>
      <c r="E59" s="29"/>
      <c r="F59" s="29">
        <f>E59*D59</f>
        <v>0</v>
      </c>
      <c r="J59" s="4"/>
    </row>
    <row r="60" spans="1:16" s="7" customFormat="1" ht="12.75">
      <c r="A60" s="84"/>
      <c r="B60" s="59"/>
      <c r="C60" s="86"/>
      <c r="D60" s="29"/>
      <c r="E60" s="14"/>
      <c r="F60" s="29"/>
      <c r="J60" s="4"/>
    </row>
    <row r="61" spans="1:16" ht="38.25">
      <c r="A61" s="84" t="s">
        <v>99</v>
      </c>
      <c r="B61" s="85" t="s">
        <v>159</v>
      </c>
      <c r="C61" s="86" t="s">
        <v>6</v>
      </c>
      <c r="D61" s="29">
        <v>180</v>
      </c>
      <c r="E61" s="58"/>
      <c r="F61" s="29">
        <f>E61*D61</f>
        <v>0</v>
      </c>
    </row>
    <row r="62" spans="1:16" ht="12.75">
      <c r="A62" s="84"/>
      <c r="B62" s="59"/>
      <c r="C62" s="86"/>
      <c r="D62" s="29"/>
      <c r="E62" s="14"/>
      <c r="F62" s="29"/>
      <c r="P62" s="82"/>
    </row>
    <row r="63" spans="1:16" s="82" customFormat="1" ht="38.25">
      <c r="A63" s="84" t="s">
        <v>127</v>
      </c>
      <c r="B63" s="76" t="s">
        <v>135</v>
      </c>
      <c r="C63" s="86" t="s">
        <v>3</v>
      </c>
      <c r="D63" s="63">
        <v>10</v>
      </c>
      <c r="E63" s="75"/>
      <c r="F63" s="29">
        <f>E63*D63</f>
        <v>0</v>
      </c>
      <c r="J63" s="4"/>
      <c r="K63" s="110"/>
    </row>
    <row r="64" spans="1:16" s="82" customFormat="1" ht="12.75">
      <c r="A64" s="84"/>
      <c r="B64" s="59"/>
      <c r="C64" s="86"/>
      <c r="D64" s="29"/>
      <c r="E64" s="14"/>
      <c r="F64" s="29"/>
      <c r="J64" s="4"/>
      <c r="K64" s="110"/>
    </row>
    <row r="65" spans="1:11" s="82" customFormat="1" ht="43.5" customHeight="1">
      <c r="A65" s="113" t="s">
        <v>128</v>
      </c>
      <c r="B65" s="114" t="s">
        <v>223</v>
      </c>
      <c r="C65" s="126" t="s">
        <v>5</v>
      </c>
      <c r="D65" s="117">
        <v>1.5</v>
      </c>
      <c r="E65" s="115"/>
      <c r="F65" s="208">
        <f>D65*E65</f>
        <v>0</v>
      </c>
      <c r="G65" s="116"/>
      <c r="J65" s="4"/>
      <c r="K65" s="110"/>
    </row>
    <row r="66" spans="1:11" s="82" customFormat="1" ht="12.75">
      <c r="A66" s="84"/>
      <c r="B66" s="59"/>
      <c r="C66" s="86"/>
      <c r="D66" s="29"/>
      <c r="E66" s="14"/>
      <c r="F66" s="29"/>
      <c r="J66" s="4"/>
      <c r="K66" s="110"/>
    </row>
    <row r="67" spans="1:11" s="82" customFormat="1" ht="18" customHeight="1">
      <c r="A67" s="113" t="s">
        <v>129</v>
      </c>
      <c r="B67" s="114" t="s">
        <v>224</v>
      </c>
      <c r="C67" s="126" t="s">
        <v>3</v>
      </c>
      <c r="D67" s="117">
        <v>35</v>
      </c>
      <c r="E67" s="115"/>
      <c r="F67" s="208">
        <f>D67*E67</f>
        <v>0</v>
      </c>
      <c r="G67" s="116"/>
      <c r="J67" s="4"/>
      <c r="K67" s="110"/>
    </row>
    <row r="68" spans="1:11" s="82" customFormat="1" ht="12.75">
      <c r="A68" s="84"/>
      <c r="B68" s="59"/>
      <c r="C68" s="86"/>
      <c r="D68" s="29"/>
      <c r="E68" s="14"/>
      <c r="F68" s="29"/>
      <c r="J68" s="4"/>
      <c r="K68" s="110"/>
    </row>
    <row r="69" spans="1:11" s="82" customFormat="1" ht="13.5" thickBot="1">
      <c r="A69" s="31"/>
      <c r="B69" s="56" t="s">
        <v>136</v>
      </c>
      <c r="C69" s="124"/>
      <c r="D69" s="32"/>
      <c r="E69" s="33"/>
      <c r="F69" s="34">
        <f>SUM(F53:F68)</f>
        <v>0</v>
      </c>
      <c r="J69" s="4"/>
      <c r="K69" s="110"/>
    </row>
    <row r="70" spans="1:11" s="82" customFormat="1" ht="24.75" customHeight="1" thickTop="1">
      <c r="A70" s="64"/>
      <c r="B70" s="65"/>
      <c r="C70" s="130"/>
      <c r="D70" s="66"/>
      <c r="E70" s="67"/>
      <c r="F70" s="68"/>
      <c r="J70" s="4"/>
      <c r="K70" s="110"/>
    </row>
    <row r="71" spans="1:11" s="82" customFormat="1" ht="12.75">
      <c r="A71" s="64" t="s">
        <v>31</v>
      </c>
      <c r="B71" s="51" t="s">
        <v>271</v>
      </c>
      <c r="C71" s="109"/>
      <c r="D71" s="29"/>
      <c r="E71" s="14"/>
      <c r="F71" s="29"/>
      <c r="J71" s="4"/>
      <c r="K71" s="110"/>
    </row>
    <row r="72" spans="1:11" s="82" customFormat="1" ht="12.75">
      <c r="A72" s="84"/>
      <c r="B72" s="59"/>
      <c r="C72" s="109"/>
      <c r="D72" s="29"/>
      <c r="E72" s="14"/>
      <c r="F72" s="29"/>
      <c r="J72" s="4"/>
      <c r="K72" s="110"/>
    </row>
    <row r="73" spans="1:11" s="82" customFormat="1" ht="120" customHeight="1">
      <c r="A73" s="84" t="s">
        <v>51</v>
      </c>
      <c r="B73" s="57" t="s">
        <v>195</v>
      </c>
      <c r="C73" s="86" t="s">
        <v>3</v>
      </c>
      <c r="D73" s="29">
        <v>35</v>
      </c>
      <c r="E73" s="58"/>
      <c r="F73" s="29">
        <f>E73*D73</f>
        <v>0</v>
      </c>
      <c r="J73" s="4"/>
    </row>
    <row r="74" spans="1:11" s="82" customFormat="1" ht="13.5" customHeight="1">
      <c r="A74" s="84"/>
      <c r="B74" s="57"/>
      <c r="C74" s="86"/>
      <c r="D74" s="29"/>
      <c r="E74" s="58"/>
      <c r="F74" s="29"/>
      <c r="J74" s="4"/>
    </row>
    <row r="75" spans="1:11" s="82" customFormat="1" ht="13.5" thickBot="1">
      <c r="A75" s="31"/>
      <c r="B75" s="56" t="s">
        <v>272</v>
      </c>
      <c r="C75" s="124"/>
      <c r="D75" s="32"/>
      <c r="E75" s="33"/>
      <c r="F75" s="34">
        <f>SUM(F73:F74)</f>
        <v>0</v>
      </c>
      <c r="J75" s="4"/>
    </row>
    <row r="76" spans="1:11" s="82" customFormat="1" ht="24" customHeight="1" thickTop="1">
      <c r="A76" s="84"/>
      <c r="B76" s="105"/>
      <c r="C76" s="86"/>
      <c r="D76" s="29"/>
      <c r="E76" s="58"/>
      <c r="F76" s="29"/>
      <c r="J76" s="4"/>
    </row>
    <row r="77" spans="1:11" s="82" customFormat="1" ht="15.75" customHeight="1">
      <c r="A77" s="28" t="s">
        <v>265</v>
      </c>
      <c r="B77" s="111" t="s">
        <v>173</v>
      </c>
      <c r="C77" s="86"/>
      <c r="D77" s="29"/>
      <c r="E77" s="14"/>
      <c r="F77" s="29"/>
      <c r="J77" s="4"/>
    </row>
    <row r="78" spans="1:11" s="82" customFormat="1" ht="15.75" customHeight="1">
      <c r="A78" s="84"/>
      <c r="B78" s="103"/>
      <c r="C78" s="86"/>
      <c r="D78" s="29"/>
      <c r="E78" s="14"/>
      <c r="F78" s="29"/>
      <c r="J78" s="4"/>
    </row>
    <row r="79" spans="1:11" s="82" customFormat="1" ht="68.25" customHeight="1">
      <c r="A79" s="84" t="s">
        <v>51</v>
      </c>
      <c r="B79" s="103" t="s">
        <v>167</v>
      </c>
      <c r="C79" s="86" t="s">
        <v>3</v>
      </c>
      <c r="D79" s="29">
        <v>4</v>
      </c>
      <c r="E79" s="14"/>
      <c r="F79" s="29">
        <f>D79*E79</f>
        <v>0</v>
      </c>
      <c r="J79" s="4"/>
    </row>
    <row r="80" spans="1:11" s="82" customFormat="1" ht="15.75" customHeight="1">
      <c r="A80" s="84"/>
      <c r="B80" s="103"/>
      <c r="C80" s="86"/>
      <c r="D80" s="29"/>
      <c r="E80" s="14"/>
      <c r="F80" s="29"/>
      <c r="J80" s="4"/>
    </row>
    <row r="81" spans="1:10" s="82" customFormat="1" ht="15.75" customHeight="1">
      <c r="A81" s="84" t="s">
        <v>97</v>
      </c>
      <c r="B81" s="103" t="s">
        <v>75</v>
      </c>
      <c r="C81" s="86"/>
      <c r="D81" s="29"/>
      <c r="E81" s="14"/>
      <c r="F81" s="29"/>
      <c r="J81" s="4"/>
    </row>
    <row r="82" spans="1:10" s="82" customFormat="1" ht="15.75" customHeight="1">
      <c r="A82" s="84" t="s">
        <v>89</v>
      </c>
      <c r="B82" s="103" t="s">
        <v>270</v>
      </c>
      <c r="C82" s="86" t="s">
        <v>4</v>
      </c>
      <c r="D82" s="29">
        <v>1</v>
      </c>
      <c r="E82" s="14"/>
      <c r="F82" s="29">
        <f>D82*E82</f>
        <v>0</v>
      </c>
      <c r="J82" s="4"/>
    </row>
    <row r="83" spans="1:10" s="82" customFormat="1" ht="15.75" customHeight="1">
      <c r="A83" s="84" t="s">
        <v>90</v>
      </c>
      <c r="B83" s="103" t="s">
        <v>134</v>
      </c>
      <c r="C83" s="86" t="s">
        <v>4</v>
      </c>
      <c r="D83" s="29">
        <v>4</v>
      </c>
      <c r="E83" s="14"/>
      <c r="F83" s="29">
        <f>D83*E83</f>
        <v>0</v>
      </c>
      <c r="J83" s="4"/>
    </row>
    <row r="84" spans="1:10" s="82" customFormat="1" ht="15.75" customHeight="1">
      <c r="A84" s="84" t="s">
        <v>92</v>
      </c>
      <c r="B84" s="103" t="s">
        <v>121</v>
      </c>
      <c r="C84" s="86" t="s">
        <v>4</v>
      </c>
      <c r="D84" s="29">
        <v>1</v>
      </c>
      <c r="E84" s="14"/>
      <c r="F84" s="29">
        <f>D84*E84</f>
        <v>0</v>
      </c>
      <c r="J84" s="4"/>
    </row>
    <row r="85" spans="1:10" s="82" customFormat="1" ht="15.75" customHeight="1">
      <c r="A85" s="84" t="s">
        <v>93</v>
      </c>
      <c r="B85" s="103" t="s">
        <v>150</v>
      </c>
      <c r="C85" s="86" t="s">
        <v>4</v>
      </c>
      <c r="D85" s="29">
        <v>1</v>
      </c>
      <c r="E85" s="14"/>
      <c r="F85" s="29">
        <f>D85*E85</f>
        <v>0</v>
      </c>
      <c r="J85" s="4"/>
    </row>
    <row r="86" spans="1:10" s="82" customFormat="1" ht="15.75" customHeight="1">
      <c r="A86" s="84" t="s">
        <v>189</v>
      </c>
      <c r="B86" s="103" t="s">
        <v>214</v>
      </c>
      <c r="C86" s="86" t="s">
        <v>4</v>
      </c>
      <c r="D86" s="29">
        <v>1</v>
      </c>
      <c r="E86" s="14"/>
      <c r="F86" s="29">
        <f>D86*E86</f>
        <v>0</v>
      </c>
      <c r="J86" s="4"/>
    </row>
    <row r="87" spans="1:10" s="82" customFormat="1" ht="15.75" customHeight="1">
      <c r="A87" s="84"/>
      <c r="B87" s="103"/>
      <c r="C87" s="86"/>
      <c r="D87" s="29"/>
      <c r="E87" s="14"/>
      <c r="F87" s="29"/>
      <c r="J87" s="4"/>
    </row>
    <row r="88" spans="1:10" s="82" customFormat="1" ht="65.25" customHeight="1">
      <c r="A88" s="84" t="s">
        <v>126</v>
      </c>
      <c r="B88" s="103" t="s">
        <v>225</v>
      </c>
      <c r="C88" s="86" t="s">
        <v>4</v>
      </c>
      <c r="D88" s="29">
        <v>1</v>
      </c>
      <c r="E88" s="14"/>
      <c r="F88" s="29">
        <f>D88*E88</f>
        <v>0</v>
      </c>
      <c r="J88" s="4"/>
    </row>
    <row r="89" spans="1:10" s="82" customFormat="1" ht="15.75" customHeight="1">
      <c r="A89" s="84"/>
      <c r="B89" s="103"/>
      <c r="C89" s="86"/>
      <c r="D89" s="14"/>
      <c r="E89" s="14"/>
      <c r="F89" s="29"/>
      <c r="J89" s="4"/>
    </row>
    <row r="90" spans="1:10" s="82" customFormat="1" ht="30.75" customHeight="1">
      <c r="A90" s="84" t="s">
        <v>65</v>
      </c>
      <c r="B90" s="53" t="s">
        <v>182</v>
      </c>
      <c r="C90" s="86" t="s">
        <v>3</v>
      </c>
      <c r="D90" s="74">
        <v>4</v>
      </c>
      <c r="E90" s="75"/>
      <c r="F90" s="29">
        <f>D90*E90</f>
        <v>0</v>
      </c>
      <c r="J90" s="4"/>
    </row>
    <row r="91" spans="1:10" s="82" customFormat="1" ht="15.75" customHeight="1">
      <c r="A91" s="84"/>
      <c r="B91" s="103"/>
      <c r="C91" s="86"/>
      <c r="D91" s="29"/>
      <c r="E91" s="14"/>
      <c r="F91" s="29"/>
      <c r="J91" s="4"/>
    </row>
    <row r="92" spans="1:10" s="82" customFormat="1" ht="13.5" thickBot="1">
      <c r="A92" s="31"/>
      <c r="B92" s="56" t="s">
        <v>180</v>
      </c>
      <c r="C92" s="124"/>
      <c r="D92" s="32"/>
      <c r="E92" s="33"/>
      <c r="F92" s="34">
        <f>SUM(F79:F90)</f>
        <v>0</v>
      </c>
      <c r="J92" s="4"/>
    </row>
    <row r="93" spans="1:10" s="7" customFormat="1" ht="24" customHeight="1" thickTop="1">
      <c r="A93" s="64"/>
      <c r="B93" s="65"/>
      <c r="C93" s="125"/>
      <c r="D93" s="66"/>
      <c r="E93" s="67"/>
      <c r="F93" s="68"/>
      <c r="J93" s="4"/>
    </row>
    <row r="94" spans="1:10" s="7" customFormat="1" ht="12.75">
      <c r="A94" s="210">
        <v>2</v>
      </c>
      <c r="B94" s="211" t="s">
        <v>305</v>
      </c>
      <c r="C94" s="212"/>
      <c r="D94" s="213"/>
      <c r="E94" s="214"/>
      <c r="F94" s="215">
        <f>F92+F75+F69+F49+F25+F17</f>
        <v>0</v>
      </c>
      <c r="J94" s="4"/>
    </row>
    <row r="95" spans="1:10" s="7" customFormat="1" ht="12.75">
      <c r="A95" s="36"/>
      <c r="B95" s="38"/>
      <c r="C95" s="37"/>
      <c r="D95" s="19"/>
      <c r="E95" s="19"/>
      <c r="F95" s="19"/>
      <c r="J95" s="4"/>
    </row>
    <row r="96" spans="1:10" ht="12.75" customHeight="1">
      <c r="C96" s="37"/>
      <c r="D96" s="39"/>
    </row>
    <row r="97" spans="3:9" ht="12.75">
      <c r="C97" s="37"/>
      <c r="D97" s="39"/>
      <c r="G97" s="2"/>
      <c r="H97" s="2"/>
      <c r="I97" s="2"/>
    </row>
    <row r="98" spans="3:9" ht="12.75">
      <c r="C98" s="37"/>
      <c r="D98" s="39"/>
      <c r="G98" s="2"/>
      <c r="H98" s="2"/>
      <c r="I98" s="2"/>
    </row>
    <row r="99" spans="3:9" ht="12.75">
      <c r="C99" s="37"/>
      <c r="D99" s="39"/>
      <c r="G99" s="2"/>
      <c r="H99" s="2"/>
      <c r="I99" s="2"/>
    </row>
    <row r="100" spans="3:9" ht="12.75">
      <c r="C100" s="37"/>
      <c r="D100" s="39"/>
      <c r="G100" s="2"/>
      <c r="H100" s="2"/>
      <c r="I100" s="2"/>
    </row>
    <row r="101" spans="3:9" ht="12.75">
      <c r="C101" s="37"/>
      <c r="D101" s="39"/>
      <c r="G101" s="2"/>
      <c r="H101" s="2"/>
      <c r="I101" s="2"/>
    </row>
    <row r="102" spans="3:9" ht="12.75">
      <c r="C102" s="37"/>
      <c r="D102" s="39"/>
      <c r="G102" s="2"/>
      <c r="H102" s="2"/>
      <c r="I102" s="2"/>
    </row>
    <row r="103" spans="3:9" ht="12.75">
      <c r="C103" s="37"/>
      <c r="D103" s="39"/>
      <c r="G103" s="2"/>
      <c r="H103" s="2"/>
      <c r="I103" s="2"/>
    </row>
    <row r="104" spans="3:9" ht="12.75">
      <c r="C104" s="37"/>
      <c r="D104" s="39"/>
      <c r="G104" s="2"/>
      <c r="H104" s="2"/>
      <c r="I104" s="2"/>
    </row>
    <row r="105" spans="3:9" ht="12.75">
      <c r="C105" s="37"/>
      <c r="D105" s="39"/>
      <c r="G105" s="2"/>
      <c r="H105" s="2"/>
      <c r="I105" s="2"/>
    </row>
    <row r="106" spans="3:9" ht="12.75">
      <c r="C106" s="37"/>
      <c r="D106" s="39"/>
      <c r="G106" s="2"/>
      <c r="H106" s="2"/>
      <c r="I106" s="2"/>
    </row>
    <row r="107" spans="3:9" ht="12.75">
      <c r="C107" s="37"/>
      <c r="D107" s="39"/>
      <c r="G107" s="2"/>
      <c r="H107" s="2"/>
      <c r="I107" s="2"/>
    </row>
    <row r="108" spans="3:9" ht="12.75">
      <c r="C108" s="37"/>
      <c r="D108" s="39"/>
      <c r="G108" s="2"/>
      <c r="H108" s="2"/>
      <c r="I108" s="2"/>
    </row>
    <row r="109" spans="3:9" ht="12.75">
      <c r="C109" s="37"/>
      <c r="D109" s="39"/>
      <c r="G109" s="2"/>
      <c r="H109" s="2"/>
      <c r="I109" s="2"/>
    </row>
    <row r="110" spans="3:9" ht="12.75">
      <c r="C110" s="37"/>
      <c r="D110" s="39"/>
      <c r="G110" s="2"/>
      <c r="H110" s="2"/>
      <c r="I110" s="2"/>
    </row>
    <row r="111" spans="3:9" ht="12.75">
      <c r="C111" s="37"/>
      <c r="D111" s="39"/>
      <c r="G111" s="2"/>
      <c r="H111" s="2"/>
      <c r="I111" s="2"/>
    </row>
    <row r="112" spans="3:9" ht="12.75">
      <c r="C112" s="37"/>
      <c r="D112" s="39"/>
      <c r="G112" s="2"/>
      <c r="H112" s="2"/>
      <c r="I112" s="2"/>
    </row>
    <row r="113" spans="3:9" ht="12.75">
      <c r="C113" s="37"/>
      <c r="D113" s="39"/>
      <c r="G113" s="2"/>
      <c r="H113" s="2"/>
      <c r="I113" s="2"/>
    </row>
    <row r="114" spans="3:9" ht="12.75">
      <c r="C114" s="37"/>
      <c r="D114" s="39"/>
      <c r="G114" s="2"/>
      <c r="H114" s="2"/>
      <c r="I114" s="2"/>
    </row>
    <row r="115" spans="3:9" ht="12.75">
      <c r="C115" s="37"/>
      <c r="D115" s="39"/>
      <c r="G115" s="2"/>
      <c r="H115" s="2"/>
      <c r="I115" s="2"/>
    </row>
    <row r="116" spans="3:9" ht="12.75">
      <c r="C116" s="37"/>
      <c r="D116" s="39"/>
      <c r="G116" s="2"/>
      <c r="H116" s="2"/>
      <c r="I116" s="2"/>
    </row>
    <row r="117" spans="3:9" ht="12.75">
      <c r="C117" s="37"/>
      <c r="D117" s="39"/>
      <c r="G117" s="2"/>
      <c r="H117" s="2"/>
      <c r="I117" s="2"/>
    </row>
    <row r="118" spans="3:9" ht="12.75">
      <c r="C118" s="37"/>
      <c r="D118" s="39"/>
      <c r="G118" s="2"/>
      <c r="H118" s="2"/>
      <c r="I118" s="2"/>
    </row>
    <row r="119" spans="3:9" ht="12.75">
      <c r="C119" s="37"/>
      <c r="D119" s="39"/>
      <c r="G119" s="2"/>
      <c r="H119" s="2"/>
      <c r="I119" s="2"/>
    </row>
    <row r="120" spans="3:9" ht="12.75">
      <c r="C120" s="37"/>
      <c r="D120" s="39"/>
      <c r="G120" s="2"/>
      <c r="H120" s="2"/>
      <c r="I120" s="2"/>
    </row>
    <row r="121" spans="3:9" ht="12.75">
      <c r="C121" s="37"/>
      <c r="D121" s="39"/>
      <c r="G121" s="2"/>
      <c r="H121" s="2"/>
      <c r="I121" s="2"/>
    </row>
    <row r="122" spans="3:9" ht="12.75">
      <c r="C122" s="37"/>
      <c r="D122" s="39"/>
      <c r="G122" s="2"/>
      <c r="H122" s="2"/>
      <c r="I122" s="2"/>
    </row>
    <row r="123" spans="3:9" ht="12.75">
      <c r="C123" s="37"/>
      <c r="D123" s="39"/>
      <c r="G123" s="2"/>
      <c r="H123" s="2"/>
      <c r="I123" s="2"/>
    </row>
    <row r="124" spans="3:9" ht="12.75">
      <c r="C124" s="37"/>
      <c r="D124" s="39"/>
      <c r="G124" s="2"/>
      <c r="H124" s="2"/>
      <c r="I124" s="2"/>
    </row>
    <row r="125" spans="3:9" ht="12.75">
      <c r="C125" s="37"/>
      <c r="D125" s="39"/>
      <c r="G125" s="2"/>
      <c r="H125" s="2"/>
      <c r="I125" s="2"/>
    </row>
    <row r="126" spans="3:9" ht="12.75">
      <c r="C126" s="37"/>
      <c r="D126" s="39"/>
      <c r="G126" s="2"/>
      <c r="H126" s="2"/>
      <c r="I126" s="2"/>
    </row>
    <row r="127" spans="3:9" ht="12.75">
      <c r="C127" s="37"/>
      <c r="D127" s="39"/>
      <c r="G127" s="2"/>
      <c r="H127" s="2"/>
      <c r="I127" s="2"/>
    </row>
    <row r="128" spans="3:9" ht="12.75">
      <c r="C128" s="37"/>
      <c r="D128" s="39"/>
      <c r="G128" s="2"/>
      <c r="H128" s="2"/>
      <c r="I128" s="2"/>
    </row>
    <row r="129" spans="3:9" ht="12.75">
      <c r="C129" s="37"/>
      <c r="D129" s="39"/>
      <c r="G129" s="2"/>
      <c r="H129" s="2"/>
      <c r="I129" s="2"/>
    </row>
    <row r="130" spans="3:9" ht="12.75">
      <c r="C130" s="37"/>
      <c r="D130" s="39"/>
      <c r="G130" s="2"/>
      <c r="H130" s="2"/>
      <c r="I130" s="2"/>
    </row>
    <row r="131" spans="3:9" ht="12.75">
      <c r="C131" s="37"/>
      <c r="D131" s="39"/>
      <c r="G131" s="2"/>
      <c r="H131" s="2"/>
      <c r="I131" s="2"/>
    </row>
    <row r="132" spans="3:9" ht="12.75">
      <c r="C132" s="37"/>
      <c r="D132" s="39"/>
      <c r="G132" s="2"/>
      <c r="H132" s="2"/>
      <c r="I132" s="2"/>
    </row>
    <row r="133" spans="3:9" ht="12.75">
      <c r="C133" s="37"/>
      <c r="D133" s="39"/>
      <c r="G133" s="2"/>
      <c r="H133" s="2"/>
      <c r="I133" s="2"/>
    </row>
    <row r="134" spans="3:9" ht="12.75">
      <c r="C134" s="37"/>
      <c r="D134" s="39"/>
      <c r="G134" s="2"/>
      <c r="H134" s="2"/>
      <c r="I134" s="2"/>
    </row>
    <row r="135" spans="3:9" ht="12.75">
      <c r="C135" s="37"/>
      <c r="D135" s="39"/>
      <c r="G135" s="2"/>
      <c r="H135" s="2"/>
      <c r="I135" s="2"/>
    </row>
    <row r="136" spans="3:9" ht="12.75">
      <c r="C136" s="37"/>
      <c r="D136" s="39"/>
      <c r="G136" s="2"/>
      <c r="H136" s="2"/>
      <c r="I136" s="2"/>
    </row>
    <row r="137" spans="3:9" ht="12.75">
      <c r="C137" s="37"/>
      <c r="D137" s="39"/>
      <c r="G137" s="2"/>
      <c r="H137" s="2"/>
      <c r="I137" s="2"/>
    </row>
    <row r="138" spans="3:9" ht="12.75">
      <c r="C138" s="37"/>
      <c r="D138" s="39"/>
      <c r="G138" s="2"/>
      <c r="H138" s="2"/>
      <c r="I138" s="2"/>
    </row>
    <row r="139" spans="3:9" ht="12.75">
      <c r="C139" s="37"/>
      <c r="D139" s="39"/>
      <c r="G139" s="2"/>
      <c r="H139" s="2"/>
      <c r="I139" s="2"/>
    </row>
    <row r="140" spans="3:9" ht="12.75">
      <c r="C140" s="37"/>
      <c r="D140" s="39"/>
      <c r="G140" s="2"/>
      <c r="H140" s="2"/>
      <c r="I140" s="2"/>
    </row>
    <row r="141" spans="3:9" ht="12.75">
      <c r="C141" s="37"/>
      <c r="D141" s="39"/>
      <c r="G141" s="2"/>
      <c r="H141" s="2"/>
      <c r="I141" s="2"/>
    </row>
    <row r="142" spans="3:9" ht="12.75">
      <c r="C142" s="37"/>
      <c r="D142" s="39"/>
      <c r="G142" s="2"/>
      <c r="H142" s="2"/>
      <c r="I142" s="2"/>
    </row>
    <row r="143" spans="3:9" ht="12.75">
      <c r="C143" s="37"/>
      <c r="D143" s="39"/>
      <c r="G143" s="2"/>
      <c r="H143" s="2"/>
      <c r="I143" s="2"/>
    </row>
    <row r="144" spans="3:9" ht="12.75">
      <c r="C144" s="37"/>
      <c r="D144" s="39"/>
      <c r="G144" s="2"/>
      <c r="H144" s="2"/>
      <c r="I144" s="2"/>
    </row>
    <row r="145" spans="3:9" ht="12.75">
      <c r="C145" s="37"/>
      <c r="D145" s="39"/>
      <c r="G145" s="2"/>
      <c r="H145" s="2"/>
      <c r="I145" s="2"/>
    </row>
    <row r="146" spans="3:9" ht="12.75">
      <c r="C146" s="37"/>
      <c r="D146" s="39"/>
      <c r="G146" s="2"/>
      <c r="H146" s="2"/>
      <c r="I146" s="2"/>
    </row>
    <row r="147" spans="3:9" ht="12.75">
      <c r="C147" s="37"/>
      <c r="D147" s="39"/>
      <c r="G147" s="2"/>
      <c r="H147" s="2"/>
      <c r="I147" s="2"/>
    </row>
    <row r="148" spans="3:9" ht="12.75">
      <c r="C148" s="37"/>
      <c r="D148" s="39"/>
      <c r="G148" s="2"/>
      <c r="H148" s="2"/>
      <c r="I148" s="2"/>
    </row>
    <row r="149" spans="3:9" ht="12.75">
      <c r="C149" s="37"/>
      <c r="D149" s="39"/>
      <c r="G149" s="2"/>
      <c r="H149" s="2"/>
      <c r="I149" s="2"/>
    </row>
    <row r="150" spans="3:9" ht="12.75">
      <c r="C150" s="37"/>
      <c r="D150" s="39"/>
      <c r="G150" s="2"/>
      <c r="H150" s="2"/>
      <c r="I150" s="2"/>
    </row>
    <row r="151" spans="3:9" ht="12.75">
      <c r="C151" s="37"/>
      <c r="D151" s="39"/>
      <c r="G151" s="2"/>
      <c r="H151" s="2"/>
      <c r="I151" s="2"/>
    </row>
    <row r="152" spans="3:9" ht="12.75">
      <c r="C152" s="37"/>
      <c r="D152" s="39"/>
      <c r="G152" s="2"/>
      <c r="H152" s="2"/>
      <c r="I152" s="2"/>
    </row>
    <row r="153" spans="3:9" ht="12.75">
      <c r="C153" s="37"/>
      <c r="D153" s="39"/>
      <c r="G153" s="2"/>
      <c r="H153" s="2"/>
      <c r="I153" s="2"/>
    </row>
    <row r="154" spans="3:9" ht="12.75">
      <c r="C154" s="37"/>
      <c r="D154" s="39"/>
      <c r="G154" s="2"/>
      <c r="H154" s="2"/>
      <c r="I154" s="2"/>
    </row>
    <row r="155" spans="3:9" ht="12.75">
      <c r="C155" s="37"/>
      <c r="D155" s="39"/>
      <c r="G155" s="2"/>
      <c r="H155" s="2"/>
      <c r="I155" s="2"/>
    </row>
    <row r="156" spans="3:9" ht="12.75">
      <c r="C156" s="37"/>
      <c r="D156" s="39"/>
      <c r="G156" s="2"/>
      <c r="H156" s="2"/>
      <c r="I156" s="2"/>
    </row>
    <row r="157" spans="3:9" ht="12.75">
      <c r="C157" s="37"/>
      <c r="D157" s="39"/>
      <c r="G157" s="2"/>
      <c r="H157" s="2"/>
      <c r="I157" s="2"/>
    </row>
    <row r="158" spans="3:9" ht="12.75">
      <c r="C158" s="37"/>
      <c r="D158" s="39"/>
      <c r="G158" s="2"/>
      <c r="H158" s="2"/>
      <c r="I158" s="2"/>
    </row>
    <row r="159" spans="3:9" ht="12.75">
      <c r="C159" s="37"/>
      <c r="D159" s="39"/>
      <c r="G159" s="2"/>
      <c r="H159" s="2"/>
      <c r="I159" s="2"/>
    </row>
    <row r="160" spans="3:9" ht="12.75">
      <c r="C160" s="37"/>
      <c r="D160" s="39"/>
      <c r="G160" s="2"/>
      <c r="H160" s="2"/>
      <c r="I160" s="2"/>
    </row>
    <row r="161" spans="3:9" ht="12.75">
      <c r="C161" s="37"/>
      <c r="D161" s="39"/>
      <c r="G161" s="2"/>
      <c r="H161" s="2"/>
      <c r="I161" s="2"/>
    </row>
    <row r="162" spans="3:9" ht="12.75">
      <c r="C162" s="37"/>
      <c r="D162" s="39"/>
      <c r="G162" s="2"/>
      <c r="H162" s="2"/>
      <c r="I162" s="2"/>
    </row>
    <row r="163" spans="3:9" ht="12.75">
      <c r="C163" s="37"/>
      <c r="D163" s="39"/>
      <c r="G163" s="2"/>
      <c r="H163" s="2"/>
      <c r="I163" s="2"/>
    </row>
    <row r="164" spans="3:9" ht="12.75">
      <c r="C164" s="37"/>
      <c r="D164" s="39"/>
      <c r="G164" s="2"/>
      <c r="H164" s="2"/>
      <c r="I164" s="2"/>
    </row>
    <row r="165" spans="3:9" ht="12.75">
      <c r="C165" s="37"/>
      <c r="D165" s="39"/>
      <c r="G165" s="2"/>
      <c r="H165" s="2"/>
      <c r="I165" s="2"/>
    </row>
    <row r="166" spans="3:9" ht="12.75">
      <c r="C166" s="37"/>
      <c r="D166" s="39"/>
      <c r="G166" s="2"/>
      <c r="H166" s="2"/>
      <c r="I166" s="2"/>
    </row>
    <row r="167" spans="3:9" ht="12.75">
      <c r="C167" s="37"/>
      <c r="D167" s="39"/>
      <c r="G167" s="2"/>
      <c r="H167" s="2"/>
      <c r="I167" s="2"/>
    </row>
    <row r="168" spans="3:9" ht="12.75">
      <c r="C168" s="37"/>
      <c r="D168" s="39"/>
      <c r="G168" s="2"/>
      <c r="H168" s="2"/>
      <c r="I168" s="2"/>
    </row>
    <row r="169" spans="3:9" ht="12.75">
      <c r="C169" s="37"/>
      <c r="D169" s="39"/>
      <c r="G169" s="2"/>
      <c r="H169" s="2"/>
      <c r="I169" s="2"/>
    </row>
    <row r="170" spans="3:9" ht="12.75">
      <c r="C170" s="37"/>
      <c r="D170" s="39"/>
      <c r="G170" s="2"/>
      <c r="H170" s="2"/>
      <c r="I170" s="2"/>
    </row>
    <row r="171" spans="3:9" ht="12.75">
      <c r="C171" s="37"/>
      <c r="D171" s="39"/>
      <c r="G171" s="2"/>
      <c r="H171" s="2"/>
      <c r="I171" s="2"/>
    </row>
    <row r="172" spans="3:9" ht="12.75">
      <c r="C172" s="37"/>
      <c r="D172" s="39"/>
      <c r="G172" s="2"/>
      <c r="H172" s="2"/>
      <c r="I172" s="2"/>
    </row>
    <row r="173" spans="3:9" ht="12.75">
      <c r="C173" s="37"/>
      <c r="D173" s="39"/>
      <c r="G173" s="2"/>
      <c r="H173" s="2"/>
      <c r="I173" s="2"/>
    </row>
    <row r="174" spans="3:9" ht="12.75">
      <c r="C174" s="37"/>
      <c r="D174" s="39"/>
      <c r="G174" s="2"/>
      <c r="H174" s="2"/>
      <c r="I174" s="2"/>
    </row>
    <row r="175" spans="3:9" ht="12.75">
      <c r="C175" s="37"/>
      <c r="D175" s="39"/>
      <c r="G175" s="2"/>
      <c r="H175" s="2"/>
      <c r="I175" s="2"/>
    </row>
    <row r="176" spans="3:9" ht="12.75">
      <c r="C176" s="37"/>
      <c r="D176" s="39"/>
      <c r="G176" s="2"/>
      <c r="H176" s="2"/>
      <c r="I176" s="2"/>
    </row>
    <row r="177" spans="3:9" ht="12.75">
      <c r="C177" s="37"/>
      <c r="D177" s="39"/>
      <c r="G177" s="2"/>
      <c r="H177" s="2"/>
      <c r="I177" s="2"/>
    </row>
    <row r="178" spans="3:9" ht="12.75">
      <c r="C178" s="37"/>
      <c r="D178" s="39"/>
      <c r="G178" s="2"/>
      <c r="H178" s="2"/>
      <c r="I178" s="2"/>
    </row>
    <row r="179" spans="3:9" ht="12.75">
      <c r="C179" s="37"/>
      <c r="D179" s="39"/>
      <c r="G179" s="2"/>
      <c r="H179" s="2"/>
      <c r="I179" s="2"/>
    </row>
    <row r="180" spans="3:9" ht="12.75">
      <c r="C180" s="37"/>
      <c r="D180" s="39"/>
      <c r="G180" s="2"/>
      <c r="H180" s="2"/>
      <c r="I180" s="2"/>
    </row>
    <row r="181" spans="3:9" ht="12.75">
      <c r="C181" s="37"/>
      <c r="D181" s="39"/>
      <c r="G181" s="2"/>
      <c r="H181" s="2"/>
      <c r="I181" s="2"/>
    </row>
    <row r="182" spans="3:9" ht="12.75">
      <c r="C182" s="37"/>
      <c r="D182" s="39"/>
      <c r="G182" s="2"/>
      <c r="H182" s="2"/>
      <c r="I182" s="2"/>
    </row>
    <row r="183" spans="3:9" ht="12.75">
      <c r="C183" s="37"/>
      <c r="D183" s="39"/>
      <c r="G183" s="2"/>
      <c r="H183" s="2"/>
      <c r="I183" s="2"/>
    </row>
    <row r="184" spans="3:9" ht="12.75">
      <c r="C184" s="37"/>
      <c r="D184" s="39"/>
      <c r="G184" s="2"/>
      <c r="H184" s="2"/>
      <c r="I184" s="2"/>
    </row>
    <row r="185" spans="3:9" ht="12.75">
      <c r="C185" s="37"/>
      <c r="D185" s="39"/>
      <c r="G185" s="2"/>
      <c r="H185" s="2"/>
      <c r="I185" s="2"/>
    </row>
    <row r="186" spans="3:9" ht="12.75">
      <c r="C186" s="37"/>
      <c r="D186" s="39"/>
      <c r="G186" s="2"/>
      <c r="H186" s="2"/>
      <c r="I186" s="2"/>
    </row>
    <row r="187" spans="3:9" ht="12.75">
      <c r="C187" s="37"/>
      <c r="D187" s="39"/>
      <c r="G187" s="2"/>
      <c r="H187" s="2"/>
      <c r="I187" s="2"/>
    </row>
    <row r="188" spans="3:9" ht="12.75">
      <c r="C188" s="37"/>
      <c r="D188" s="39"/>
      <c r="G188" s="2"/>
      <c r="H188" s="2"/>
      <c r="I188" s="2"/>
    </row>
    <row r="189" spans="3:9" ht="12.75">
      <c r="C189" s="37"/>
      <c r="D189" s="39"/>
      <c r="G189" s="2"/>
      <c r="H189" s="2"/>
      <c r="I189" s="2"/>
    </row>
    <row r="190" spans="3:9" ht="12.75">
      <c r="C190" s="37"/>
      <c r="D190" s="39"/>
      <c r="G190" s="2"/>
      <c r="H190" s="2"/>
      <c r="I190" s="2"/>
    </row>
    <row r="191" spans="3:9" ht="12.75">
      <c r="C191" s="37"/>
      <c r="D191" s="39"/>
      <c r="G191" s="2"/>
      <c r="H191" s="2"/>
      <c r="I191" s="2"/>
    </row>
    <row r="192" spans="3:9" ht="12.75">
      <c r="C192" s="37"/>
      <c r="D192" s="39"/>
      <c r="G192" s="2"/>
      <c r="H192" s="2"/>
      <c r="I192" s="2"/>
    </row>
    <row r="193" spans="3:9" ht="12.75">
      <c r="C193" s="37"/>
      <c r="D193" s="39"/>
      <c r="G193" s="2"/>
      <c r="H193" s="2"/>
      <c r="I193" s="2"/>
    </row>
    <row r="194" spans="3:9" ht="12.75">
      <c r="C194" s="37"/>
      <c r="D194" s="39"/>
      <c r="G194" s="2"/>
      <c r="H194" s="2"/>
      <c r="I194" s="2"/>
    </row>
    <row r="195" spans="3:9" ht="12.75">
      <c r="C195" s="37"/>
      <c r="D195" s="39"/>
      <c r="G195" s="2"/>
      <c r="H195" s="2"/>
      <c r="I195" s="2"/>
    </row>
    <row r="196" spans="3:9" ht="12.75">
      <c r="C196" s="37"/>
      <c r="D196" s="39"/>
      <c r="G196" s="2"/>
      <c r="H196" s="2"/>
      <c r="I196" s="2"/>
    </row>
    <row r="197" spans="3:9" ht="12.75">
      <c r="C197" s="37"/>
      <c r="D197" s="39"/>
      <c r="G197" s="2"/>
      <c r="H197" s="2"/>
      <c r="I197" s="2"/>
    </row>
    <row r="198" spans="3:9" ht="12.75">
      <c r="C198" s="37"/>
      <c r="D198" s="39"/>
      <c r="G198" s="2"/>
      <c r="H198" s="2"/>
      <c r="I198" s="2"/>
    </row>
    <row r="199" spans="3:9" ht="12.75">
      <c r="C199" s="37"/>
      <c r="D199" s="39"/>
      <c r="G199" s="2"/>
      <c r="H199" s="2"/>
      <c r="I199" s="2"/>
    </row>
    <row r="200" spans="3:9" ht="12.75">
      <c r="C200" s="37"/>
      <c r="D200" s="39"/>
      <c r="G200" s="2"/>
      <c r="H200" s="2"/>
      <c r="I200" s="2"/>
    </row>
    <row r="201" spans="3:9" ht="12.75">
      <c r="C201" s="37"/>
      <c r="D201" s="39"/>
      <c r="G201" s="2"/>
      <c r="H201" s="2"/>
      <c r="I201" s="2"/>
    </row>
    <row r="202" spans="3:9" ht="12.75">
      <c r="C202" s="37"/>
      <c r="D202" s="39"/>
      <c r="G202" s="2"/>
      <c r="H202" s="2"/>
      <c r="I202" s="2"/>
    </row>
    <row r="203" spans="3:9" ht="12.75">
      <c r="C203" s="37"/>
      <c r="D203" s="39"/>
      <c r="G203" s="2"/>
      <c r="H203" s="2"/>
      <c r="I203" s="2"/>
    </row>
    <row r="204" spans="3:9" ht="12.75">
      <c r="C204" s="37"/>
      <c r="D204" s="39"/>
      <c r="G204" s="2"/>
      <c r="H204" s="2"/>
      <c r="I204" s="2"/>
    </row>
    <row r="205" spans="3:9" ht="12.75">
      <c r="C205" s="37"/>
      <c r="D205" s="39"/>
      <c r="G205" s="2"/>
      <c r="H205" s="2"/>
      <c r="I205" s="2"/>
    </row>
    <row r="206" spans="3:9" ht="12.75">
      <c r="C206" s="37"/>
      <c r="D206" s="39"/>
      <c r="G206" s="2"/>
      <c r="H206" s="2"/>
      <c r="I206" s="2"/>
    </row>
    <row r="207" spans="3:9" ht="12.75">
      <c r="C207" s="37"/>
      <c r="D207" s="39"/>
      <c r="G207" s="2"/>
      <c r="H207" s="2"/>
      <c r="I207" s="2"/>
    </row>
    <row r="208" spans="3:9" ht="12.75">
      <c r="C208" s="37"/>
      <c r="D208" s="39"/>
      <c r="G208" s="2"/>
      <c r="H208" s="2"/>
      <c r="I208" s="2"/>
    </row>
    <row r="209" spans="3:9" ht="12.75">
      <c r="C209" s="37"/>
      <c r="D209" s="39"/>
      <c r="G209" s="2"/>
      <c r="H209" s="2"/>
      <c r="I209" s="2"/>
    </row>
    <row r="210" spans="3:9" ht="12.75">
      <c r="C210" s="37"/>
      <c r="D210" s="39"/>
      <c r="G210" s="2"/>
      <c r="H210" s="2"/>
      <c r="I210" s="2"/>
    </row>
    <row r="211" spans="3:9" ht="12.75">
      <c r="C211" s="37"/>
      <c r="D211" s="39"/>
      <c r="G211" s="2"/>
      <c r="H211" s="2"/>
      <c r="I211" s="2"/>
    </row>
    <row r="212" spans="3:9" ht="12.75">
      <c r="C212" s="37"/>
      <c r="D212" s="39"/>
      <c r="G212" s="2"/>
      <c r="H212" s="2"/>
      <c r="I212" s="2"/>
    </row>
    <row r="213" spans="3:9" ht="12.75">
      <c r="C213" s="37"/>
      <c r="D213" s="39"/>
      <c r="G213" s="2"/>
      <c r="H213" s="2"/>
      <c r="I213" s="2"/>
    </row>
    <row r="214" spans="3:9" ht="12.75">
      <c r="C214" s="37"/>
      <c r="D214" s="39"/>
      <c r="G214" s="2"/>
      <c r="H214" s="2"/>
      <c r="I214" s="2"/>
    </row>
    <row r="215" spans="3:9" ht="12.75">
      <c r="C215" s="37"/>
      <c r="D215" s="39"/>
      <c r="G215" s="2"/>
      <c r="H215" s="2"/>
      <c r="I215" s="2"/>
    </row>
    <row r="216" spans="3:9" ht="12.75">
      <c r="C216" s="37"/>
      <c r="D216" s="39"/>
      <c r="G216" s="2"/>
      <c r="H216" s="2"/>
      <c r="I216" s="2"/>
    </row>
    <row r="217" spans="3:9" ht="12.75">
      <c r="C217" s="37"/>
      <c r="D217" s="39"/>
      <c r="G217" s="2"/>
      <c r="H217" s="2"/>
      <c r="I217" s="2"/>
    </row>
    <row r="218" spans="3:9" ht="12.75">
      <c r="C218" s="37"/>
      <c r="D218" s="39"/>
      <c r="G218" s="2"/>
      <c r="H218" s="2"/>
      <c r="I218" s="2"/>
    </row>
    <row r="219" spans="3:9" ht="12.75">
      <c r="C219" s="37"/>
      <c r="D219" s="39"/>
      <c r="G219" s="2"/>
      <c r="H219" s="2"/>
      <c r="I219" s="2"/>
    </row>
    <row r="220" spans="3:9" ht="12.75">
      <c r="C220" s="37"/>
      <c r="D220" s="39"/>
      <c r="G220" s="2"/>
      <c r="H220" s="2"/>
      <c r="I220" s="2"/>
    </row>
    <row r="221" spans="3:9" ht="12.75">
      <c r="C221" s="37"/>
      <c r="D221" s="39"/>
      <c r="G221" s="2"/>
      <c r="H221" s="2"/>
      <c r="I221" s="2"/>
    </row>
    <row r="222" spans="3:9" ht="12.75">
      <c r="C222" s="37"/>
      <c r="D222" s="39"/>
      <c r="G222" s="2"/>
      <c r="H222" s="2"/>
      <c r="I222" s="2"/>
    </row>
    <row r="223" spans="3:9" ht="12.75">
      <c r="C223" s="37"/>
      <c r="D223" s="39"/>
      <c r="G223" s="2"/>
      <c r="H223" s="2"/>
      <c r="I223" s="2"/>
    </row>
    <row r="224" spans="3:9" ht="12.75">
      <c r="C224" s="37"/>
      <c r="D224" s="39"/>
      <c r="G224" s="2"/>
      <c r="H224" s="2"/>
      <c r="I224" s="2"/>
    </row>
    <row r="225" spans="3:9" ht="12.75">
      <c r="C225" s="37"/>
      <c r="D225" s="39"/>
      <c r="G225" s="2"/>
      <c r="H225" s="2"/>
      <c r="I225" s="2"/>
    </row>
    <row r="226" spans="3:9" ht="12.75">
      <c r="C226" s="37"/>
      <c r="D226" s="39"/>
      <c r="G226" s="2"/>
      <c r="H226" s="2"/>
      <c r="I226" s="2"/>
    </row>
    <row r="227" spans="3:9" ht="12.75">
      <c r="C227" s="37"/>
      <c r="D227" s="39"/>
      <c r="G227" s="2"/>
      <c r="H227" s="2"/>
      <c r="I227" s="2"/>
    </row>
    <row r="228" spans="3:9" ht="12.75">
      <c r="C228" s="37"/>
      <c r="D228" s="39"/>
      <c r="G228" s="2"/>
      <c r="H228" s="2"/>
      <c r="I228" s="2"/>
    </row>
    <row r="229" spans="3:9" ht="12.75">
      <c r="C229" s="37"/>
      <c r="D229" s="39"/>
      <c r="G229" s="2"/>
      <c r="H229" s="2"/>
      <c r="I229" s="2"/>
    </row>
    <row r="230" spans="3:9" ht="12.75">
      <c r="C230" s="37"/>
      <c r="D230" s="39"/>
      <c r="G230" s="2"/>
      <c r="H230" s="2"/>
      <c r="I230" s="2"/>
    </row>
    <row r="231" spans="3:9" ht="12.75">
      <c r="C231" s="37"/>
      <c r="D231" s="39"/>
      <c r="G231" s="2"/>
      <c r="H231" s="2"/>
      <c r="I231" s="2"/>
    </row>
    <row r="232" spans="3:9" ht="12.75">
      <c r="C232" s="37"/>
      <c r="D232" s="39"/>
      <c r="G232" s="2"/>
      <c r="H232" s="2"/>
      <c r="I232" s="2"/>
    </row>
    <row r="233" spans="3:9" ht="12.75">
      <c r="C233" s="37"/>
      <c r="D233" s="39"/>
      <c r="G233" s="2"/>
      <c r="H233" s="2"/>
      <c r="I233" s="2"/>
    </row>
    <row r="234" spans="3:9" ht="12.75">
      <c r="C234" s="37"/>
      <c r="D234" s="39"/>
      <c r="G234" s="2"/>
      <c r="H234" s="2"/>
      <c r="I234" s="2"/>
    </row>
    <row r="235" spans="3:9" ht="12.75">
      <c r="C235" s="37"/>
      <c r="D235" s="39"/>
      <c r="G235" s="2"/>
      <c r="H235" s="2"/>
      <c r="I235" s="2"/>
    </row>
    <row r="236" spans="3:9" ht="12.75">
      <c r="C236" s="37"/>
      <c r="D236" s="39"/>
      <c r="G236" s="2"/>
      <c r="H236" s="2"/>
      <c r="I236" s="2"/>
    </row>
    <row r="237" spans="3:9" ht="12.75">
      <c r="C237" s="37"/>
      <c r="D237" s="39"/>
      <c r="G237" s="2"/>
      <c r="H237" s="2"/>
      <c r="I237" s="2"/>
    </row>
    <row r="238" spans="3:9" ht="12.75">
      <c r="C238" s="37"/>
      <c r="D238" s="39"/>
      <c r="G238" s="2"/>
      <c r="H238" s="2"/>
      <c r="I238" s="2"/>
    </row>
    <row r="239" spans="3:9" ht="12.75">
      <c r="C239" s="37"/>
      <c r="D239" s="39"/>
      <c r="G239" s="2"/>
      <c r="H239" s="2"/>
      <c r="I239" s="2"/>
    </row>
    <row r="240" spans="3:9" ht="12.75">
      <c r="C240" s="37"/>
      <c r="D240" s="39"/>
      <c r="G240" s="2"/>
      <c r="H240" s="2"/>
      <c r="I240" s="2"/>
    </row>
    <row r="241" spans="3:9" ht="12.75">
      <c r="C241" s="37"/>
      <c r="D241" s="39"/>
      <c r="G241" s="2"/>
      <c r="H241" s="2"/>
      <c r="I241" s="2"/>
    </row>
    <row r="242" spans="3:9" ht="12.75">
      <c r="C242" s="37"/>
      <c r="D242" s="39"/>
      <c r="G242" s="2"/>
      <c r="H242" s="2"/>
      <c r="I242" s="2"/>
    </row>
    <row r="243" spans="3:9" ht="12.75">
      <c r="C243" s="37"/>
      <c r="D243" s="39"/>
      <c r="G243" s="2"/>
      <c r="H243" s="2"/>
      <c r="I243" s="2"/>
    </row>
    <row r="244" spans="3:9" ht="12.75">
      <c r="C244" s="37"/>
      <c r="D244" s="39"/>
      <c r="G244" s="2"/>
      <c r="H244" s="2"/>
      <c r="I244" s="2"/>
    </row>
    <row r="245" spans="3:9" ht="12.75">
      <c r="C245" s="37"/>
      <c r="D245" s="39"/>
      <c r="G245" s="2"/>
      <c r="H245" s="2"/>
      <c r="I245" s="2"/>
    </row>
    <row r="246" spans="3:9" ht="12.75">
      <c r="C246" s="37"/>
      <c r="D246" s="39"/>
      <c r="G246" s="2"/>
      <c r="H246" s="2"/>
      <c r="I246" s="2"/>
    </row>
    <row r="247" spans="3:9" ht="12.75">
      <c r="C247" s="37"/>
      <c r="D247" s="39"/>
      <c r="G247" s="2"/>
      <c r="H247" s="2"/>
      <c r="I247" s="2"/>
    </row>
    <row r="248" spans="3:9" ht="12.75">
      <c r="C248" s="37"/>
      <c r="D248" s="39"/>
      <c r="G248" s="2"/>
      <c r="H248" s="2"/>
      <c r="I248" s="2"/>
    </row>
    <row r="249" spans="3:9" ht="12.75">
      <c r="C249" s="37"/>
      <c r="D249" s="39"/>
      <c r="G249" s="2"/>
      <c r="H249" s="2"/>
      <c r="I249" s="2"/>
    </row>
    <row r="250" spans="3:9" ht="12.75">
      <c r="C250" s="37"/>
      <c r="D250" s="39"/>
      <c r="G250" s="2"/>
      <c r="H250" s="2"/>
      <c r="I250" s="2"/>
    </row>
    <row r="251" spans="3:9" ht="12.75">
      <c r="C251" s="37"/>
      <c r="D251" s="39"/>
      <c r="G251" s="2"/>
      <c r="H251" s="2"/>
      <c r="I251" s="2"/>
    </row>
    <row r="252" spans="3:9" ht="12.75">
      <c r="C252" s="37"/>
      <c r="D252" s="39"/>
      <c r="G252" s="2"/>
      <c r="H252" s="2"/>
      <c r="I252" s="2"/>
    </row>
    <row r="253" spans="3:9" ht="12.75">
      <c r="C253" s="37"/>
      <c r="D253" s="39"/>
      <c r="G253" s="2"/>
      <c r="H253" s="2"/>
      <c r="I253" s="2"/>
    </row>
    <row r="254" spans="3:9" ht="12.75">
      <c r="C254" s="37"/>
      <c r="D254" s="39"/>
      <c r="G254" s="2"/>
      <c r="H254" s="2"/>
      <c r="I254" s="2"/>
    </row>
    <row r="255" spans="3:9" ht="12.75">
      <c r="C255" s="37"/>
      <c r="D255" s="39"/>
      <c r="G255" s="2"/>
      <c r="H255" s="2"/>
      <c r="I255" s="2"/>
    </row>
    <row r="256" spans="3:9" ht="12.75">
      <c r="C256" s="37"/>
      <c r="D256" s="39"/>
      <c r="G256" s="2"/>
      <c r="H256" s="2"/>
      <c r="I256" s="2"/>
    </row>
    <row r="257" spans="3:9" ht="12.75">
      <c r="C257" s="37"/>
      <c r="D257" s="39"/>
      <c r="G257" s="2"/>
      <c r="H257" s="2"/>
      <c r="I257" s="2"/>
    </row>
    <row r="258" spans="3:9" ht="12.75">
      <c r="C258" s="37"/>
      <c r="D258" s="39"/>
      <c r="G258" s="2"/>
      <c r="H258" s="2"/>
      <c r="I258" s="2"/>
    </row>
    <row r="259" spans="3:9" ht="12.75">
      <c r="C259" s="37"/>
      <c r="D259" s="39"/>
      <c r="G259" s="2"/>
      <c r="H259" s="2"/>
      <c r="I259" s="2"/>
    </row>
    <row r="260" spans="3:9" ht="12.75">
      <c r="C260" s="37"/>
      <c r="D260" s="39"/>
      <c r="G260" s="2"/>
      <c r="H260" s="2"/>
      <c r="I260" s="2"/>
    </row>
    <row r="261" spans="3:9" ht="12.75">
      <c r="C261" s="37"/>
      <c r="D261" s="39"/>
      <c r="G261" s="2"/>
      <c r="H261" s="2"/>
      <c r="I261" s="2"/>
    </row>
    <row r="262" spans="3:9" ht="12.75">
      <c r="C262" s="37"/>
      <c r="D262" s="39"/>
      <c r="G262" s="2"/>
      <c r="H262" s="2"/>
      <c r="I262" s="2"/>
    </row>
    <row r="263" spans="3:9" ht="12.75">
      <c r="C263" s="37"/>
      <c r="D263" s="39"/>
      <c r="G263" s="2"/>
      <c r="H263" s="2"/>
      <c r="I263" s="2"/>
    </row>
    <row r="264" spans="3:9" ht="12.75">
      <c r="C264" s="37"/>
      <c r="D264" s="39"/>
      <c r="G264" s="2"/>
      <c r="H264" s="2"/>
      <c r="I264" s="2"/>
    </row>
    <row r="265" spans="3:9" ht="12.75">
      <c r="C265" s="37"/>
      <c r="D265" s="39"/>
      <c r="G265" s="2"/>
      <c r="H265" s="2"/>
      <c r="I265" s="2"/>
    </row>
    <row r="266" spans="3:9" ht="12.75">
      <c r="C266" s="37"/>
      <c r="D266" s="39"/>
      <c r="G266" s="2"/>
      <c r="H266" s="2"/>
      <c r="I266" s="2"/>
    </row>
    <row r="267" spans="3:9" ht="12.75">
      <c r="C267" s="37"/>
      <c r="D267" s="39"/>
      <c r="G267" s="2"/>
      <c r="H267" s="2"/>
      <c r="I267" s="2"/>
    </row>
    <row r="268" spans="3:9" ht="12.75">
      <c r="C268" s="37"/>
      <c r="D268" s="39"/>
      <c r="G268" s="2"/>
      <c r="H268" s="2"/>
      <c r="I268" s="2"/>
    </row>
    <row r="269" spans="3:9" ht="12.75">
      <c r="C269" s="37"/>
      <c r="D269" s="39"/>
      <c r="G269" s="2"/>
      <c r="H269" s="2"/>
      <c r="I269" s="2"/>
    </row>
    <row r="270" spans="3:9" ht="12.75">
      <c r="C270" s="37"/>
      <c r="D270" s="39"/>
      <c r="G270" s="2"/>
      <c r="H270" s="2"/>
      <c r="I270" s="2"/>
    </row>
    <row r="271" spans="3:9" ht="12.75">
      <c r="C271" s="37"/>
      <c r="D271" s="39"/>
      <c r="G271" s="2"/>
      <c r="H271" s="2"/>
      <c r="I271" s="2"/>
    </row>
    <row r="272" spans="3:9" ht="12.75">
      <c r="C272" s="37"/>
      <c r="D272" s="39"/>
      <c r="G272" s="2"/>
      <c r="H272" s="2"/>
      <c r="I272" s="2"/>
    </row>
    <row r="273" spans="3:9" ht="12.75">
      <c r="C273" s="37"/>
      <c r="D273" s="39"/>
      <c r="G273" s="2"/>
      <c r="H273" s="2"/>
      <c r="I273" s="2"/>
    </row>
    <row r="274" spans="3:9" ht="12.75">
      <c r="C274" s="37"/>
      <c r="D274" s="39"/>
      <c r="G274" s="2"/>
      <c r="H274" s="2"/>
      <c r="I274" s="2"/>
    </row>
    <row r="275" spans="3:9" ht="12.75">
      <c r="C275" s="37"/>
      <c r="D275" s="39"/>
      <c r="G275" s="2"/>
      <c r="H275" s="2"/>
      <c r="I275" s="2"/>
    </row>
    <row r="276" spans="3:9" ht="12.75">
      <c r="C276" s="37"/>
      <c r="D276" s="39"/>
      <c r="G276" s="2"/>
      <c r="H276" s="2"/>
      <c r="I276" s="2"/>
    </row>
    <row r="277" spans="3:9" ht="12.75">
      <c r="C277" s="37"/>
      <c r="D277" s="39"/>
      <c r="G277" s="2"/>
      <c r="H277" s="2"/>
      <c r="I277" s="2"/>
    </row>
    <row r="278" spans="3:9" ht="12.75">
      <c r="C278" s="37"/>
      <c r="D278" s="39"/>
      <c r="G278" s="2"/>
      <c r="H278" s="2"/>
      <c r="I278" s="2"/>
    </row>
    <row r="279" spans="3:9" ht="12.75">
      <c r="C279" s="37"/>
      <c r="D279" s="39"/>
      <c r="G279" s="2"/>
      <c r="H279" s="2"/>
      <c r="I279" s="2"/>
    </row>
    <row r="280" spans="3:9" ht="12.75">
      <c r="C280" s="37"/>
      <c r="D280" s="39"/>
      <c r="G280" s="2"/>
      <c r="H280" s="2"/>
      <c r="I280" s="2"/>
    </row>
    <row r="281" spans="3:9" ht="12.75">
      <c r="C281" s="37"/>
      <c r="D281" s="39"/>
      <c r="G281" s="2"/>
      <c r="H281" s="2"/>
      <c r="I281" s="2"/>
    </row>
    <row r="282" spans="3:9" ht="12.75">
      <c r="C282" s="37"/>
      <c r="D282" s="39"/>
      <c r="G282" s="2"/>
      <c r="H282" s="2"/>
      <c r="I282" s="2"/>
    </row>
    <row r="283" spans="3:9" ht="12.75">
      <c r="C283" s="37"/>
      <c r="D283" s="39"/>
      <c r="G283" s="2"/>
      <c r="H283" s="2"/>
      <c r="I283" s="2"/>
    </row>
    <row r="284" spans="3:9" ht="12.75">
      <c r="C284" s="37"/>
      <c r="D284" s="39"/>
      <c r="G284" s="2"/>
      <c r="H284" s="2"/>
      <c r="I284" s="2"/>
    </row>
    <row r="285" spans="3:9" ht="12.75">
      <c r="C285" s="37"/>
      <c r="D285" s="39"/>
      <c r="G285" s="2"/>
      <c r="H285" s="2"/>
      <c r="I285" s="2"/>
    </row>
    <row r="286" spans="3:9" ht="12.75">
      <c r="C286" s="37"/>
      <c r="D286" s="39"/>
      <c r="G286" s="2"/>
      <c r="H286" s="2"/>
      <c r="I286" s="2"/>
    </row>
    <row r="287" spans="3:9" ht="12.75">
      <c r="C287" s="37"/>
      <c r="D287" s="39"/>
      <c r="G287" s="2"/>
      <c r="H287" s="2"/>
      <c r="I287" s="2"/>
    </row>
    <row r="288" spans="3:9" ht="12.75">
      <c r="C288" s="37"/>
      <c r="D288" s="39"/>
      <c r="G288" s="2"/>
      <c r="H288" s="2"/>
      <c r="I288" s="2"/>
    </row>
    <row r="289" spans="3:9" ht="12.75">
      <c r="C289" s="37"/>
      <c r="D289" s="39"/>
      <c r="G289" s="2"/>
      <c r="H289" s="2"/>
      <c r="I289" s="2"/>
    </row>
    <row r="290" spans="3:9" ht="12.75">
      <c r="C290" s="37"/>
      <c r="D290" s="39"/>
      <c r="G290" s="2"/>
      <c r="H290" s="2"/>
      <c r="I290" s="2"/>
    </row>
    <row r="291" spans="3:9" ht="12.75">
      <c r="C291" s="37"/>
      <c r="D291" s="39"/>
      <c r="G291" s="2"/>
      <c r="H291" s="2"/>
      <c r="I291" s="2"/>
    </row>
    <row r="292" spans="3:9" ht="12.75">
      <c r="C292" s="37"/>
      <c r="D292" s="39"/>
      <c r="G292" s="2"/>
      <c r="H292" s="2"/>
      <c r="I292" s="2"/>
    </row>
    <row r="293" spans="3:9" ht="12.75">
      <c r="C293" s="37"/>
      <c r="D293" s="39"/>
      <c r="G293" s="2"/>
      <c r="H293" s="2"/>
      <c r="I293" s="2"/>
    </row>
    <row r="294" spans="3:9" ht="12.75">
      <c r="C294" s="37"/>
      <c r="D294" s="39"/>
      <c r="G294" s="2"/>
      <c r="H294" s="2"/>
      <c r="I294" s="2"/>
    </row>
    <row r="295" spans="3:9" ht="12.75">
      <c r="C295" s="37"/>
      <c r="D295" s="39"/>
      <c r="G295" s="2"/>
      <c r="H295" s="2"/>
      <c r="I295" s="2"/>
    </row>
    <row r="296" spans="3:9" ht="12.75">
      <c r="C296" s="37"/>
      <c r="D296" s="39"/>
      <c r="G296" s="2"/>
      <c r="H296" s="2"/>
      <c r="I296" s="2"/>
    </row>
    <row r="297" spans="3:9" ht="12.75">
      <c r="C297" s="37"/>
      <c r="D297" s="39"/>
      <c r="G297" s="2"/>
      <c r="H297" s="2"/>
      <c r="I297" s="2"/>
    </row>
    <row r="298" spans="3:9" ht="12.75">
      <c r="C298" s="37"/>
      <c r="D298" s="39"/>
      <c r="G298" s="2"/>
      <c r="H298" s="2"/>
      <c r="I298" s="2"/>
    </row>
    <row r="299" spans="3:9" ht="12.75">
      <c r="C299" s="37"/>
      <c r="D299" s="39"/>
      <c r="G299" s="2"/>
      <c r="H299" s="2"/>
      <c r="I299" s="2"/>
    </row>
    <row r="300" spans="3:9" ht="12.75">
      <c r="C300" s="37"/>
      <c r="D300" s="39"/>
      <c r="G300" s="2"/>
      <c r="H300" s="2"/>
      <c r="I300" s="2"/>
    </row>
    <row r="301" spans="3:9" ht="12.75">
      <c r="C301" s="37"/>
      <c r="D301" s="39"/>
      <c r="G301" s="2"/>
      <c r="H301" s="2"/>
      <c r="I301" s="2"/>
    </row>
    <row r="302" spans="3:9" ht="12.75">
      <c r="C302" s="37"/>
      <c r="D302" s="39"/>
      <c r="G302" s="2"/>
      <c r="H302" s="2"/>
      <c r="I302" s="2"/>
    </row>
    <row r="303" spans="3:9" ht="12.75">
      <c r="C303" s="37"/>
      <c r="D303" s="39"/>
      <c r="G303" s="2"/>
      <c r="H303" s="2"/>
      <c r="I303" s="2"/>
    </row>
    <row r="304" spans="3:9" ht="12.75">
      <c r="C304" s="37"/>
      <c r="D304" s="39"/>
      <c r="G304" s="2"/>
      <c r="H304" s="2"/>
      <c r="I304" s="2"/>
    </row>
    <row r="305" spans="3:9" ht="12.75">
      <c r="C305" s="37"/>
      <c r="D305" s="39"/>
      <c r="G305" s="2"/>
      <c r="H305" s="2"/>
      <c r="I305" s="2"/>
    </row>
    <row r="306" spans="3:9" ht="12.75">
      <c r="C306" s="37"/>
      <c r="D306" s="39"/>
      <c r="G306" s="2"/>
      <c r="H306" s="2"/>
      <c r="I306" s="2"/>
    </row>
    <row r="307" spans="3:9" ht="12.75">
      <c r="C307" s="37"/>
      <c r="D307" s="39"/>
      <c r="G307" s="2"/>
      <c r="H307" s="2"/>
      <c r="I307" s="2"/>
    </row>
    <row r="308" spans="3:9" ht="12.75">
      <c r="C308" s="37"/>
      <c r="D308" s="39"/>
      <c r="G308" s="2"/>
      <c r="H308" s="2"/>
      <c r="I308" s="2"/>
    </row>
    <row r="309" spans="3:9" ht="12.75">
      <c r="C309" s="37"/>
      <c r="D309" s="39"/>
      <c r="G309" s="2"/>
      <c r="H309" s="2"/>
      <c r="I309" s="2"/>
    </row>
    <row r="310" spans="3:9" ht="12.75">
      <c r="C310" s="37"/>
      <c r="D310" s="39"/>
      <c r="G310" s="2"/>
      <c r="H310" s="2"/>
      <c r="I310" s="2"/>
    </row>
    <row r="311" spans="3:9" ht="12.75">
      <c r="C311" s="37"/>
      <c r="D311" s="39"/>
      <c r="G311" s="2"/>
      <c r="H311" s="2"/>
      <c r="I311" s="2"/>
    </row>
    <row r="312" spans="3:9" ht="12.75">
      <c r="C312" s="37"/>
      <c r="D312" s="39"/>
      <c r="G312" s="2"/>
      <c r="H312" s="2"/>
      <c r="I312" s="2"/>
    </row>
    <row r="313" spans="3:9" ht="12.75">
      <c r="C313" s="37"/>
      <c r="D313" s="39"/>
      <c r="G313" s="2"/>
      <c r="H313" s="2"/>
      <c r="I313" s="2"/>
    </row>
    <row r="314" spans="3:9" ht="12.75">
      <c r="C314" s="37"/>
      <c r="D314" s="39"/>
      <c r="G314" s="2"/>
      <c r="H314" s="2"/>
      <c r="I314" s="2"/>
    </row>
    <row r="315" spans="3:9" ht="12.75">
      <c r="C315" s="37"/>
      <c r="D315" s="39"/>
      <c r="G315" s="2"/>
      <c r="H315" s="2"/>
      <c r="I315" s="2"/>
    </row>
    <row r="316" spans="3:9" ht="12.75">
      <c r="C316" s="37"/>
      <c r="D316" s="39"/>
      <c r="G316" s="2"/>
      <c r="H316" s="2"/>
      <c r="I316" s="2"/>
    </row>
    <row r="317" spans="3:9" ht="12.75">
      <c r="C317" s="37"/>
      <c r="D317" s="39"/>
      <c r="G317" s="2"/>
      <c r="H317" s="2"/>
      <c r="I317" s="2"/>
    </row>
    <row r="318" spans="3:9" ht="12.75">
      <c r="C318" s="37"/>
      <c r="D318" s="39"/>
      <c r="G318" s="2"/>
      <c r="H318" s="2"/>
      <c r="I318" s="2"/>
    </row>
    <row r="319" spans="3:9" ht="12.75">
      <c r="C319" s="37"/>
      <c r="D319" s="39"/>
      <c r="G319" s="2"/>
      <c r="H319" s="2"/>
      <c r="I319" s="2"/>
    </row>
    <row r="320" spans="3:9" ht="12.75">
      <c r="C320" s="37"/>
      <c r="D320" s="39"/>
      <c r="G320" s="2"/>
      <c r="H320" s="2"/>
      <c r="I320" s="2"/>
    </row>
    <row r="321" spans="3:9" ht="12.75">
      <c r="C321" s="37"/>
      <c r="D321" s="39"/>
      <c r="G321" s="2"/>
      <c r="H321" s="2"/>
      <c r="I321" s="2"/>
    </row>
    <row r="322" spans="3:9" ht="12.75">
      <c r="C322" s="37"/>
      <c r="D322" s="39"/>
      <c r="G322" s="2"/>
      <c r="H322" s="2"/>
      <c r="I322" s="2"/>
    </row>
    <row r="323" spans="3:9" ht="12.75">
      <c r="C323" s="37"/>
      <c r="D323" s="39"/>
      <c r="G323" s="2"/>
      <c r="H323" s="2"/>
      <c r="I323" s="2"/>
    </row>
    <row r="324" spans="3:9" ht="12.75">
      <c r="C324" s="37"/>
      <c r="D324" s="39"/>
      <c r="G324" s="2"/>
      <c r="H324" s="2"/>
      <c r="I324" s="2"/>
    </row>
    <row r="325" spans="3:9" ht="12.75">
      <c r="C325" s="37"/>
      <c r="D325" s="39"/>
      <c r="G325" s="2"/>
      <c r="H325" s="2"/>
      <c r="I325" s="2"/>
    </row>
    <row r="326" spans="3:9" ht="12.75">
      <c r="C326" s="37"/>
      <c r="D326" s="39"/>
      <c r="G326" s="2"/>
      <c r="H326" s="2"/>
      <c r="I326" s="2"/>
    </row>
    <row r="327" spans="3:9" ht="12.75">
      <c r="C327" s="37"/>
      <c r="D327" s="39"/>
      <c r="G327" s="2"/>
      <c r="H327" s="2"/>
      <c r="I327" s="2"/>
    </row>
    <row r="328" spans="3:9" ht="12.75">
      <c r="C328" s="37"/>
      <c r="D328" s="39"/>
      <c r="G328" s="2"/>
      <c r="H328" s="2"/>
      <c r="I328" s="2"/>
    </row>
    <row r="329" spans="3:9" ht="12.75">
      <c r="C329" s="37"/>
      <c r="D329" s="39"/>
      <c r="G329" s="2"/>
      <c r="H329" s="2"/>
      <c r="I329" s="2"/>
    </row>
    <row r="330" spans="3:9" ht="12.75">
      <c r="C330" s="37"/>
      <c r="D330" s="39"/>
      <c r="G330" s="2"/>
      <c r="H330" s="2"/>
      <c r="I330" s="2"/>
    </row>
    <row r="331" spans="3:9" ht="12.75">
      <c r="C331" s="37"/>
      <c r="D331" s="39"/>
      <c r="G331" s="2"/>
      <c r="H331" s="2"/>
      <c r="I331" s="2"/>
    </row>
    <row r="332" spans="3:9" ht="12.75">
      <c r="C332" s="37"/>
      <c r="D332" s="39"/>
      <c r="G332" s="2"/>
      <c r="H332" s="2"/>
      <c r="I332" s="2"/>
    </row>
    <row r="333" spans="3:9" ht="12.75">
      <c r="C333" s="37"/>
      <c r="D333" s="39"/>
      <c r="G333" s="2"/>
      <c r="H333" s="2"/>
      <c r="I333" s="2"/>
    </row>
    <row r="334" spans="3:9" ht="12.75">
      <c r="C334" s="37"/>
      <c r="D334" s="39"/>
      <c r="G334" s="2"/>
      <c r="H334" s="2"/>
      <c r="I334" s="2"/>
    </row>
    <row r="335" spans="3:9" ht="12.75">
      <c r="C335" s="37"/>
      <c r="D335" s="39"/>
      <c r="G335" s="2"/>
      <c r="H335" s="2"/>
      <c r="I335" s="2"/>
    </row>
    <row r="336" spans="3:9" ht="12.75">
      <c r="C336" s="37"/>
      <c r="D336" s="39"/>
      <c r="G336" s="2"/>
      <c r="H336" s="2"/>
      <c r="I336" s="2"/>
    </row>
    <row r="337" spans="3:9" ht="12.75">
      <c r="C337" s="37"/>
      <c r="D337" s="39"/>
      <c r="G337" s="2"/>
      <c r="H337" s="2"/>
      <c r="I337" s="2"/>
    </row>
    <row r="338" spans="3:9" ht="12.75">
      <c r="C338" s="37"/>
      <c r="D338" s="39"/>
      <c r="G338" s="2"/>
      <c r="H338" s="2"/>
      <c r="I338" s="2"/>
    </row>
    <row r="339" spans="3:9" ht="12.75">
      <c r="C339" s="37"/>
      <c r="D339" s="39"/>
      <c r="G339" s="2"/>
      <c r="H339" s="2"/>
      <c r="I339" s="2"/>
    </row>
    <row r="340" spans="3:9" ht="12.75">
      <c r="C340" s="37"/>
      <c r="D340" s="39"/>
      <c r="G340" s="2"/>
      <c r="H340" s="2"/>
      <c r="I340" s="2"/>
    </row>
    <row r="341" spans="3:9" ht="12.75">
      <c r="C341" s="37"/>
      <c r="D341" s="39"/>
      <c r="G341" s="2"/>
      <c r="H341" s="2"/>
      <c r="I341" s="2"/>
    </row>
    <row r="342" spans="3:9" ht="12.75">
      <c r="C342" s="37"/>
      <c r="D342" s="39"/>
      <c r="G342" s="2"/>
      <c r="H342" s="2"/>
      <c r="I342" s="2"/>
    </row>
    <row r="343" spans="3:9" ht="12.75">
      <c r="C343" s="37"/>
      <c r="D343" s="39"/>
      <c r="G343" s="2"/>
      <c r="H343" s="2"/>
      <c r="I343" s="2"/>
    </row>
    <row r="344" spans="3:9" ht="12.75">
      <c r="C344" s="37"/>
      <c r="D344" s="39"/>
      <c r="G344" s="2"/>
      <c r="H344" s="2"/>
      <c r="I344" s="2"/>
    </row>
    <row r="345" spans="3:9" ht="12.75">
      <c r="C345" s="37"/>
      <c r="D345" s="39"/>
      <c r="G345" s="2"/>
      <c r="H345" s="2"/>
      <c r="I345" s="2"/>
    </row>
    <row r="346" spans="3:9" ht="12.75">
      <c r="C346" s="37"/>
      <c r="D346" s="39"/>
      <c r="G346" s="2"/>
      <c r="H346" s="2"/>
      <c r="I346" s="2"/>
    </row>
    <row r="347" spans="3:9" ht="12.75">
      <c r="C347" s="37"/>
      <c r="D347" s="39"/>
      <c r="G347" s="2"/>
      <c r="H347" s="2"/>
      <c r="I347" s="2"/>
    </row>
    <row r="348" spans="3:9" ht="12.75">
      <c r="C348" s="37"/>
      <c r="D348" s="39"/>
      <c r="G348" s="2"/>
      <c r="H348" s="2"/>
      <c r="I348" s="2"/>
    </row>
    <row r="349" spans="3:9" ht="12.75">
      <c r="C349" s="37"/>
      <c r="D349" s="39"/>
      <c r="G349" s="2"/>
      <c r="H349" s="2"/>
      <c r="I349" s="2"/>
    </row>
    <row r="350" spans="3:9" ht="12.75">
      <c r="C350" s="37"/>
      <c r="D350" s="39"/>
      <c r="G350" s="2"/>
      <c r="H350" s="2"/>
      <c r="I350" s="2"/>
    </row>
    <row r="351" spans="3:9" ht="12.75">
      <c r="C351" s="37"/>
      <c r="D351" s="39"/>
      <c r="G351" s="2"/>
      <c r="H351" s="2"/>
      <c r="I351" s="2"/>
    </row>
    <row r="352" spans="3:9" ht="12.75">
      <c r="C352" s="37"/>
      <c r="D352" s="39"/>
      <c r="G352" s="2"/>
      <c r="H352" s="2"/>
      <c r="I352" s="2"/>
    </row>
    <row r="353" spans="3:9" ht="12.75">
      <c r="C353" s="37"/>
      <c r="D353" s="39"/>
      <c r="G353" s="2"/>
      <c r="H353" s="2"/>
      <c r="I353" s="2"/>
    </row>
    <row r="354" spans="3:9" ht="12.75">
      <c r="C354" s="37"/>
      <c r="D354" s="39"/>
      <c r="G354" s="2"/>
      <c r="H354" s="2"/>
      <c r="I354" s="2"/>
    </row>
    <row r="355" spans="3:9" ht="12.75">
      <c r="C355" s="37"/>
      <c r="D355" s="39"/>
      <c r="G355" s="2"/>
      <c r="H355" s="2"/>
      <c r="I355" s="2"/>
    </row>
    <row r="356" spans="3:9" ht="12.75">
      <c r="C356" s="37"/>
      <c r="D356" s="39"/>
      <c r="G356" s="2"/>
      <c r="H356" s="2"/>
      <c r="I356" s="2"/>
    </row>
    <row r="357" spans="3:9" ht="12.75">
      <c r="C357" s="37"/>
      <c r="D357" s="39"/>
      <c r="G357" s="2"/>
      <c r="H357" s="2"/>
      <c r="I357" s="2"/>
    </row>
    <row r="358" spans="3:9" ht="12.75">
      <c r="C358" s="37"/>
      <c r="D358" s="39"/>
      <c r="G358" s="2"/>
      <c r="H358" s="2"/>
      <c r="I358" s="2"/>
    </row>
    <row r="359" spans="3:9" ht="12.75">
      <c r="C359" s="37"/>
      <c r="D359" s="39"/>
      <c r="G359" s="2"/>
      <c r="H359" s="2"/>
      <c r="I359" s="2"/>
    </row>
    <row r="360" spans="3:9" ht="12.75">
      <c r="C360" s="37"/>
      <c r="D360" s="39"/>
      <c r="G360" s="2"/>
      <c r="H360" s="2"/>
      <c r="I360" s="2"/>
    </row>
    <row r="361" spans="3:9" ht="12.75">
      <c r="C361" s="37"/>
      <c r="D361" s="39"/>
      <c r="G361" s="2"/>
      <c r="H361" s="2"/>
      <c r="I361" s="2"/>
    </row>
    <row r="362" spans="3:9" ht="12.75">
      <c r="C362" s="37"/>
      <c r="D362" s="39"/>
      <c r="G362" s="2"/>
      <c r="H362" s="2"/>
      <c r="I362" s="2"/>
    </row>
    <row r="363" spans="3:9" ht="12.75">
      <c r="C363" s="37"/>
      <c r="D363" s="39"/>
      <c r="G363" s="2"/>
      <c r="H363" s="2"/>
      <c r="I363" s="2"/>
    </row>
    <row r="364" spans="3:9" ht="12.75">
      <c r="C364" s="37"/>
      <c r="D364" s="39"/>
      <c r="G364" s="2"/>
      <c r="H364" s="2"/>
      <c r="I364" s="2"/>
    </row>
    <row r="365" spans="3:9" ht="12.75">
      <c r="C365" s="37"/>
      <c r="D365" s="39"/>
      <c r="G365" s="2"/>
      <c r="H365" s="2"/>
      <c r="I365" s="2"/>
    </row>
    <row r="366" spans="3:9" ht="12.75">
      <c r="C366" s="37"/>
      <c r="D366" s="39"/>
      <c r="G366" s="2"/>
      <c r="H366" s="2"/>
      <c r="I366" s="2"/>
    </row>
    <row r="367" spans="3:9" ht="12.75">
      <c r="C367" s="37"/>
      <c r="D367" s="39"/>
      <c r="G367" s="2"/>
      <c r="H367" s="2"/>
      <c r="I367" s="2"/>
    </row>
    <row r="368" spans="3:9" ht="12.75">
      <c r="C368" s="37"/>
      <c r="D368" s="39"/>
      <c r="G368" s="2"/>
      <c r="H368" s="2"/>
      <c r="I368" s="2"/>
    </row>
    <row r="369" spans="3:9" ht="12.75">
      <c r="C369" s="37"/>
      <c r="D369" s="39"/>
      <c r="G369" s="2"/>
      <c r="H369" s="2"/>
      <c r="I369" s="2"/>
    </row>
    <row r="370" spans="3:9" ht="12.75">
      <c r="C370" s="37"/>
      <c r="D370" s="39"/>
      <c r="G370" s="2"/>
      <c r="H370" s="2"/>
      <c r="I370" s="2"/>
    </row>
    <row r="371" spans="3:9" ht="12.75">
      <c r="C371" s="37"/>
      <c r="D371" s="39"/>
      <c r="G371" s="2"/>
      <c r="H371" s="2"/>
      <c r="I371" s="2"/>
    </row>
    <row r="372" spans="3:9" ht="12.75">
      <c r="C372" s="37"/>
      <c r="D372" s="39"/>
      <c r="G372" s="2"/>
      <c r="H372" s="2"/>
      <c r="I372" s="2"/>
    </row>
    <row r="373" spans="3:9" ht="12.75">
      <c r="C373" s="37"/>
      <c r="D373" s="39"/>
      <c r="G373" s="2"/>
      <c r="H373" s="2"/>
      <c r="I373" s="2"/>
    </row>
    <row r="374" spans="3:9" ht="12.75">
      <c r="C374" s="37"/>
      <c r="D374" s="39"/>
      <c r="G374" s="2"/>
      <c r="H374" s="2"/>
      <c r="I374" s="2"/>
    </row>
    <row r="375" spans="3:9" ht="12.75">
      <c r="C375" s="37"/>
      <c r="D375" s="39"/>
      <c r="G375" s="2"/>
      <c r="H375" s="2"/>
      <c r="I375" s="2"/>
    </row>
    <row r="376" spans="3:9" ht="12.75">
      <c r="C376" s="37"/>
      <c r="D376" s="39"/>
      <c r="G376" s="2"/>
      <c r="H376" s="2"/>
      <c r="I376" s="2"/>
    </row>
    <row r="377" spans="3:9" ht="12.75">
      <c r="C377" s="37"/>
      <c r="D377" s="39"/>
      <c r="G377" s="2"/>
      <c r="H377" s="2"/>
      <c r="I377" s="2"/>
    </row>
    <row r="378" spans="3:9" ht="12.75">
      <c r="C378" s="37"/>
      <c r="D378" s="39"/>
      <c r="G378" s="2"/>
      <c r="H378" s="2"/>
      <c r="I378" s="2"/>
    </row>
    <row r="379" spans="3:9" ht="12.75">
      <c r="C379" s="37"/>
      <c r="D379" s="39"/>
      <c r="G379" s="2"/>
      <c r="H379" s="2"/>
      <c r="I379" s="2"/>
    </row>
    <row r="380" spans="3:9" ht="12.75">
      <c r="C380" s="37"/>
      <c r="D380" s="39"/>
      <c r="G380" s="2"/>
      <c r="H380" s="2"/>
      <c r="I380" s="2"/>
    </row>
    <row r="381" spans="3:9" ht="12.75">
      <c r="C381" s="37"/>
      <c r="D381" s="39"/>
      <c r="G381" s="2"/>
      <c r="H381" s="2"/>
      <c r="I381" s="2"/>
    </row>
    <row r="382" spans="3:9" ht="12.75">
      <c r="C382" s="37"/>
      <c r="D382" s="39"/>
      <c r="G382" s="2"/>
      <c r="H382" s="2"/>
      <c r="I382" s="2"/>
    </row>
    <row r="383" spans="3:9" ht="12.75">
      <c r="C383" s="37"/>
      <c r="D383" s="39"/>
      <c r="G383" s="2"/>
      <c r="H383" s="2"/>
      <c r="I383" s="2"/>
    </row>
    <row r="384" spans="3:9" ht="12.75">
      <c r="C384" s="37"/>
      <c r="D384" s="39"/>
      <c r="G384" s="2"/>
      <c r="H384" s="2"/>
      <c r="I384" s="2"/>
    </row>
    <row r="385" spans="3:9" ht="12.75">
      <c r="C385" s="37"/>
      <c r="D385" s="39"/>
      <c r="G385" s="2"/>
      <c r="H385" s="2"/>
      <c r="I385" s="2"/>
    </row>
    <row r="386" spans="3:9" ht="12.75">
      <c r="C386" s="37"/>
      <c r="D386" s="39"/>
      <c r="G386" s="2"/>
      <c r="H386" s="2"/>
      <c r="I386" s="2"/>
    </row>
    <row r="387" spans="3:9" ht="12.75">
      <c r="C387" s="37"/>
      <c r="D387" s="39"/>
      <c r="G387" s="2"/>
      <c r="H387" s="2"/>
      <c r="I387" s="2"/>
    </row>
    <row r="388" spans="3:9" ht="12.75">
      <c r="C388" s="37"/>
      <c r="D388" s="39"/>
      <c r="G388" s="2"/>
      <c r="H388" s="2"/>
      <c r="I388" s="2"/>
    </row>
    <row r="389" spans="3:9" ht="12.75">
      <c r="C389" s="37"/>
      <c r="D389" s="39"/>
      <c r="G389" s="2"/>
      <c r="H389" s="2"/>
      <c r="I389" s="2"/>
    </row>
    <row r="390" spans="3:9" ht="12.75">
      <c r="C390" s="37"/>
      <c r="D390" s="39"/>
      <c r="G390" s="2"/>
      <c r="H390" s="2"/>
      <c r="I390" s="2"/>
    </row>
    <row r="391" spans="3:9" ht="12.75">
      <c r="C391" s="37"/>
      <c r="D391" s="39"/>
      <c r="G391" s="2"/>
      <c r="H391" s="2"/>
      <c r="I391" s="2"/>
    </row>
    <row r="392" spans="3:9" ht="12.75">
      <c r="C392" s="37"/>
      <c r="D392" s="39"/>
      <c r="G392" s="2"/>
      <c r="H392" s="2"/>
      <c r="I392" s="2"/>
    </row>
    <row r="393" spans="3:9" ht="12.75">
      <c r="C393" s="37"/>
      <c r="D393" s="39"/>
      <c r="G393" s="2"/>
      <c r="H393" s="2"/>
      <c r="I393" s="2"/>
    </row>
    <row r="394" spans="3:9" ht="12.75">
      <c r="C394" s="37"/>
      <c r="D394" s="39"/>
      <c r="G394" s="2"/>
      <c r="H394" s="2"/>
      <c r="I394" s="2"/>
    </row>
    <row r="395" spans="3:9" ht="12.75">
      <c r="C395" s="37"/>
      <c r="D395" s="39"/>
      <c r="G395" s="2"/>
      <c r="H395" s="2"/>
      <c r="I395" s="2"/>
    </row>
    <row r="396" spans="3:9" ht="12.75">
      <c r="C396" s="37"/>
      <c r="D396" s="39"/>
      <c r="G396" s="2"/>
      <c r="H396" s="2"/>
      <c r="I396" s="2"/>
    </row>
    <row r="397" spans="3:9" ht="12.75">
      <c r="C397" s="37"/>
      <c r="D397" s="39"/>
      <c r="G397" s="2"/>
      <c r="H397" s="2"/>
      <c r="I397" s="2"/>
    </row>
    <row r="398" spans="3:9" ht="12.75">
      <c r="C398" s="37"/>
      <c r="D398" s="39"/>
      <c r="G398" s="2"/>
      <c r="H398" s="2"/>
      <c r="I398" s="2"/>
    </row>
    <row r="399" spans="3:9" ht="12.75">
      <c r="C399" s="37"/>
      <c r="D399" s="39"/>
      <c r="G399" s="2"/>
      <c r="H399" s="2"/>
      <c r="I399" s="2"/>
    </row>
    <row r="400" spans="3:9" ht="12.75">
      <c r="C400" s="37"/>
      <c r="D400" s="39"/>
      <c r="G400" s="2"/>
      <c r="H400" s="2"/>
      <c r="I400" s="2"/>
    </row>
    <row r="401" spans="3:9" ht="12.75">
      <c r="C401" s="37"/>
      <c r="D401" s="39"/>
      <c r="G401" s="2"/>
      <c r="H401" s="2"/>
      <c r="I401" s="2"/>
    </row>
    <row r="402" spans="3:9" ht="12.75">
      <c r="C402" s="37"/>
      <c r="D402" s="39"/>
      <c r="G402" s="2"/>
      <c r="H402" s="2"/>
      <c r="I402" s="2"/>
    </row>
    <row r="403" spans="3:9" ht="12.75">
      <c r="C403" s="37"/>
      <c r="D403" s="39"/>
      <c r="G403" s="2"/>
      <c r="H403" s="2"/>
      <c r="I403" s="2"/>
    </row>
    <row r="404" spans="3:9" ht="12.75">
      <c r="C404" s="37"/>
      <c r="D404" s="39"/>
      <c r="G404" s="2"/>
      <c r="H404" s="2"/>
      <c r="I404" s="2"/>
    </row>
    <row r="405" spans="3:9" ht="12.75">
      <c r="C405" s="37"/>
      <c r="D405" s="39"/>
      <c r="G405" s="2"/>
      <c r="H405" s="2"/>
      <c r="I405" s="2"/>
    </row>
    <row r="406" spans="3:9" ht="12.75">
      <c r="C406" s="37"/>
      <c r="D406" s="39"/>
      <c r="G406" s="2"/>
      <c r="H406" s="2"/>
      <c r="I406" s="2"/>
    </row>
    <row r="407" spans="3:9" ht="12.75">
      <c r="C407" s="37"/>
      <c r="D407" s="39"/>
      <c r="G407" s="2"/>
      <c r="H407" s="2"/>
      <c r="I407" s="2"/>
    </row>
    <row r="408" spans="3:9" ht="12.75">
      <c r="C408" s="37"/>
      <c r="D408" s="39"/>
      <c r="G408" s="2"/>
      <c r="H408" s="2"/>
      <c r="I408" s="2"/>
    </row>
    <row r="409" spans="3:9" ht="12.75">
      <c r="C409" s="37"/>
      <c r="D409" s="39"/>
      <c r="G409" s="2"/>
      <c r="H409" s="2"/>
      <c r="I409" s="2"/>
    </row>
    <row r="410" spans="3:9" ht="12.75">
      <c r="C410" s="37"/>
      <c r="D410" s="39"/>
      <c r="G410" s="2"/>
      <c r="H410" s="2"/>
      <c r="I410" s="2"/>
    </row>
    <row r="411" spans="3:9" ht="12.75">
      <c r="C411" s="37"/>
      <c r="D411" s="39"/>
      <c r="G411" s="2"/>
      <c r="H411" s="2"/>
      <c r="I411" s="2"/>
    </row>
    <row r="412" spans="3:9" ht="12.75">
      <c r="C412" s="37"/>
      <c r="D412" s="39"/>
      <c r="G412" s="2"/>
      <c r="H412" s="2"/>
      <c r="I412" s="2"/>
    </row>
    <row r="413" spans="3:9" ht="12.75">
      <c r="C413" s="37"/>
      <c r="D413" s="39"/>
      <c r="G413" s="2"/>
      <c r="H413" s="2"/>
      <c r="I413" s="2"/>
    </row>
    <row r="414" spans="3:9" ht="12.75">
      <c r="C414" s="37"/>
      <c r="D414" s="39"/>
      <c r="G414" s="2"/>
      <c r="H414" s="2"/>
      <c r="I414" s="2"/>
    </row>
    <row r="415" spans="3:9" ht="12.75">
      <c r="C415" s="37"/>
      <c r="D415" s="39"/>
      <c r="G415" s="2"/>
      <c r="H415" s="2"/>
      <c r="I415" s="2"/>
    </row>
    <row r="416" spans="3:9" ht="12.75">
      <c r="C416" s="37"/>
      <c r="D416" s="39"/>
      <c r="G416" s="2"/>
      <c r="H416" s="2"/>
      <c r="I416" s="2"/>
    </row>
    <row r="417" spans="3:9" ht="12.75">
      <c r="C417" s="37"/>
      <c r="D417" s="39"/>
      <c r="G417" s="2"/>
      <c r="H417" s="2"/>
      <c r="I417" s="2"/>
    </row>
    <row r="418" spans="3:9" ht="12.75">
      <c r="C418" s="37"/>
      <c r="D418" s="39"/>
      <c r="G418" s="2"/>
      <c r="H418" s="2"/>
      <c r="I418" s="2"/>
    </row>
    <row r="419" spans="3:9" ht="12.75">
      <c r="C419" s="37"/>
      <c r="D419" s="39"/>
      <c r="G419" s="2"/>
      <c r="H419" s="2"/>
      <c r="I419" s="2"/>
    </row>
    <row r="420" spans="3:9" ht="12.75">
      <c r="C420" s="37"/>
      <c r="D420" s="39"/>
      <c r="G420" s="2"/>
      <c r="H420" s="2"/>
      <c r="I420" s="2"/>
    </row>
    <row r="421" spans="3:9" ht="12.75">
      <c r="C421" s="37"/>
      <c r="D421" s="39"/>
      <c r="G421" s="2"/>
      <c r="H421" s="2"/>
      <c r="I421" s="2"/>
    </row>
    <row r="422" spans="3:9" ht="12.75">
      <c r="C422" s="37"/>
      <c r="D422" s="39"/>
      <c r="G422" s="2"/>
      <c r="H422" s="2"/>
      <c r="I422" s="2"/>
    </row>
    <row r="423" spans="3:9" ht="12.75">
      <c r="C423" s="37"/>
      <c r="D423" s="39"/>
      <c r="G423" s="2"/>
      <c r="H423" s="2"/>
      <c r="I423" s="2"/>
    </row>
    <row r="424" spans="3:9" ht="12.75">
      <c r="C424" s="37"/>
      <c r="D424" s="39"/>
      <c r="G424" s="2"/>
      <c r="H424" s="2"/>
      <c r="I424" s="2"/>
    </row>
    <row r="425" spans="3:9" ht="12.75">
      <c r="C425" s="37"/>
      <c r="D425" s="39"/>
      <c r="G425" s="2"/>
      <c r="H425" s="2"/>
      <c r="I425" s="2"/>
    </row>
    <row r="426" spans="3:9" ht="12.75">
      <c r="C426" s="37"/>
      <c r="D426" s="39"/>
      <c r="G426" s="2"/>
      <c r="H426" s="2"/>
      <c r="I426" s="2"/>
    </row>
    <row r="427" spans="3:9" ht="12.75">
      <c r="C427" s="37"/>
      <c r="D427" s="39"/>
      <c r="G427" s="2"/>
      <c r="H427" s="2"/>
      <c r="I427" s="2"/>
    </row>
    <row r="428" spans="3:9" ht="12.75">
      <c r="C428" s="37"/>
      <c r="D428" s="39"/>
      <c r="G428" s="2"/>
      <c r="H428" s="2"/>
      <c r="I428" s="2"/>
    </row>
    <row r="429" spans="3:9" ht="12.75">
      <c r="C429" s="37"/>
      <c r="D429" s="39"/>
      <c r="G429" s="2"/>
      <c r="H429" s="2"/>
      <c r="I429" s="2"/>
    </row>
    <row r="430" spans="3:9" ht="12.75">
      <c r="C430" s="37"/>
      <c r="D430" s="39"/>
      <c r="G430" s="2"/>
      <c r="H430" s="2"/>
      <c r="I430" s="2"/>
    </row>
    <row r="431" spans="3:9" ht="12.75">
      <c r="C431" s="37"/>
      <c r="D431" s="39"/>
      <c r="G431" s="2"/>
      <c r="H431" s="2"/>
      <c r="I431" s="2"/>
    </row>
    <row r="432" spans="3:9" ht="12.75">
      <c r="C432" s="37"/>
      <c r="D432" s="39"/>
      <c r="G432" s="2"/>
      <c r="H432" s="2"/>
      <c r="I432" s="2"/>
    </row>
    <row r="433" spans="3:9" ht="12.75">
      <c r="C433" s="37"/>
      <c r="D433" s="39"/>
      <c r="G433" s="2"/>
      <c r="H433" s="2"/>
      <c r="I433" s="2"/>
    </row>
    <row r="434" spans="3:9" ht="12.75">
      <c r="C434" s="37"/>
      <c r="D434" s="39"/>
      <c r="G434" s="2"/>
      <c r="H434" s="2"/>
      <c r="I434" s="2"/>
    </row>
    <row r="435" spans="3:9" ht="12.75">
      <c r="C435" s="37"/>
      <c r="D435" s="39"/>
      <c r="G435" s="2"/>
      <c r="H435" s="2"/>
      <c r="I435" s="2"/>
    </row>
    <row r="436" spans="3:9" ht="12.75">
      <c r="C436" s="37"/>
      <c r="D436" s="39"/>
      <c r="G436" s="2"/>
      <c r="H436" s="2"/>
      <c r="I436" s="2"/>
    </row>
    <row r="437" spans="3:9" ht="12.75">
      <c r="C437" s="37"/>
      <c r="D437" s="39"/>
      <c r="G437" s="2"/>
      <c r="H437" s="2"/>
      <c r="I437" s="2"/>
    </row>
    <row r="438" spans="3:9" ht="12.75">
      <c r="C438" s="37"/>
      <c r="D438" s="39"/>
      <c r="G438" s="2"/>
      <c r="H438" s="2"/>
      <c r="I438" s="2"/>
    </row>
    <row r="439" spans="3:9" ht="12.75">
      <c r="C439" s="37"/>
      <c r="D439" s="39"/>
      <c r="G439" s="2"/>
      <c r="H439" s="2"/>
      <c r="I439" s="2"/>
    </row>
    <row r="440" spans="3:9" ht="12.75">
      <c r="C440" s="37"/>
      <c r="D440" s="39"/>
      <c r="G440" s="2"/>
      <c r="H440" s="2"/>
      <c r="I440" s="2"/>
    </row>
    <row r="441" spans="3:9" ht="12.75">
      <c r="C441" s="37"/>
      <c r="D441" s="39"/>
      <c r="G441" s="2"/>
      <c r="H441" s="2"/>
      <c r="I441" s="2"/>
    </row>
    <row r="442" spans="3:9" ht="12.75">
      <c r="C442" s="37"/>
      <c r="D442" s="39"/>
      <c r="G442" s="2"/>
      <c r="H442" s="2"/>
      <c r="I442" s="2"/>
    </row>
    <row r="443" spans="3:9" ht="12.75">
      <c r="C443" s="37"/>
      <c r="D443" s="39"/>
      <c r="G443" s="2"/>
      <c r="H443" s="2"/>
      <c r="I443" s="2"/>
    </row>
    <row r="444" spans="3:9" ht="12.75">
      <c r="C444" s="37"/>
      <c r="D444" s="39"/>
      <c r="G444" s="2"/>
      <c r="H444" s="2"/>
      <c r="I444" s="2"/>
    </row>
    <row r="445" spans="3:9" ht="12.75">
      <c r="C445" s="37"/>
      <c r="D445" s="39"/>
      <c r="G445" s="2"/>
      <c r="H445" s="2"/>
      <c r="I445" s="2"/>
    </row>
    <row r="446" spans="3:9" ht="12.75">
      <c r="C446" s="37"/>
      <c r="D446" s="39"/>
      <c r="G446" s="2"/>
      <c r="H446" s="2"/>
      <c r="I446" s="2"/>
    </row>
    <row r="447" spans="3:9" ht="12.75">
      <c r="C447" s="37"/>
      <c r="D447" s="39"/>
      <c r="G447" s="2"/>
      <c r="H447" s="2"/>
      <c r="I447" s="2"/>
    </row>
    <row r="448" spans="3:9" ht="12.75">
      <c r="C448" s="37"/>
      <c r="D448" s="39"/>
      <c r="G448" s="2"/>
      <c r="H448" s="2"/>
      <c r="I448" s="2"/>
    </row>
    <row r="449" spans="3:9" ht="12.75">
      <c r="C449" s="37"/>
      <c r="D449" s="39"/>
      <c r="G449" s="2"/>
      <c r="H449" s="2"/>
      <c r="I449" s="2"/>
    </row>
    <row r="450" spans="3:9" ht="12.75">
      <c r="C450" s="37"/>
      <c r="D450" s="39"/>
      <c r="G450" s="2"/>
      <c r="H450" s="2"/>
      <c r="I450" s="2"/>
    </row>
    <row r="451" spans="3:9" ht="12.75">
      <c r="C451" s="37"/>
      <c r="D451" s="39"/>
      <c r="G451" s="2"/>
      <c r="H451" s="2"/>
      <c r="I451" s="2"/>
    </row>
    <row r="452" spans="3:9" ht="12.75">
      <c r="C452" s="37"/>
      <c r="D452" s="39"/>
      <c r="G452" s="2"/>
      <c r="H452" s="2"/>
      <c r="I452" s="2"/>
    </row>
    <row r="453" spans="3:9" ht="12.75">
      <c r="C453" s="37"/>
      <c r="D453" s="39"/>
      <c r="G453" s="2"/>
      <c r="H453" s="2"/>
      <c r="I453" s="2"/>
    </row>
    <row r="454" spans="3:9" ht="12.75">
      <c r="C454" s="37"/>
      <c r="D454" s="39"/>
      <c r="G454" s="2"/>
      <c r="H454" s="2"/>
      <c r="I454" s="2"/>
    </row>
    <row r="455" spans="3:9" ht="12.75">
      <c r="C455" s="37"/>
      <c r="D455" s="39"/>
      <c r="G455" s="2"/>
      <c r="H455" s="2"/>
      <c r="I455" s="2"/>
    </row>
    <row r="456" spans="3:9" ht="12.75">
      <c r="C456" s="37"/>
      <c r="D456" s="39"/>
      <c r="G456" s="2"/>
      <c r="H456" s="2"/>
      <c r="I456" s="2"/>
    </row>
    <row r="457" spans="3:9" ht="12.75">
      <c r="C457" s="37"/>
      <c r="D457" s="39"/>
      <c r="G457" s="2"/>
      <c r="H457" s="2"/>
      <c r="I457" s="2"/>
    </row>
    <row r="458" spans="3:9" ht="12.75">
      <c r="C458" s="37"/>
      <c r="D458" s="39"/>
      <c r="G458" s="2"/>
      <c r="H458" s="2"/>
      <c r="I458" s="2"/>
    </row>
    <row r="459" spans="3:9" ht="12.75">
      <c r="C459" s="37"/>
      <c r="D459" s="39"/>
      <c r="G459" s="2"/>
      <c r="H459" s="2"/>
      <c r="I459" s="2"/>
    </row>
    <row r="460" spans="3:9" ht="12.75">
      <c r="C460" s="37"/>
      <c r="D460" s="39"/>
      <c r="G460" s="2"/>
      <c r="H460" s="2"/>
      <c r="I460" s="2"/>
    </row>
    <row r="461" spans="3:9" ht="12.75">
      <c r="C461" s="37"/>
      <c r="D461" s="39"/>
      <c r="G461" s="2"/>
      <c r="H461" s="2"/>
      <c r="I461" s="2"/>
    </row>
    <row r="462" spans="3:9" ht="12.75">
      <c r="C462" s="37"/>
      <c r="D462" s="39"/>
      <c r="G462" s="2"/>
      <c r="H462" s="2"/>
      <c r="I462" s="2"/>
    </row>
    <row r="463" spans="3:9" ht="12.75">
      <c r="C463" s="37"/>
      <c r="D463" s="39"/>
      <c r="G463" s="2"/>
      <c r="H463" s="2"/>
      <c r="I463" s="2"/>
    </row>
    <row r="464" spans="3:9" ht="12.75">
      <c r="C464" s="37"/>
      <c r="D464" s="39"/>
      <c r="G464" s="2"/>
      <c r="H464" s="2"/>
      <c r="I464" s="2"/>
    </row>
    <row r="465" spans="3:9" ht="12.75">
      <c r="C465" s="37"/>
      <c r="D465" s="39"/>
      <c r="G465" s="2"/>
      <c r="H465" s="2"/>
      <c r="I465" s="2"/>
    </row>
    <row r="466" spans="3:9" ht="12.75">
      <c r="C466" s="37"/>
      <c r="D466" s="39"/>
      <c r="G466" s="2"/>
      <c r="H466" s="2"/>
      <c r="I466" s="2"/>
    </row>
    <row r="467" spans="3:9" ht="12.75">
      <c r="C467" s="37"/>
      <c r="D467" s="39"/>
      <c r="G467" s="2"/>
      <c r="H467" s="2"/>
      <c r="I467" s="2"/>
    </row>
    <row r="468" spans="3:9" ht="12.75">
      <c r="C468" s="37"/>
      <c r="D468" s="39"/>
      <c r="G468" s="2"/>
      <c r="H468" s="2"/>
      <c r="I468" s="2"/>
    </row>
    <row r="469" spans="3:9" ht="12.75">
      <c r="C469" s="37"/>
      <c r="D469" s="39"/>
      <c r="G469" s="2"/>
      <c r="H469" s="2"/>
      <c r="I469" s="2"/>
    </row>
    <row r="470" spans="3:9" ht="12.75">
      <c r="C470" s="37"/>
      <c r="D470" s="39"/>
      <c r="G470" s="2"/>
      <c r="H470" s="2"/>
      <c r="I470" s="2"/>
    </row>
    <row r="471" spans="3:9" ht="12.75">
      <c r="C471" s="37"/>
      <c r="D471" s="39"/>
      <c r="G471" s="2"/>
      <c r="H471" s="2"/>
      <c r="I471" s="2"/>
    </row>
    <row r="472" spans="3:9" ht="12.75">
      <c r="C472" s="37"/>
      <c r="D472" s="39"/>
      <c r="G472" s="2"/>
      <c r="H472" s="2"/>
      <c r="I472" s="2"/>
    </row>
    <row r="473" spans="3:9" ht="12.75">
      <c r="C473" s="37"/>
      <c r="D473" s="39"/>
      <c r="G473" s="2"/>
      <c r="H473" s="2"/>
      <c r="I473" s="2"/>
    </row>
    <row r="474" spans="3:9" ht="12.75">
      <c r="C474" s="37"/>
      <c r="D474" s="39"/>
      <c r="G474" s="2"/>
      <c r="H474" s="2"/>
      <c r="I474" s="2"/>
    </row>
    <row r="475" spans="3:9" ht="12.75">
      <c r="C475" s="37"/>
      <c r="D475" s="39"/>
      <c r="G475" s="2"/>
      <c r="H475" s="2"/>
      <c r="I475" s="2"/>
    </row>
    <row r="476" spans="3:9" ht="12.75">
      <c r="C476" s="37"/>
      <c r="D476" s="39"/>
      <c r="G476" s="2"/>
      <c r="H476" s="2"/>
      <c r="I476" s="2"/>
    </row>
    <row r="477" spans="3:9" ht="12.75">
      <c r="C477" s="37"/>
      <c r="D477" s="39"/>
      <c r="G477" s="2"/>
      <c r="H477" s="2"/>
      <c r="I477" s="2"/>
    </row>
    <row r="478" spans="3:9" ht="12.75">
      <c r="C478" s="37"/>
      <c r="D478" s="39"/>
      <c r="G478" s="2"/>
      <c r="H478" s="2"/>
      <c r="I478" s="2"/>
    </row>
    <row r="479" spans="3:9" ht="12.75">
      <c r="C479" s="37"/>
      <c r="D479" s="39"/>
      <c r="G479" s="2"/>
      <c r="H479" s="2"/>
      <c r="I479" s="2"/>
    </row>
    <row r="480" spans="3:9" ht="12.75">
      <c r="C480" s="37"/>
      <c r="D480" s="39"/>
      <c r="G480" s="2"/>
      <c r="H480" s="2"/>
      <c r="I480" s="2"/>
    </row>
    <row r="481" spans="3:9" ht="12.75">
      <c r="C481" s="37"/>
      <c r="D481" s="39"/>
      <c r="G481" s="2"/>
      <c r="H481" s="2"/>
      <c r="I481" s="2"/>
    </row>
    <row r="482" spans="3:9" ht="12.75">
      <c r="C482" s="37"/>
      <c r="D482" s="39"/>
      <c r="G482" s="2"/>
      <c r="H482" s="2"/>
      <c r="I482" s="2"/>
    </row>
    <row r="483" spans="3:9" ht="12.75">
      <c r="C483" s="37"/>
      <c r="D483" s="39"/>
      <c r="G483" s="2"/>
      <c r="H483" s="2"/>
      <c r="I483" s="2"/>
    </row>
    <row r="484" spans="3:9" ht="12.75">
      <c r="C484" s="37"/>
      <c r="D484" s="39"/>
      <c r="G484" s="2"/>
      <c r="H484" s="2"/>
      <c r="I484" s="2"/>
    </row>
    <row r="485" spans="3:9" ht="12.75">
      <c r="C485" s="37"/>
      <c r="D485" s="39"/>
      <c r="G485" s="2"/>
      <c r="H485" s="2"/>
      <c r="I485" s="2"/>
    </row>
    <row r="486" spans="3:9" ht="12.75">
      <c r="C486" s="37"/>
      <c r="D486" s="39"/>
      <c r="G486" s="2"/>
      <c r="H486" s="2"/>
      <c r="I486" s="2"/>
    </row>
    <row r="487" spans="3:9" ht="12.75">
      <c r="C487" s="37"/>
      <c r="D487" s="39"/>
      <c r="G487" s="2"/>
      <c r="H487" s="2"/>
      <c r="I487" s="2"/>
    </row>
    <row r="488" spans="3:9" ht="12.75">
      <c r="C488" s="37"/>
      <c r="D488" s="39"/>
      <c r="G488" s="2"/>
      <c r="H488" s="2"/>
      <c r="I488" s="2"/>
    </row>
    <row r="489" spans="3:9" ht="12.75">
      <c r="C489" s="37"/>
      <c r="D489" s="39"/>
      <c r="G489" s="2"/>
      <c r="H489" s="2"/>
      <c r="I489" s="2"/>
    </row>
    <row r="490" spans="3:9" ht="12.75">
      <c r="C490" s="37"/>
      <c r="D490" s="39"/>
      <c r="G490" s="2"/>
      <c r="H490" s="2"/>
      <c r="I490" s="2"/>
    </row>
    <row r="491" spans="3:9" ht="12.75">
      <c r="C491" s="37"/>
      <c r="D491" s="39"/>
      <c r="G491" s="2"/>
      <c r="H491" s="2"/>
      <c r="I491" s="2"/>
    </row>
    <row r="492" spans="3:9" ht="12.75">
      <c r="C492" s="37"/>
      <c r="D492" s="39"/>
      <c r="G492" s="2"/>
      <c r="H492" s="2"/>
      <c r="I492" s="2"/>
    </row>
    <row r="493" spans="3:9" ht="12.75">
      <c r="C493" s="37"/>
      <c r="D493" s="39"/>
      <c r="G493" s="2"/>
      <c r="H493" s="2"/>
      <c r="I493" s="2"/>
    </row>
    <row r="494" spans="3:9" ht="12.75">
      <c r="C494" s="37"/>
      <c r="D494" s="39"/>
      <c r="G494" s="2"/>
      <c r="H494" s="2"/>
      <c r="I494" s="2"/>
    </row>
    <row r="495" spans="3:9" ht="12.75">
      <c r="C495" s="37"/>
      <c r="D495" s="39"/>
      <c r="G495" s="2"/>
      <c r="H495" s="2"/>
      <c r="I495" s="2"/>
    </row>
    <row r="496" spans="3:9" ht="12.75">
      <c r="C496" s="37"/>
      <c r="D496" s="39"/>
      <c r="G496" s="2"/>
      <c r="H496" s="2"/>
      <c r="I496" s="2"/>
    </row>
    <row r="497" spans="3:9" ht="12.75">
      <c r="C497" s="37"/>
      <c r="D497" s="39"/>
      <c r="G497" s="2"/>
      <c r="H497" s="2"/>
      <c r="I497" s="2"/>
    </row>
    <row r="498" spans="3:9" ht="12.75">
      <c r="C498" s="37"/>
      <c r="D498" s="39"/>
      <c r="G498" s="2"/>
      <c r="H498" s="2"/>
      <c r="I498" s="2"/>
    </row>
    <row r="499" spans="3:9" ht="12.75">
      <c r="C499" s="37"/>
      <c r="D499" s="39"/>
      <c r="G499" s="2"/>
      <c r="H499" s="2"/>
      <c r="I499" s="2"/>
    </row>
    <row r="500" spans="3:9" ht="12.75">
      <c r="C500" s="37"/>
      <c r="D500" s="39"/>
      <c r="G500" s="2"/>
      <c r="H500" s="2"/>
      <c r="I500" s="2"/>
    </row>
    <row r="501" spans="3:9" ht="12.75">
      <c r="C501" s="37"/>
      <c r="D501" s="39"/>
      <c r="G501" s="2"/>
      <c r="H501" s="2"/>
      <c r="I501" s="2"/>
    </row>
    <row r="502" spans="3:9" ht="12.75">
      <c r="C502" s="37"/>
      <c r="D502" s="39"/>
      <c r="G502" s="2"/>
      <c r="H502" s="2"/>
      <c r="I502" s="2"/>
    </row>
    <row r="503" spans="3:9" ht="12.75">
      <c r="C503" s="37"/>
      <c r="D503" s="39"/>
      <c r="G503" s="2"/>
      <c r="H503" s="2"/>
      <c r="I503" s="2"/>
    </row>
    <row r="504" spans="3:9" ht="12.75">
      <c r="C504" s="37"/>
      <c r="D504" s="39"/>
      <c r="G504" s="2"/>
      <c r="H504" s="2"/>
      <c r="I504" s="2"/>
    </row>
    <row r="505" spans="3:9" ht="12.75">
      <c r="C505" s="37"/>
      <c r="D505" s="39"/>
      <c r="G505" s="2"/>
      <c r="H505" s="2"/>
      <c r="I505" s="2"/>
    </row>
    <row r="506" spans="3:9" ht="12.75">
      <c r="C506" s="37"/>
      <c r="D506" s="39"/>
      <c r="G506" s="2"/>
      <c r="H506" s="2"/>
      <c r="I506" s="2"/>
    </row>
    <row r="507" spans="3:9" ht="12.75">
      <c r="C507" s="37"/>
      <c r="D507" s="39"/>
      <c r="G507" s="2"/>
      <c r="H507" s="2"/>
      <c r="I507" s="2"/>
    </row>
    <row r="508" spans="3:9" ht="12.75">
      <c r="C508" s="37"/>
      <c r="D508" s="39"/>
      <c r="G508" s="2"/>
      <c r="H508" s="2"/>
      <c r="I508" s="2"/>
    </row>
    <row r="509" spans="3:9" ht="12.75">
      <c r="C509" s="37"/>
      <c r="D509" s="39"/>
      <c r="G509" s="2"/>
      <c r="H509" s="2"/>
      <c r="I509" s="2"/>
    </row>
    <row r="510" spans="3:9" ht="12.75">
      <c r="C510" s="37"/>
      <c r="D510" s="39"/>
      <c r="G510" s="2"/>
      <c r="H510" s="2"/>
      <c r="I510" s="2"/>
    </row>
    <row r="511" spans="3:9" ht="12.75">
      <c r="C511" s="37"/>
      <c r="D511" s="39"/>
      <c r="G511" s="2"/>
      <c r="H511" s="2"/>
      <c r="I511" s="2"/>
    </row>
    <row r="512" spans="3:9" ht="12.75">
      <c r="C512" s="37"/>
      <c r="D512" s="39"/>
      <c r="G512" s="2"/>
      <c r="H512" s="2"/>
      <c r="I512" s="2"/>
    </row>
    <row r="513" spans="3:9" ht="12.75">
      <c r="C513" s="37"/>
      <c r="D513" s="39"/>
      <c r="G513" s="2"/>
      <c r="H513" s="2"/>
      <c r="I513" s="2"/>
    </row>
    <row r="514" spans="3:9" ht="12.75">
      <c r="C514" s="37"/>
      <c r="D514" s="39"/>
      <c r="G514" s="2"/>
      <c r="H514" s="2"/>
      <c r="I514" s="2"/>
    </row>
    <row r="515" spans="3:9" ht="12.75">
      <c r="C515" s="37"/>
      <c r="D515" s="39"/>
      <c r="G515" s="2"/>
      <c r="H515" s="2"/>
      <c r="I515" s="2"/>
    </row>
    <row r="516" spans="3:9" ht="12.75">
      <c r="C516" s="37"/>
      <c r="D516" s="39"/>
      <c r="G516" s="2"/>
      <c r="H516" s="2"/>
      <c r="I516" s="2"/>
    </row>
    <row r="517" spans="3:9" ht="12.75">
      <c r="C517" s="37"/>
      <c r="D517" s="39"/>
      <c r="G517" s="2"/>
      <c r="H517" s="2"/>
      <c r="I517" s="2"/>
    </row>
    <row r="518" spans="3:9" ht="12.75">
      <c r="C518" s="37"/>
      <c r="D518" s="39"/>
      <c r="G518" s="2"/>
      <c r="H518" s="2"/>
      <c r="I518" s="2"/>
    </row>
    <row r="519" spans="3:9" ht="12.75">
      <c r="C519" s="37"/>
      <c r="D519" s="39"/>
      <c r="G519" s="2"/>
      <c r="H519" s="2"/>
      <c r="I519" s="2"/>
    </row>
    <row r="520" spans="3:9" ht="12.75">
      <c r="C520" s="37"/>
      <c r="D520" s="39"/>
      <c r="G520" s="2"/>
      <c r="H520" s="2"/>
      <c r="I520" s="2"/>
    </row>
    <row r="521" spans="3:9" ht="12.75">
      <c r="C521" s="37"/>
      <c r="D521" s="39"/>
      <c r="G521" s="2"/>
      <c r="H521" s="2"/>
      <c r="I521" s="2"/>
    </row>
    <row r="522" spans="3:9" ht="12.75">
      <c r="C522" s="37"/>
      <c r="D522" s="39"/>
      <c r="G522" s="2"/>
      <c r="H522" s="2"/>
      <c r="I522" s="2"/>
    </row>
    <row r="523" spans="3:9" ht="12.75">
      <c r="C523" s="37"/>
      <c r="D523" s="39"/>
      <c r="G523" s="2"/>
      <c r="H523" s="2"/>
      <c r="I523" s="2"/>
    </row>
    <row r="524" spans="3:9" ht="12.75">
      <c r="C524" s="37"/>
      <c r="D524" s="39"/>
      <c r="G524" s="2"/>
      <c r="H524" s="2"/>
      <c r="I524" s="2"/>
    </row>
    <row r="525" spans="3:9" ht="12.75">
      <c r="C525" s="37"/>
      <c r="D525" s="39"/>
      <c r="G525" s="2"/>
      <c r="H525" s="2"/>
      <c r="I525" s="2"/>
    </row>
    <row r="526" spans="3:9" ht="12.75">
      <c r="C526" s="37"/>
      <c r="D526" s="39"/>
      <c r="G526" s="2"/>
      <c r="H526" s="2"/>
      <c r="I526" s="2"/>
    </row>
    <row r="527" spans="3:9" ht="12.75">
      <c r="C527" s="37"/>
      <c r="D527" s="39"/>
      <c r="G527" s="2"/>
      <c r="H527" s="2"/>
      <c r="I527" s="2"/>
    </row>
    <row r="528" spans="3:9" ht="12.75">
      <c r="C528" s="37"/>
      <c r="D528" s="39"/>
      <c r="G528" s="2"/>
      <c r="H528" s="2"/>
      <c r="I528" s="2"/>
    </row>
    <row r="529" spans="3:9" ht="12.75">
      <c r="C529" s="37"/>
      <c r="D529" s="39"/>
      <c r="G529" s="2"/>
      <c r="H529" s="2"/>
      <c r="I529" s="2"/>
    </row>
    <row r="530" spans="3:9" ht="12.75">
      <c r="C530" s="37"/>
      <c r="D530" s="39"/>
      <c r="G530" s="2"/>
      <c r="H530" s="2"/>
      <c r="I530" s="2"/>
    </row>
    <row r="531" spans="3:9" ht="12.75">
      <c r="C531" s="37"/>
      <c r="D531" s="39"/>
      <c r="G531" s="2"/>
      <c r="H531" s="2"/>
      <c r="I531" s="2"/>
    </row>
    <row r="532" spans="3:9" ht="12.75">
      <c r="C532" s="37"/>
      <c r="D532" s="39"/>
      <c r="G532" s="2"/>
      <c r="H532" s="2"/>
      <c r="I532" s="2"/>
    </row>
    <row r="533" spans="3:9" ht="12.75">
      <c r="C533" s="37"/>
      <c r="D533" s="39"/>
      <c r="G533" s="2"/>
      <c r="H533" s="2"/>
      <c r="I533" s="2"/>
    </row>
    <row r="534" spans="3:9" ht="12.75">
      <c r="C534" s="37"/>
      <c r="D534" s="39"/>
      <c r="G534" s="2"/>
      <c r="H534" s="2"/>
      <c r="I534" s="2"/>
    </row>
    <row r="535" spans="3:9" ht="12.75">
      <c r="C535" s="37"/>
      <c r="D535" s="39"/>
      <c r="G535" s="2"/>
      <c r="H535" s="2"/>
      <c r="I535" s="2"/>
    </row>
    <row r="536" spans="3:9" ht="12.75">
      <c r="C536" s="37"/>
      <c r="D536" s="39"/>
      <c r="G536" s="2"/>
      <c r="H536" s="2"/>
      <c r="I536" s="2"/>
    </row>
    <row r="537" spans="3:9" ht="12.75">
      <c r="C537" s="37"/>
      <c r="D537" s="39"/>
      <c r="G537" s="2"/>
      <c r="H537" s="2"/>
      <c r="I537" s="2"/>
    </row>
    <row r="538" spans="3:9" ht="12.75">
      <c r="C538" s="37"/>
      <c r="D538" s="39"/>
      <c r="G538" s="2"/>
      <c r="H538" s="2"/>
      <c r="I538" s="2"/>
    </row>
    <row r="539" spans="3:9" ht="12.75">
      <c r="C539" s="37"/>
      <c r="D539" s="39"/>
      <c r="G539" s="2"/>
      <c r="H539" s="2"/>
      <c r="I539" s="2"/>
    </row>
    <row r="540" spans="3:9" ht="12.75">
      <c r="C540" s="37"/>
      <c r="D540" s="39"/>
      <c r="G540" s="2"/>
      <c r="H540" s="2"/>
      <c r="I540" s="2"/>
    </row>
    <row r="541" spans="3:9" ht="12.75">
      <c r="C541" s="37"/>
      <c r="D541" s="39"/>
      <c r="G541" s="2"/>
      <c r="H541" s="2"/>
      <c r="I541" s="2"/>
    </row>
    <row r="542" spans="3:9" ht="12.75">
      <c r="C542" s="37"/>
      <c r="D542" s="39"/>
      <c r="G542" s="2"/>
      <c r="H542" s="2"/>
      <c r="I542" s="2"/>
    </row>
    <row r="543" spans="3:9" ht="12.75">
      <c r="C543" s="37"/>
      <c r="D543" s="39"/>
      <c r="G543" s="2"/>
      <c r="H543" s="2"/>
      <c r="I543" s="2"/>
    </row>
    <row r="544" spans="3:9" ht="12.75">
      <c r="C544" s="37"/>
      <c r="D544" s="39"/>
      <c r="G544" s="2"/>
      <c r="H544" s="2"/>
      <c r="I544" s="2"/>
    </row>
    <row r="545" spans="3:9" ht="12.75">
      <c r="C545" s="37"/>
      <c r="D545" s="39"/>
      <c r="G545" s="2"/>
      <c r="H545" s="2"/>
      <c r="I545" s="2"/>
    </row>
    <row r="546" spans="3:9" ht="12.75">
      <c r="C546" s="37"/>
      <c r="D546" s="39"/>
      <c r="G546" s="2"/>
      <c r="H546" s="2"/>
      <c r="I546" s="2"/>
    </row>
    <row r="547" spans="3:9" ht="12.75">
      <c r="C547" s="37"/>
      <c r="D547" s="39"/>
      <c r="G547" s="2"/>
      <c r="H547" s="2"/>
      <c r="I547" s="2"/>
    </row>
    <row r="548" spans="3:9" ht="12.75">
      <c r="C548" s="37"/>
      <c r="D548" s="39"/>
      <c r="G548" s="2"/>
      <c r="H548" s="2"/>
      <c r="I548" s="2"/>
    </row>
    <row r="549" spans="3:9" ht="12.75">
      <c r="C549" s="37"/>
      <c r="D549" s="39"/>
      <c r="G549" s="2"/>
      <c r="H549" s="2"/>
      <c r="I549" s="2"/>
    </row>
    <row r="550" spans="3:9" ht="12.75">
      <c r="C550" s="37"/>
      <c r="D550" s="39"/>
      <c r="G550" s="2"/>
      <c r="H550" s="2"/>
      <c r="I550" s="2"/>
    </row>
    <row r="551" spans="3:9" ht="12.75">
      <c r="C551" s="37"/>
      <c r="D551" s="39"/>
      <c r="G551" s="2"/>
      <c r="H551" s="2"/>
      <c r="I551" s="2"/>
    </row>
    <row r="552" spans="3:9" ht="12.75">
      <c r="C552" s="37"/>
      <c r="D552" s="39"/>
      <c r="G552" s="2"/>
      <c r="H552" s="2"/>
      <c r="I552" s="2"/>
    </row>
    <row r="553" spans="3:9" ht="12.75">
      <c r="C553" s="37"/>
      <c r="D553" s="39"/>
      <c r="G553" s="2"/>
      <c r="H553" s="2"/>
      <c r="I553" s="2"/>
    </row>
    <row r="554" spans="3:9" ht="12.75">
      <c r="C554" s="37"/>
      <c r="D554" s="39"/>
      <c r="G554" s="2"/>
      <c r="H554" s="2"/>
      <c r="I554" s="2"/>
    </row>
    <row r="555" spans="3:9" ht="12.75">
      <c r="C555" s="37"/>
      <c r="D555" s="39"/>
      <c r="G555" s="2"/>
      <c r="H555" s="2"/>
      <c r="I555" s="2"/>
    </row>
    <row r="556" spans="3:9" ht="12.75">
      <c r="C556" s="37"/>
      <c r="D556" s="39"/>
      <c r="G556" s="2"/>
      <c r="H556" s="2"/>
      <c r="I556" s="2"/>
    </row>
    <row r="557" spans="3:9" ht="12.75">
      <c r="C557" s="37"/>
      <c r="D557" s="39"/>
      <c r="G557" s="2"/>
      <c r="H557" s="2"/>
      <c r="I557" s="2"/>
    </row>
    <row r="558" spans="3:9" ht="12.75">
      <c r="C558" s="37"/>
      <c r="D558" s="39"/>
      <c r="G558" s="2"/>
      <c r="H558" s="2"/>
      <c r="I558" s="2"/>
    </row>
    <row r="559" spans="3:9" ht="12.75">
      <c r="C559" s="37"/>
      <c r="D559" s="39"/>
      <c r="G559" s="2"/>
      <c r="H559" s="2"/>
      <c r="I559" s="2"/>
    </row>
    <row r="560" spans="3:9" ht="12.75">
      <c r="C560" s="37"/>
      <c r="D560" s="39"/>
      <c r="G560" s="2"/>
      <c r="H560" s="2"/>
      <c r="I560" s="2"/>
    </row>
    <row r="561" spans="3:9" ht="12.75">
      <c r="C561" s="37"/>
      <c r="D561" s="39"/>
      <c r="G561" s="2"/>
      <c r="H561" s="2"/>
      <c r="I561" s="2"/>
    </row>
    <row r="562" spans="3:9" ht="12.75">
      <c r="C562" s="37"/>
      <c r="D562" s="39"/>
      <c r="G562" s="2"/>
      <c r="H562" s="2"/>
      <c r="I562" s="2"/>
    </row>
    <row r="563" spans="3:9" ht="12.75">
      <c r="C563" s="37"/>
      <c r="D563" s="39"/>
      <c r="G563" s="2"/>
      <c r="H563" s="2"/>
      <c r="I563" s="2"/>
    </row>
    <row r="564" spans="3:9" ht="12.75">
      <c r="C564" s="37"/>
      <c r="D564" s="39"/>
      <c r="G564" s="2"/>
      <c r="H564" s="2"/>
      <c r="I564" s="2"/>
    </row>
    <row r="565" spans="3:9" ht="12.75">
      <c r="C565" s="37"/>
      <c r="D565" s="39"/>
      <c r="G565" s="2"/>
      <c r="H565" s="2"/>
      <c r="I565" s="2"/>
    </row>
    <row r="566" spans="3:9" ht="12.75">
      <c r="C566" s="37"/>
      <c r="D566" s="39"/>
      <c r="G566" s="2"/>
      <c r="H566" s="2"/>
      <c r="I566" s="2"/>
    </row>
    <row r="567" spans="3:9" ht="12.75">
      <c r="C567" s="37"/>
      <c r="D567" s="39"/>
      <c r="G567" s="2"/>
      <c r="H567" s="2"/>
      <c r="I567" s="2"/>
    </row>
    <row r="568" spans="3:9" ht="12.75">
      <c r="C568" s="37"/>
      <c r="D568" s="39"/>
      <c r="G568" s="2"/>
      <c r="H568" s="2"/>
      <c r="I568" s="2"/>
    </row>
    <row r="569" spans="3:9" ht="12.75">
      <c r="C569" s="37"/>
      <c r="D569" s="39"/>
      <c r="G569" s="2"/>
      <c r="H569" s="2"/>
      <c r="I569" s="2"/>
    </row>
    <row r="570" spans="3:9" ht="12.75">
      <c r="C570" s="37"/>
      <c r="D570" s="39"/>
      <c r="G570" s="2"/>
      <c r="H570" s="2"/>
      <c r="I570" s="2"/>
    </row>
    <row r="571" spans="3:9" ht="12.75">
      <c r="C571" s="37"/>
      <c r="D571" s="39"/>
      <c r="G571" s="2"/>
      <c r="H571" s="2"/>
      <c r="I571" s="2"/>
    </row>
    <row r="572" spans="3:9" ht="12.75">
      <c r="C572" s="37"/>
      <c r="D572" s="39"/>
      <c r="G572" s="2"/>
      <c r="H572" s="2"/>
      <c r="I572" s="2"/>
    </row>
    <row r="573" spans="3:9" ht="12.75">
      <c r="C573" s="37"/>
      <c r="D573" s="39"/>
      <c r="G573" s="2"/>
      <c r="H573" s="2"/>
      <c r="I573" s="2"/>
    </row>
    <row r="574" spans="3:9" ht="12.75">
      <c r="C574" s="37"/>
      <c r="D574" s="39"/>
      <c r="G574" s="2"/>
      <c r="H574" s="2"/>
      <c r="I574" s="2"/>
    </row>
    <row r="575" spans="3:9" ht="12.75">
      <c r="C575" s="37"/>
      <c r="D575" s="39"/>
      <c r="G575" s="2"/>
      <c r="H575" s="2"/>
      <c r="I575" s="2"/>
    </row>
    <row r="576" spans="3:9" ht="12.75">
      <c r="C576" s="37"/>
      <c r="D576" s="39"/>
      <c r="G576" s="2"/>
      <c r="H576" s="2"/>
      <c r="I576" s="2"/>
    </row>
    <row r="577" spans="3:9" ht="12.75">
      <c r="C577" s="37"/>
      <c r="D577" s="39"/>
      <c r="G577" s="2"/>
      <c r="H577" s="2"/>
      <c r="I577" s="2"/>
    </row>
    <row r="578" spans="3:9" ht="12.75">
      <c r="C578" s="37"/>
      <c r="D578" s="39"/>
      <c r="G578" s="2"/>
      <c r="H578" s="2"/>
      <c r="I578" s="2"/>
    </row>
    <row r="579" spans="3:9" ht="12.75">
      <c r="C579" s="37"/>
      <c r="D579" s="39"/>
      <c r="G579" s="2"/>
      <c r="H579" s="2"/>
      <c r="I579" s="2"/>
    </row>
    <row r="580" spans="3:9" ht="12.75">
      <c r="C580" s="37"/>
      <c r="D580" s="39"/>
      <c r="G580" s="2"/>
      <c r="H580" s="2"/>
      <c r="I580" s="2"/>
    </row>
    <row r="581" spans="3:9" ht="12.75">
      <c r="C581" s="37"/>
      <c r="D581" s="39"/>
      <c r="G581" s="2"/>
      <c r="H581" s="2"/>
      <c r="I581" s="2"/>
    </row>
    <row r="582" spans="3:9" ht="12.75">
      <c r="C582" s="37"/>
      <c r="D582" s="39"/>
      <c r="G582" s="2"/>
      <c r="H582" s="2"/>
      <c r="I582" s="2"/>
    </row>
    <row r="583" spans="3:9" ht="12.75">
      <c r="C583" s="37"/>
      <c r="D583" s="39"/>
      <c r="G583" s="2"/>
      <c r="H583" s="2"/>
      <c r="I583" s="2"/>
    </row>
    <row r="584" spans="3:9" ht="12.75">
      <c r="C584" s="37"/>
      <c r="D584" s="39"/>
      <c r="G584" s="2"/>
      <c r="H584" s="2"/>
      <c r="I584" s="2"/>
    </row>
    <row r="585" spans="3:9" ht="12.75">
      <c r="C585" s="37"/>
      <c r="D585" s="39"/>
      <c r="G585" s="2"/>
      <c r="H585" s="2"/>
      <c r="I585" s="2"/>
    </row>
    <row r="586" spans="3:9" ht="12.75">
      <c r="C586" s="37"/>
      <c r="D586" s="39"/>
      <c r="G586" s="2"/>
      <c r="H586" s="2"/>
      <c r="I586" s="2"/>
    </row>
    <row r="587" spans="3:9" ht="12.75">
      <c r="C587" s="37"/>
      <c r="D587" s="39"/>
      <c r="G587" s="2"/>
      <c r="H587" s="2"/>
      <c r="I587" s="2"/>
    </row>
    <row r="588" spans="3:9" ht="12.75">
      <c r="C588" s="37"/>
      <c r="D588" s="39"/>
      <c r="G588" s="2"/>
      <c r="H588" s="2"/>
      <c r="I588" s="2"/>
    </row>
    <row r="589" spans="3:9" ht="12.75">
      <c r="C589" s="37"/>
      <c r="D589" s="39"/>
      <c r="G589" s="2"/>
      <c r="H589" s="2"/>
      <c r="I589" s="2"/>
    </row>
    <row r="590" spans="3:9" ht="12.75">
      <c r="C590" s="37"/>
      <c r="D590" s="39"/>
      <c r="G590" s="2"/>
      <c r="H590" s="2"/>
      <c r="I590" s="2"/>
    </row>
    <row r="591" spans="3:9" ht="12.75">
      <c r="C591" s="37"/>
      <c r="D591" s="39"/>
      <c r="G591" s="2"/>
      <c r="H591" s="2"/>
      <c r="I591" s="2"/>
    </row>
    <row r="592" spans="3:9" ht="12.75">
      <c r="C592" s="37"/>
      <c r="D592" s="39"/>
      <c r="G592" s="2"/>
      <c r="H592" s="2"/>
      <c r="I592" s="2"/>
    </row>
    <row r="593" spans="3:9" ht="12.75">
      <c r="C593" s="37"/>
      <c r="D593" s="39"/>
      <c r="G593" s="2"/>
      <c r="H593" s="2"/>
      <c r="I593" s="2"/>
    </row>
    <row r="594" spans="3:9" ht="12.75">
      <c r="C594" s="37"/>
      <c r="D594" s="39"/>
      <c r="G594" s="2"/>
      <c r="H594" s="2"/>
      <c r="I594" s="2"/>
    </row>
    <row r="595" spans="3:9" ht="12.75">
      <c r="C595" s="37"/>
      <c r="D595" s="39"/>
      <c r="G595" s="2"/>
      <c r="H595" s="2"/>
      <c r="I595" s="2"/>
    </row>
    <row r="596" spans="3:9" ht="12.75">
      <c r="C596" s="37"/>
      <c r="D596" s="39"/>
      <c r="G596" s="2"/>
      <c r="H596" s="2"/>
      <c r="I596" s="2"/>
    </row>
    <row r="597" spans="3:9" ht="12.75">
      <c r="C597" s="37"/>
      <c r="D597" s="39"/>
      <c r="G597" s="2"/>
      <c r="H597" s="2"/>
      <c r="I597" s="2"/>
    </row>
    <row r="598" spans="3:9" ht="12.75">
      <c r="C598" s="37"/>
      <c r="D598" s="39"/>
      <c r="G598" s="2"/>
      <c r="H598" s="2"/>
      <c r="I598" s="2"/>
    </row>
    <row r="599" spans="3:9" ht="12.75">
      <c r="C599" s="37"/>
      <c r="D599" s="39"/>
      <c r="G599" s="2"/>
      <c r="H599" s="2"/>
      <c r="I599" s="2"/>
    </row>
    <row r="600" spans="3:9" ht="12.75">
      <c r="C600" s="37"/>
      <c r="D600" s="39"/>
      <c r="G600" s="2"/>
      <c r="H600" s="2"/>
      <c r="I600" s="2"/>
    </row>
    <row r="601" spans="3:9" ht="12.75">
      <c r="C601" s="37"/>
      <c r="D601" s="39"/>
      <c r="G601" s="2"/>
      <c r="H601" s="2"/>
      <c r="I601" s="2"/>
    </row>
    <row r="602" spans="3:9" ht="12.75">
      <c r="C602" s="37"/>
      <c r="D602" s="39"/>
      <c r="G602" s="2"/>
      <c r="H602" s="2"/>
      <c r="I602" s="2"/>
    </row>
    <row r="603" spans="3:9" ht="12.75">
      <c r="C603" s="37"/>
      <c r="D603" s="39"/>
      <c r="G603" s="2"/>
      <c r="H603" s="2"/>
      <c r="I603" s="2"/>
    </row>
    <row r="604" spans="3:9" ht="12.75">
      <c r="C604" s="37"/>
      <c r="D604" s="39"/>
      <c r="G604" s="2"/>
      <c r="H604" s="2"/>
      <c r="I604" s="2"/>
    </row>
    <row r="605" spans="3:9" ht="12.75">
      <c r="C605" s="37"/>
      <c r="D605" s="39"/>
      <c r="G605" s="2"/>
      <c r="H605" s="2"/>
      <c r="I605" s="2"/>
    </row>
    <row r="606" spans="3:9" ht="12.75">
      <c r="C606" s="37"/>
      <c r="D606" s="39"/>
      <c r="G606" s="2"/>
      <c r="H606" s="2"/>
      <c r="I606" s="2"/>
    </row>
    <row r="607" spans="3:9" ht="12.75">
      <c r="C607" s="37"/>
      <c r="D607" s="39"/>
      <c r="G607" s="2"/>
      <c r="H607" s="2"/>
      <c r="I607" s="2"/>
    </row>
    <row r="608" spans="3:9" ht="12.75">
      <c r="C608" s="37"/>
      <c r="D608" s="39"/>
      <c r="G608" s="2"/>
      <c r="H608" s="2"/>
      <c r="I608" s="2"/>
    </row>
    <row r="609" spans="3:9" ht="12.75">
      <c r="C609" s="37"/>
      <c r="D609" s="39"/>
      <c r="G609" s="2"/>
      <c r="H609" s="2"/>
      <c r="I609" s="2"/>
    </row>
    <row r="610" spans="3:9" ht="12.75">
      <c r="C610" s="37"/>
      <c r="D610" s="39"/>
      <c r="G610" s="2"/>
      <c r="H610" s="2"/>
      <c r="I610" s="2"/>
    </row>
    <row r="611" spans="3:9" ht="12.75">
      <c r="C611" s="37"/>
      <c r="D611" s="39"/>
      <c r="G611" s="2"/>
      <c r="H611" s="2"/>
      <c r="I611" s="2"/>
    </row>
    <row r="612" spans="3:9" ht="12.75">
      <c r="C612" s="37"/>
      <c r="D612" s="39"/>
      <c r="G612" s="2"/>
      <c r="H612" s="2"/>
      <c r="I612" s="2"/>
    </row>
    <row r="613" spans="3:9" ht="12.75">
      <c r="C613" s="37"/>
      <c r="D613" s="39"/>
      <c r="G613" s="2"/>
      <c r="H613" s="2"/>
      <c r="I613" s="2"/>
    </row>
    <row r="614" spans="3:9" ht="12.75">
      <c r="C614" s="37"/>
      <c r="D614" s="39"/>
      <c r="G614" s="2"/>
      <c r="H614" s="2"/>
      <c r="I614" s="2"/>
    </row>
    <row r="615" spans="3:9" ht="12.75">
      <c r="C615" s="37"/>
      <c r="D615" s="39"/>
      <c r="G615" s="2"/>
      <c r="H615" s="2"/>
      <c r="I615" s="2"/>
    </row>
    <row r="616" spans="3:9" ht="12.75">
      <c r="C616" s="37"/>
      <c r="D616" s="39"/>
      <c r="G616" s="2"/>
      <c r="H616" s="2"/>
      <c r="I616" s="2"/>
    </row>
    <row r="617" spans="3:9" ht="12.75">
      <c r="C617" s="37"/>
      <c r="D617" s="39"/>
      <c r="G617" s="2"/>
      <c r="H617" s="2"/>
      <c r="I617" s="2"/>
    </row>
    <row r="618" spans="3:9" ht="12.75">
      <c r="C618" s="37"/>
      <c r="D618" s="39"/>
      <c r="G618" s="2"/>
      <c r="H618" s="2"/>
      <c r="I618" s="2"/>
    </row>
    <row r="619" spans="3:9" ht="12.75">
      <c r="C619" s="37"/>
      <c r="D619" s="39"/>
      <c r="G619" s="2"/>
      <c r="H619" s="2"/>
      <c r="I619" s="2"/>
    </row>
    <row r="620" spans="3:9" ht="12.75">
      <c r="C620" s="37"/>
      <c r="D620" s="39"/>
      <c r="G620" s="2"/>
      <c r="H620" s="2"/>
      <c r="I620" s="2"/>
    </row>
    <row r="621" spans="3:9" ht="12.75">
      <c r="C621" s="37"/>
      <c r="D621" s="39"/>
      <c r="G621" s="2"/>
      <c r="H621" s="2"/>
      <c r="I621" s="2"/>
    </row>
    <row r="622" spans="3:9" ht="12.75">
      <c r="C622" s="37"/>
      <c r="D622" s="39"/>
      <c r="G622" s="2"/>
      <c r="H622" s="2"/>
      <c r="I622" s="2"/>
    </row>
    <row r="623" spans="3:9" ht="12.75">
      <c r="C623" s="37"/>
      <c r="D623" s="39"/>
      <c r="G623" s="2"/>
      <c r="H623" s="2"/>
      <c r="I623" s="2"/>
    </row>
    <row r="624" spans="3:9" ht="12.75">
      <c r="C624" s="37"/>
      <c r="D624" s="39"/>
      <c r="G624" s="2"/>
      <c r="H624" s="2"/>
      <c r="I624" s="2"/>
    </row>
    <row r="625" spans="3:9" ht="12.75">
      <c r="C625" s="37"/>
      <c r="D625" s="39"/>
      <c r="G625" s="2"/>
      <c r="H625" s="2"/>
      <c r="I625" s="2"/>
    </row>
    <row r="626" spans="3:9" ht="12.75">
      <c r="C626" s="37"/>
      <c r="D626" s="39"/>
      <c r="G626" s="2"/>
      <c r="H626" s="2"/>
      <c r="I626" s="2"/>
    </row>
    <row r="627" spans="3:9" ht="12.75">
      <c r="C627" s="37"/>
      <c r="D627" s="39"/>
      <c r="G627" s="2"/>
      <c r="H627" s="2"/>
      <c r="I627" s="2"/>
    </row>
    <row r="628" spans="3:9" ht="12.75">
      <c r="C628" s="37"/>
      <c r="D628" s="39"/>
      <c r="G628" s="2"/>
      <c r="H628" s="2"/>
      <c r="I628" s="2"/>
    </row>
    <row r="629" spans="3:9" ht="12.75">
      <c r="C629" s="37"/>
      <c r="D629" s="39"/>
      <c r="G629" s="2"/>
      <c r="H629" s="2"/>
      <c r="I629" s="2"/>
    </row>
    <row r="630" spans="3:9" ht="12.75">
      <c r="C630" s="37"/>
      <c r="D630" s="39"/>
      <c r="G630" s="2"/>
      <c r="H630" s="2"/>
      <c r="I630" s="2"/>
    </row>
    <row r="631" spans="3:9" ht="12.75">
      <c r="C631" s="37"/>
      <c r="D631" s="39"/>
      <c r="G631" s="2"/>
      <c r="H631" s="2"/>
      <c r="I631" s="2"/>
    </row>
    <row r="632" spans="3:9" ht="12.75">
      <c r="C632" s="37"/>
      <c r="D632" s="39"/>
      <c r="G632" s="2"/>
      <c r="H632" s="2"/>
      <c r="I632" s="2"/>
    </row>
    <row r="633" spans="3:9" ht="12.75">
      <c r="C633" s="37"/>
      <c r="D633" s="39"/>
      <c r="G633" s="2"/>
      <c r="H633" s="2"/>
      <c r="I633" s="2"/>
    </row>
    <row r="634" spans="3:9" ht="12.75">
      <c r="C634" s="37"/>
      <c r="D634" s="39"/>
      <c r="G634" s="2"/>
      <c r="H634" s="2"/>
      <c r="I634" s="2"/>
    </row>
    <row r="635" spans="3:9" ht="12.75">
      <c r="C635" s="37"/>
      <c r="D635" s="39"/>
      <c r="G635" s="2"/>
      <c r="H635" s="2"/>
      <c r="I635" s="2"/>
    </row>
    <row r="636" spans="3:9" ht="12.75">
      <c r="C636" s="37"/>
      <c r="D636" s="39"/>
      <c r="G636" s="2"/>
      <c r="H636" s="2"/>
      <c r="I636" s="2"/>
    </row>
    <row r="637" spans="3:9" ht="12.75">
      <c r="C637" s="37"/>
      <c r="D637" s="39"/>
      <c r="G637" s="2"/>
      <c r="H637" s="2"/>
      <c r="I637" s="2"/>
    </row>
    <row r="638" spans="3:9" ht="12.75">
      <c r="C638" s="37"/>
      <c r="D638" s="39"/>
      <c r="G638" s="2"/>
      <c r="H638" s="2"/>
      <c r="I638" s="2"/>
    </row>
    <row r="639" spans="3:9" ht="12.75">
      <c r="C639" s="37"/>
      <c r="D639" s="39"/>
      <c r="G639" s="2"/>
      <c r="H639" s="2"/>
      <c r="I639" s="2"/>
    </row>
    <row r="640" spans="3:9" ht="12.75">
      <c r="C640" s="37"/>
      <c r="D640" s="39"/>
      <c r="G640" s="2"/>
      <c r="H640" s="2"/>
      <c r="I640" s="2"/>
    </row>
    <row r="641" spans="3:9" ht="12.75">
      <c r="C641" s="37"/>
      <c r="D641" s="39"/>
      <c r="G641" s="2"/>
      <c r="H641" s="2"/>
      <c r="I641" s="2"/>
    </row>
    <row r="642" spans="3:9" ht="12.75">
      <c r="C642" s="37"/>
      <c r="D642" s="39"/>
      <c r="G642" s="2"/>
      <c r="H642" s="2"/>
      <c r="I642" s="2"/>
    </row>
    <row r="643" spans="3:9" ht="12.75">
      <c r="C643" s="37"/>
      <c r="D643" s="39"/>
      <c r="G643" s="2"/>
      <c r="H643" s="2"/>
      <c r="I643" s="2"/>
    </row>
    <row r="644" spans="3:9" ht="12.75">
      <c r="C644" s="37"/>
      <c r="D644" s="39"/>
      <c r="G644" s="2"/>
      <c r="H644" s="2"/>
      <c r="I644" s="2"/>
    </row>
    <row r="645" spans="3:9" ht="12.75">
      <c r="C645" s="37"/>
      <c r="D645" s="39"/>
      <c r="G645" s="2"/>
      <c r="H645" s="2"/>
      <c r="I645" s="2"/>
    </row>
    <row r="646" spans="3:9" ht="12.75">
      <c r="C646" s="37"/>
      <c r="D646" s="39"/>
      <c r="G646" s="2"/>
      <c r="H646" s="2"/>
      <c r="I646" s="2"/>
    </row>
    <row r="647" spans="3:9" ht="12.75">
      <c r="C647" s="37"/>
      <c r="D647" s="39"/>
      <c r="G647" s="2"/>
      <c r="H647" s="2"/>
      <c r="I647" s="2"/>
    </row>
    <row r="648" spans="3:9" ht="12.75">
      <c r="C648" s="37"/>
      <c r="D648" s="39"/>
      <c r="G648" s="2"/>
      <c r="H648" s="2"/>
      <c r="I648" s="2"/>
    </row>
    <row r="649" spans="3:9" ht="12.75">
      <c r="C649" s="37"/>
      <c r="D649" s="39"/>
      <c r="G649" s="2"/>
      <c r="H649" s="2"/>
      <c r="I649" s="2"/>
    </row>
    <row r="650" spans="3:9" ht="12.75">
      <c r="C650" s="37"/>
      <c r="D650" s="39"/>
      <c r="G650" s="2"/>
      <c r="H650" s="2"/>
      <c r="I650" s="2"/>
    </row>
    <row r="651" spans="3:9" ht="12.75">
      <c r="C651" s="37"/>
      <c r="D651" s="39"/>
      <c r="G651" s="2"/>
      <c r="H651" s="2"/>
      <c r="I651" s="2"/>
    </row>
    <row r="652" spans="3:9" ht="12.75">
      <c r="C652" s="37"/>
      <c r="D652" s="39"/>
      <c r="G652" s="2"/>
      <c r="H652" s="2"/>
      <c r="I652" s="2"/>
    </row>
    <row r="653" spans="3:9" ht="12.75">
      <c r="C653" s="37"/>
      <c r="D653" s="39"/>
      <c r="G653" s="2"/>
      <c r="H653" s="2"/>
      <c r="I653" s="2"/>
    </row>
    <row r="654" spans="3:9" ht="12.75">
      <c r="C654" s="37"/>
      <c r="D654" s="39"/>
      <c r="G654" s="2"/>
      <c r="H654" s="2"/>
      <c r="I654" s="2"/>
    </row>
    <row r="655" spans="3:9" ht="12.75">
      <c r="C655" s="37"/>
      <c r="D655" s="39"/>
      <c r="G655" s="2"/>
      <c r="H655" s="2"/>
      <c r="I655" s="2"/>
    </row>
    <row r="656" spans="3:9" ht="12.75">
      <c r="C656" s="37"/>
      <c r="D656" s="39"/>
      <c r="G656" s="2"/>
      <c r="H656" s="2"/>
      <c r="I656" s="2"/>
    </row>
    <row r="657" spans="3:9" ht="12.75">
      <c r="C657" s="37"/>
      <c r="D657" s="39"/>
      <c r="G657" s="2"/>
      <c r="H657" s="2"/>
      <c r="I657" s="2"/>
    </row>
    <row r="658" spans="3:9" ht="12.75">
      <c r="C658" s="37"/>
      <c r="D658" s="39"/>
      <c r="G658" s="2"/>
      <c r="H658" s="2"/>
      <c r="I658" s="2"/>
    </row>
    <row r="659" spans="3:9" ht="12.75">
      <c r="C659" s="37"/>
      <c r="D659" s="39"/>
      <c r="G659" s="2"/>
      <c r="H659" s="2"/>
      <c r="I659" s="2"/>
    </row>
    <row r="660" spans="3:9" ht="12.75">
      <c r="C660" s="37"/>
      <c r="D660" s="39"/>
      <c r="G660" s="2"/>
      <c r="H660" s="2"/>
      <c r="I660" s="2"/>
    </row>
    <row r="661" spans="3:9" ht="12.75">
      <c r="C661" s="37"/>
      <c r="D661" s="39"/>
      <c r="G661" s="2"/>
      <c r="H661" s="2"/>
      <c r="I661" s="2"/>
    </row>
    <row r="662" spans="3:9" ht="12.75">
      <c r="C662" s="37"/>
      <c r="D662" s="39"/>
      <c r="G662" s="2"/>
      <c r="H662" s="2"/>
      <c r="I662" s="2"/>
    </row>
    <row r="663" spans="3:9" ht="12.75">
      <c r="C663" s="37"/>
      <c r="D663" s="39"/>
      <c r="G663" s="2"/>
      <c r="H663" s="2"/>
      <c r="I663" s="2"/>
    </row>
    <row r="664" spans="3:9" ht="12.75">
      <c r="C664" s="37"/>
      <c r="D664" s="39"/>
      <c r="G664" s="2"/>
      <c r="H664" s="2"/>
      <c r="I664" s="2"/>
    </row>
    <row r="665" spans="3:9" ht="12.75">
      <c r="C665" s="37"/>
      <c r="D665" s="39"/>
      <c r="G665" s="2"/>
      <c r="H665" s="2"/>
      <c r="I665" s="2"/>
    </row>
    <row r="666" spans="3:9" ht="12.75">
      <c r="C666" s="37"/>
      <c r="D666" s="39"/>
      <c r="G666" s="2"/>
      <c r="H666" s="2"/>
      <c r="I666" s="2"/>
    </row>
    <row r="667" spans="3:9" ht="12.75">
      <c r="C667" s="37"/>
      <c r="D667" s="39"/>
      <c r="G667" s="2"/>
      <c r="H667" s="2"/>
      <c r="I667" s="2"/>
    </row>
    <row r="668" spans="3:9" ht="12.75">
      <c r="C668" s="37"/>
      <c r="D668" s="39"/>
      <c r="G668" s="2"/>
      <c r="H668" s="2"/>
      <c r="I668" s="2"/>
    </row>
    <row r="669" spans="3:9" ht="12.75">
      <c r="C669" s="37"/>
      <c r="D669" s="39"/>
      <c r="G669" s="2"/>
      <c r="H669" s="2"/>
      <c r="I669" s="2"/>
    </row>
    <row r="670" spans="3:9" ht="12.75">
      <c r="C670" s="37"/>
      <c r="D670" s="39"/>
      <c r="G670" s="2"/>
      <c r="H670" s="2"/>
      <c r="I670" s="2"/>
    </row>
    <row r="671" spans="3:9" ht="12.75">
      <c r="C671" s="37"/>
      <c r="D671" s="39"/>
      <c r="G671" s="2"/>
      <c r="H671" s="2"/>
      <c r="I671" s="2"/>
    </row>
    <row r="672" spans="3:9" ht="12.75">
      <c r="C672" s="37"/>
      <c r="D672" s="39"/>
      <c r="G672" s="2"/>
      <c r="H672" s="2"/>
      <c r="I672" s="2"/>
    </row>
    <row r="673" spans="3:9" ht="12.75">
      <c r="C673" s="37"/>
      <c r="D673" s="39"/>
      <c r="G673" s="2"/>
      <c r="H673" s="2"/>
      <c r="I673" s="2"/>
    </row>
    <row r="674" spans="3:9" ht="12.75">
      <c r="C674" s="37"/>
      <c r="D674" s="39"/>
      <c r="G674" s="2"/>
      <c r="H674" s="2"/>
      <c r="I674" s="2"/>
    </row>
    <row r="675" spans="3:9" ht="12.75">
      <c r="C675" s="37"/>
      <c r="D675" s="39"/>
      <c r="G675" s="2"/>
      <c r="H675" s="2"/>
      <c r="I675" s="2"/>
    </row>
    <row r="676" spans="3:9" ht="12.75">
      <c r="C676" s="37"/>
      <c r="D676" s="39"/>
      <c r="G676" s="2"/>
      <c r="H676" s="2"/>
      <c r="I676" s="2"/>
    </row>
    <row r="677" spans="3:9" ht="12.75">
      <c r="C677" s="37"/>
      <c r="D677" s="39"/>
      <c r="G677" s="2"/>
      <c r="H677" s="2"/>
      <c r="I677" s="2"/>
    </row>
    <row r="678" spans="3:9" ht="12.75">
      <c r="C678" s="37"/>
      <c r="D678" s="39"/>
      <c r="G678" s="2"/>
      <c r="H678" s="2"/>
      <c r="I678" s="2"/>
    </row>
    <row r="679" spans="3:9" ht="12.75">
      <c r="C679" s="37"/>
      <c r="D679" s="39"/>
      <c r="G679" s="2"/>
      <c r="H679" s="2"/>
      <c r="I679" s="2"/>
    </row>
    <row r="680" spans="3:9" ht="12.75">
      <c r="C680" s="37"/>
      <c r="D680" s="39"/>
      <c r="G680" s="2"/>
      <c r="H680" s="2"/>
      <c r="I680" s="2"/>
    </row>
    <row r="681" spans="3:9" ht="12.75">
      <c r="C681" s="37"/>
      <c r="D681" s="39"/>
      <c r="G681" s="2"/>
      <c r="H681" s="2"/>
      <c r="I681" s="2"/>
    </row>
    <row r="682" spans="3:9" ht="12.75">
      <c r="C682" s="37"/>
      <c r="D682" s="39"/>
      <c r="G682" s="2"/>
      <c r="H682" s="2"/>
      <c r="I682" s="2"/>
    </row>
    <row r="683" spans="3:9" ht="12.75">
      <c r="C683" s="37"/>
      <c r="D683" s="39"/>
      <c r="G683" s="2"/>
      <c r="H683" s="2"/>
      <c r="I683" s="2"/>
    </row>
    <row r="684" spans="3:9" ht="12.75">
      <c r="C684" s="37"/>
      <c r="D684" s="39"/>
      <c r="G684" s="2"/>
      <c r="H684" s="2"/>
      <c r="I684" s="2"/>
    </row>
    <row r="685" spans="3:9" ht="12.75">
      <c r="C685" s="37"/>
      <c r="D685" s="39"/>
      <c r="G685" s="2"/>
      <c r="H685" s="2"/>
      <c r="I685" s="2"/>
    </row>
    <row r="686" spans="3:9" ht="12.75">
      <c r="C686" s="37"/>
      <c r="D686" s="39"/>
      <c r="G686" s="2"/>
      <c r="H686" s="2"/>
      <c r="I686" s="2"/>
    </row>
    <row r="687" spans="3:9" ht="12.75">
      <c r="C687" s="37"/>
      <c r="D687" s="39"/>
      <c r="G687" s="2"/>
      <c r="H687" s="2"/>
      <c r="I687" s="2"/>
    </row>
    <row r="688" spans="3:9" ht="12.75">
      <c r="C688" s="37"/>
      <c r="D688" s="39"/>
      <c r="G688" s="2"/>
      <c r="H688" s="2"/>
      <c r="I688" s="2"/>
    </row>
    <row r="689" spans="3:9" ht="12.75">
      <c r="C689" s="37"/>
      <c r="D689" s="39"/>
      <c r="G689" s="2"/>
      <c r="H689" s="2"/>
      <c r="I689" s="2"/>
    </row>
    <row r="690" spans="3:9" ht="12.75">
      <c r="C690" s="37"/>
      <c r="D690" s="39"/>
      <c r="G690" s="2"/>
      <c r="H690" s="2"/>
      <c r="I690" s="2"/>
    </row>
    <row r="691" spans="3:9" ht="12.75">
      <c r="C691" s="37"/>
      <c r="D691" s="39"/>
      <c r="G691" s="2"/>
      <c r="H691" s="2"/>
      <c r="I691" s="2"/>
    </row>
    <row r="692" spans="3:9" ht="12.75">
      <c r="C692" s="37"/>
      <c r="D692" s="39"/>
      <c r="G692" s="2"/>
      <c r="H692" s="2"/>
      <c r="I692" s="2"/>
    </row>
    <row r="693" spans="3:9" ht="12.75">
      <c r="C693" s="37"/>
      <c r="D693" s="39"/>
      <c r="G693" s="2"/>
      <c r="H693" s="2"/>
      <c r="I693" s="2"/>
    </row>
    <row r="694" spans="3:9" ht="12.75">
      <c r="C694" s="37"/>
      <c r="D694" s="39"/>
      <c r="G694" s="2"/>
      <c r="H694" s="2"/>
      <c r="I694" s="2"/>
    </row>
    <row r="695" spans="3:9" ht="12.75">
      <c r="C695" s="37"/>
      <c r="D695" s="39"/>
      <c r="G695" s="2"/>
      <c r="H695" s="2"/>
      <c r="I695" s="2"/>
    </row>
    <row r="696" spans="3:9" ht="12.75">
      <c r="C696" s="37"/>
      <c r="D696" s="39"/>
      <c r="G696" s="2"/>
      <c r="H696" s="2"/>
      <c r="I696" s="2"/>
    </row>
    <row r="697" spans="3:9" ht="12.75">
      <c r="C697" s="37"/>
      <c r="D697" s="39"/>
      <c r="G697" s="2"/>
      <c r="H697" s="2"/>
      <c r="I697" s="2"/>
    </row>
    <row r="698" spans="3:9" ht="12.75">
      <c r="C698" s="37"/>
      <c r="D698" s="39"/>
      <c r="G698" s="2"/>
      <c r="H698" s="2"/>
      <c r="I698" s="2"/>
    </row>
    <row r="699" spans="3:9" ht="12.75">
      <c r="C699" s="37"/>
      <c r="D699" s="39"/>
      <c r="G699" s="2"/>
      <c r="H699" s="2"/>
      <c r="I699" s="2"/>
    </row>
    <row r="700" spans="3:9" ht="12.75">
      <c r="C700" s="37"/>
      <c r="D700" s="39"/>
      <c r="G700" s="2"/>
      <c r="H700" s="2"/>
      <c r="I700" s="2"/>
    </row>
    <row r="701" spans="3:9" ht="12.75">
      <c r="C701" s="37"/>
      <c r="D701" s="39"/>
      <c r="G701" s="2"/>
      <c r="H701" s="2"/>
      <c r="I701" s="2"/>
    </row>
    <row r="702" spans="3:9" ht="12.75">
      <c r="C702" s="37"/>
      <c r="D702" s="39"/>
      <c r="G702" s="2"/>
      <c r="H702" s="2"/>
      <c r="I702" s="2"/>
    </row>
    <row r="703" spans="3:9" ht="12.75">
      <c r="C703" s="37"/>
      <c r="D703" s="39"/>
      <c r="G703" s="2"/>
      <c r="H703" s="2"/>
      <c r="I703" s="2"/>
    </row>
    <row r="704" spans="3:9" ht="12.75">
      <c r="C704" s="37"/>
      <c r="D704" s="39"/>
      <c r="G704" s="2"/>
      <c r="H704" s="2"/>
      <c r="I704" s="2"/>
    </row>
    <row r="705" spans="3:9" ht="12.75">
      <c r="C705" s="37"/>
      <c r="D705" s="39"/>
      <c r="G705" s="2"/>
      <c r="H705" s="2"/>
      <c r="I705" s="2"/>
    </row>
    <row r="706" spans="3:9" ht="12.75">
      <c r="C706" s="37"/>
      <c r="D706" s="39"/>
      <c r="G706" s="2"/>
      <c r="H706" s="2"/>
      <c r="I706" s="2"/>
    </row>
    <row r="707" spans="3:9" ht="12.75">
      <c r="C707" s="37"/>
      <c r="D707" s="39"/>
      <c r="G707" s="2"/>
      <c r="H707" s="2"/>
      <c r="I707" s="2"/>
    </row>
    <row r="708" spans="3:9" ht="12.75">
      <c r="C708" s="37"/>
      <c r="D708" s="39"/>
      <c r="G708" s="2"/>
      <c r="H708" s="2"/>
      <c r="I708" s="2"/>
    </row>
    <row r="709" spans="3:9" ht="12.75">
      <c r="C709" s="37"/>
      <c r="D709" s="39"/>
      <c r="G709" s="2"/>
      <c r="H709" s="2"/>
      <c r="I709" s="2"/>
    </row>
    <row r="710" spans="3:9" ht="12.75">
      <c r="C710" s="37"/>
      <c r="D710" s="39"/>
      <c r="G710" s="2"/>
      <c r="H710" s="2"/>
      <c r="I710" s="2"/>
    </row>
    <row r="711" spans="3:9" ht="12.75">
      <c r="C711" s="37"/>
      <c r="D711" s="39"/>
      <c r="G711" s="2"/>
      <c r="H711" s="2"/>
      <c r="I711" s="2"/>
    </row>
    <row r="712" spans="3:9" ht="12.75">
      <c r="C712" s="37"/>
      <c r="D712" s="39"/>
      <c r="G712" s="2"/>
      <c r="H712" s="2"/>
      <c r="I712" s="2"/>
    </row>
    <row r="713" spans="3:9" ht="12.75">
      <c r="C713" s="37"/>
      <c r="D713" s="39"/>
      <c r="G713" s="2"/>
      <c r="H713" s="2"/>
      <c r="I713" s="2"/>
    </row>
    <row r="714" spans="3:9" ht="12.75">
      <c r="C714" s="37"/>
      <c r="D714" s="39"/>
      <c r="G714" s="2"/>
      <c r="H714" s="2"/>
      <c r="I714" s="2"/>
    </row>
    <row r="715" spans="3:9" ht="12.75">
      <c r="C715" s="37"/>
      <c r="D715" s="39"/>
      <c r="G715" s="2"/>
      <c r="H715" s="2"/>
      <c r="I715" s="2"/>
    </row>
    <row r="716" spans="3:9" ht="12.75">
      <c r="C716" s="37"/>
      <c r="D716" s="39"/>
      <c r="G716" s="2"/>
      <c r="H716" s="2"/>
      <c r="I716" s="2"/>
    </row>
    <row r="717" spans="3:9" ht="12.75">
      <c r="C717" s="37"/>
      <c r="D717" s="39"/>
      <c r="G717" s="2"/>
      <c r="H717" s="2"/>
      <c r="I717" s="2"/>
    </row>
    <row r="718" spans="3:9" ht="12.75">
      <c r="C718" s="37"/>
      <c r="D718" s="39"/>
      <c r="G718" s="2"/>
      <c r="H718" s="2"/>
      <c r="I718" s="2"/>
    </row>
    <row r="719" spans="3:9" ht="12.75">
      <c r="C719" s="37"/>
      <c r="D719" s="39"/>
      <c r="G719" s="2"/>
      <c r="H719" s="2"/>
      <c r="I719" s="2"/>
    </row>
    <row r="720" spans="3:9" ht="12.75">
      <c r="C720" s="37"/>
      <c r="D720" s="39"/>
      <c r="G720" s="2"/>
      <c r="H720" s="2"/>
      <c r="I720" s="2"/>
    </row>
    <row r="721" spans="3:9" ht="12.75">
      <c r="C721" s="37"/>
      <c r="D721" s="39"/>
      <c r="G721" s="2"/>
      <c r="H721" s="2"/>
      <c r="I721" s="2"/>
    </row>
    <row r="722" spans="3:9" ht="12.75">
      <c r="C722" s="37"/>
      <c r="D722" s="39"/>
      <c r="G722" s="2"/>
      <c r="H722" s="2"/>
      <c r="I722" s="2"/>
    </row>
    <row r="723" spans="3:9" ht="12.75">
      <c r="C723" s="37"/>
      <c r="D723" s="39"/>
      <c r="G723" s="2"/>
      <c r="H723" s="2"/>
      <c r="I723" s="2"/>
    </row>
    <row r="724" spans="3:9" ht="12.75">
      <c r="C724" s="37"/>
      <c r="D724" s="39"/>
      <c r="G724" s="2"/>
      <c r="H724" s="2"/>
      <c r="I724" s="2"/>
    </row>
    <row r="725" spans="3:9" ht="12.75">
      <c r="C725" s="37"/>
      <c r="D725" s="39"/>
      <c r="G725" s="2"/>
      <c r="H725" s="2"/>
      <c r="I725" s="2"/>
    </row>
    <row r="726" spans="3:9" ht="12.75">
      <c r="C726" s="37"/>
      <c r="D726" s="39"/>
      <c r="G726" s="2"/>
      <c r="H726" s="2"/>
      <c r="I726" s="2"/>
    </row>
    <row r="727" spans="3:9" ht="12.75">
      <c r="C727" s="37"/>
      <c r="D727" s="39"/>
      <c r="G727" s="2"/>
      <c r="H727" s="2"/>
      <c r="I727" s="2"/>
    </row>
    <row r="728" spans="3:9" ht="12.75">
      <c r="C728" s="37"/>
      <c r="D728" s="39"/>
      <c r="G728" s="2"/>
      <c r="H728" s="2"/>
      <c r="I728" s="2"/>
    </row>
    <row r="729" spans="3:9" ht="12.75">
      <c r="C729" s="37"/>
      <c r="D729" s="39"/>
      <c r="G729" s="2"/>
      <c r="H729" s="2"/>
      <c r="I729" s="2"/>
    </row>
    <row r="730" spans="3:9" ht="12.75">
      <c r="C730" s="37"/>
      <c r="D730" s="39"/>
      <c r="G730" s="2"/>
      <c r="H730" s="2"/>
      <c r="I730" s="2"/>
    </row>
    <row r="731" spans="3:9" ht="12.75">
      <c r="C731" s="37"/>
      <c r="D731" s="39"/>
      <c r="G731" s="2"/>
      <c r="H731" s="2"/>
      <c r="I731" s="2"/>
    </row>
    <row r="732" spans="3:9" ht="12.75">
      <c r="C732" s="37"/>
      <c r="D732" s="39"/>
      <c r="G732" s="2"/>
      <c r="H732" s="2"/>
      <c r="I732" s="2"/>
    </row>
    <row r="733" spans="3:9" ht="12.75">
      <c r="C733" s="37"/>
      <c r="D733" s="39"/>
      <c r="G733" s="2"/>
      <c r="H733" s="2"/>
      <c r="I733" s="2"/>
    </row>
    <row r="734" spans="3:9" ht="12.75">
      <c r="C734" s="37"/>
      <c r="D734" s="39"/>
      <c r="G734" s="2"/>
      <c r="H734" s="2"/>
      <c r="I734" s="2"/>
    </row>
    <row r="735" spans="3:9" ht="12.75">
      <c r="C735" s="37"/>
      <c r="D735" s="39"/>
      <c r="G735" s="2"/>
      <c r="H735" s="2"/>
      <c r="I735" s="2"/>
    </row>
    <row r="736" spans="3:9" ht="12.75">
      <c r="C736" s="37"/>
      <c r="D736" s="39"/>
      <c r="G736" s="2"/>
      <c r="H736" s="2"/>
      <c r="I736" s="2"/>
    </row>
    <row r="737" spans="3:9" ht="12.75">
      <c r="C737" s="37"/>
      <c r="D737" s="39"/>
      <c r="G737" s="2"/>
      <c r="H737" s="2"/>
      <c r="I737" s="2"/>
    </row>
    <row r="738" spans="3:9" ht="12.75">
      <c r="C738" s="37"/>
      <c r="D738" s="39"/>
      <c r="G738" s="2"/>
      <c r="H738" s="2"/>
      <c r="I738" s="2"/>
    </row>
    <row r="739" spans="3:9" ht="12.75">
      <c r="C739" s="37"/>
      <c r="D739" s="39"/>
      <c r="G739" s="2"/>
      <c r="H739" s="2"/>
      <c r="I739" s="2"/>
    </row>
    <row r="740" spans="3:9" ht="12.75">
      <c r="C740" s="37"/>
      <c r="D740" s="39"/>
      <c r="G740" s="2"/>
      <c r="H740" s="2"/>
      <c r="I740" s="2"/>
    </row>
    <row r="741" spans="3:9" ht="12.75">
      <c r="C741" s="37"/>
      <c r="D741" s="39"/>
      <c r="G741" s="2"/>
      <c r="H741" s="2"/>
      <c r="I741" s="2"/>
    </row>
    <row r="742" spans="3:9" ht="12.75">
      <c r="C742" s="37"/>
      <c r="D742" s="39"/>
      <c r="G742" s="2"/>
      <c r="H742" s="2"/>
      <c r="I742" s="2"/>
    </row>
    <row r="743" spans="3:9" ht="12.75">
      <c r="C743" s="37"/>
      <c r="D743" s="39"/>
      <c r="G743" s="2"/>
      <c r="H743" s="2"/>
      <c r="I743" s="2"/>
    </row>
    <row r="744" spans="3:9" ht="12.75">
      <c r="C744" s="37"/>
      <c r="D744" s="39"/>
      <c r="G744" s="2"/>
      <c r="H744" s="2"/>
      <c r="I744" s="2"/>
    </row>
    <row r="745" spans="3:9" ht="12.75">
      <c r="C745" s="37"/>
      <c r="D745" s="39"/>
      <c r="G745" s="2"/>
      <c r="H745" s="2"/>
      <c r="I745" s="2"/>
    </row>
    <row r="746" spans="3:9" ht="12.75">
      <c r="C746" s="37"/>
      <c r="D746" s="39"/>
      <c r="G746" s="2"/>
      <c r="H746" s="2"/>
      <c r="I746" s="2"/>
    </row>
    <row r="747" spans="3:9" ht="12.75">
      <c r="C747" s="37"/>
      <c r="D747" s="39"/>
      <c r="G747" s="2"/>
      <c r="H747" s="2"/>
      <c r="I747" s="2"/>
    </row>
    <row r="748" spans="3:9" ht="12.75">
      <c r="C748" s="37"/>
      <c r="D748" s="39"/>
      <c r="G748" s="2"/>
      <c r="H748" s="2"/>
      <c r="I748" s="2"/>
    </row>
    <row r="749" spans="3:9" ht="12.75">
      <c r="C749" s="37"/>
      <c r="D749" s="39"/>
      <c r="G749" s="2"/>
      <c r="H749" s="2"/>
      <c r="I749" s="2"/>
    </row>
    <row r="750" spans="3:9" ht="12.75">
      <c r="C750" s="37"/>
      <c r="D750" s="39"/>
      <c r="G750" s="2"/>
      <c r="H750" s="2"/>
      <c r="I750" s="2"/>
    </row>
    <row r="751" spans="3:9" ht="12.75">
      <c r="C751" s="37"/>
      <c r="D751" s="39"/>
      <c r="G751" s="2"/>
      <c r="H751" s="2"/>
      <c r="I751" s="2"/>
    </row>
    <row r="752" spans="3:9" ht="12.75">
      <c r="C752" s="37"/>
      <c r="D752" s="39"/>
      <c r="G752" s="2"/>
      <c r="H752" s="2"/>
      <c r="I752" s="2"/>
    </row>
    <row r="753" spans="3:9" ht="12.75">
      <c r="C753" s="37"/>
      <c r="D753" s="39"/>
      <c r="G753" s="2"/>
      <c r="H753" s="2"/>
      <c r="I753" s="2"/>
    </row>
    <row r="754" spans="3:9" ht="12.75">
      <c r="C754" s="37"/>
      <c r="D754" s="39"/>
      <c r="G754" s="2"/>
      <c r="H754" s="2"/>
      <c r="I754" s="2"/>
    </row>
    <row r="755" spans="3:9" ht="12.75">
      <c r="C755" s="37"/>
      <c r="D755" s="39"/>
      <c r="G755" s="2"/>
      <c r="H755" s="2"/>
      <c r="I755" s="2"/>
    </row>
    <row r="756" spans="3:9" ht="12.75">
      <c r="C756" s="37"/>
      <c r="D756" s="39"/>
      <c r="G756" s="2"/>
      <c r="H756" s="2"/>
      <c r="I756" s="2"/>
    </row>
    <row r="757" spans="3:9" ht="12.75">
      <c r="C757" s="37"/>
      <c r="D757" s="39"/>
      <c r="G757" s="2"/>
      <c r="H757" s="2"/>
      <c r="I757" s="2"/>
    </row>
    <row r="758" spans="3:9" ht="12.75">
      <c r="C758" s="37"/>
      <c r="D758" s="39"/>
      <c r="G758" s="2"/>
      <c r="H758" s="2"/>
      <c r="I758" s="2"/>
    </row>
    <row r="759" spans="3:9" ht="12.75">
      <c r="C759" s="37"/>
      <c r="D759" s="39"/>
      <c r="G759" s="2"/>
      <c r="H759" s="2"/>
      <c r="I759" s="2"/>
    </row>
    <row r="760" spans="3:9" ht="12.75">
      <c r="C760" s="37"/>
      <c r="D760" s="39"/>
      <c r="G760" s="2"/>
      <c r="H760" s="2"/>
      <c r="I760" s="2"/>
    </row>
    <row r="761" spans="3:9" ht="12.75">
      <c r="C761" s="37"/>
      <c r="D761" s="39"/>
      <c r="G761" s="2"/>
      <c r="H761" s="2"/>
      <c r="I761" s="2"/>
    </row>
    <row r="762" spans="3:9" ht="12.75">
      <c r="C762" s="37"/>
      <c r="D762" s="39"/>
      <c r="G762" s="2"/>
      <c r="H762" s="2"/>
      <c r="I762" s="2"/>
    </row>
    <row r="763" spans="3:9" ht="12.75">
      <c r="C763" s="37"/>
      <c r="D763" s="39"/>
      <c r="G763" s="2"/>
      <c r="H763" s="2"/>
      <c r="I763" s="2"/>
    </row>
    <row r="764" spans="3:9" ht="12.75">
      <c r="C764" s="37"/>
      <c r="D764" s="39"/>
      <c r="G764" s="2"/>
      <c r="H764" s="2"/>
      <c r="I764" s="2"/>
    </row>
    <row r="765" spans="3:9" ht="12.75">
      <c r="C765" s="37"/>
      <c r="D765" s="39"/>
      <c r="G765" s="2"/>
      <c r="H765" s="2"/>
      <c r="I765" s="2"/>
    </row>
    <row r="766" spans="3:9" ht="12.75">
      <c r="C766" s="37"/>
      <c r="D766" s="39"/>
      <c r="G766" s="2"/>
      <c r="H766" s="2"/>
      <c r="I766" s="2"/>
    </row>
    <row r="767" spans="3:9" ht="12.75">
      <c r="C767" s="37"/>
      <c r="D767" s="39"/>
      <c r="G767" s="2"/>
      <c r="H767" s="2"/>
      <c r="I767" s="2"/>
    </row>
    <row r="768" spans="3:9" ht="12.75">
      <c r="C768" s="37"/>
      <c r="D768" s="39"/>
      <c r="G768" s="2"/>
      <c r="H768" s="2"/>
      <c r="I768" s="2"/>
    </row>
    <row r="769" spans="3:9" ht="12.75">
      <c r="C769" s="37"/>
      <c r="D769" s="39"/>
      <c r="G769" s="2"/>
      <c r="H769" s="2"/>
      <c r="I769" s="2"/>
    </row>
    <row r="770" spans="3:9" ht="12.75">
      <c r="C770" s="37"/>
      <c r="D770" s="39"/>
      <c r="G770" s="2"/>
      <c r="H770" s="2"/>
      <c r="I770" s="2"/>
    </row>
    <row r="771" spans="3:9" ht="12.75">
      <c r="C771" s="37"/>
      <c r="D771" s="39"/>
      <c r="G771" s="2"/>
      <c r="H771" s="2"/>
      <c r="I771" s="2"/>
    </row>
    <row r="772" spans="3:9" ht="12.75">
      <c r="C772" s="37"/>
      <c r="D772" s="39"/>
      <c r="G772" s="2"/>
      <c r="H772" s="2"/>
      <c r="I772" s="2"/>
    </row>
    <row r="773" spans="3:9" ht="12.75">
      <c r="C773" s="37"/>
      <c r="D773" s="39"/>
      <c r="G773" s="2"/>
      <c r="H773" s="2"/>
      <c r="I773" s="2"/>
    </row>
    <row r="774" spans="3:9" ht="12.75">
      <c r="C774" s="37"/>
      <c r="D774" s="39"/>
      <c r="G774" s="2"/>
      <c r="H774" s="2"/>
      <c r="I774" s="2"/>
    </row>
    <row r="775" spans="3:9" ht="12.75">
      <c r="C775" s="37"/>
      <c r="D775" s="39"/>
      <c r="G775" s="2"/>
      <c r="H775" s="2"/>
      <c r="I775" s="2"/>
    </row>
    <row r="776" spans="3:9" ht="12.75">
      <c r="C776" s="37"/>
      <c r="D776" s="39"/>
      <c r="G776" s="2"/>
      <c r="H776" s="2"/>
      <c r="I776" s="2"/>
    </row>
    <row r="777" spans="3:9" ht="12.75">
      <c r="C777" s="37"/>
      <c r="D777" s="39"/>
      <c r="G777" s="2"/>
      <c r="H777" s="2"/>
      <c r="I777" s="2"/>
    </row>
    <row r="778" spans="3:9" ht="12.75">
      <c r="C778" s="37"/>
      <c r="D778" s="39"/>
      <c r="G778" s="2"/>
      <c r="H778" s="2"/>
      <c r="I778" s="2"/>
    </row>
    <row r="779" spans="3:9" ht="12.75">
      <c r="C779" s="37"/>
      <c r="D779" s="39"/>
      <c r="G779" s="2"/>
      <c r="H779" s="2"/>
      <c r="I779" s="2"/>
    </row>
    <row r="780" spans="3:9" ht="12.75">
      <c r="C780" s="37"/>
      <c r="D780" s="39"/>
      <c r="G780" s="2"/>
      <c r="H780" s="2"/>
      <c r="I780" s="2"/>
    </row>
    <row r="781" spans="3:9" ht="12.75">
      <c r="C781" s="37"/>
      <c r="D781" s="39"/>
      <c r="G781" s="2"/>
      <c r="H781" s="2"/>
      <c r="I781" s="2"/>
    </row>
    <row r="782" spans="3:9" ht="12.75">
      <c r="C782" s="37"/>
      <c r="D782" s="39"/>
      <c r="G782" s="2"/>
      <c r="H782" s="2"/>
      <c r="I782" s="2"/>
    </row>
    <row r="783" spans="3:9" ht="12.75">
      <c r="C783" s="37"/>
      <c r="D783" s="39"/>
      <c r="G783" s="2"/>
      <c r="H783" s="2"/>
      <c r="I783" s="2"/>
    </row>
    <row r="784" spans="3:9" ht="12.75">
      <c r="C784" s="37"/>
      <c r="D784" s="39"/>
      <c r="G784" s="2"/>
      <c r="H784" s="2"/>
      <c r="I784" s="2"/>
    </row>
    <row r="785" spans="3:9" ht="12.75">
      <c r="C785" s="37"/>
      <c r="D785" s="39"/>
      <c r="G785" s="2"/>
      <c r="H785" s="2"/>
      <c r="I785" s="2"/>
    </row>
    <row r="786" spans="3:9" ht="12.75">
      <c r="C786" s="37"/>
      <c r="D786" s="39"/>
      <c r="G786" s="2"/>
      <c r="H786" s="2"/>
      <c r="I786" s="2"/>
    </row>
    <row r="787" spans="3:9" ht="12.75">
      <c r="C787" s="37"/>
      <c r="D787" s="39"/>
      <c r="G787" s="2"/>
      <c r="H787" s="2"/>
      <c r="I787" s="2"/>
    </row>
    <row r="788" spans="3:9" ht="12.75">
      <c r="C788" s="37"/>
      <c r="D788" s="39"/>
      <c r="G788" s="2"/>
      <c r="H788" s="2"/>
      <c r="I788" s="2"/>
    </row>
    <row r="789" spans="3:9" ht="12.75">
      <c r="C789" s="37"/>
      <c r="D789" s="39"/>
      <c r="G789" s="2"/>
      <c r="H789" s="2"/>
      <c r="I789" s="2"/>
    </row>
    <row r="790" spans="3:9" ht="12.75">
      <c r="C790" s="37"/>
      <c r="D790" s="39"/>
      <c r="G790" s="2"/>
      <c r="H790" s="2"/>
      <c r="I790" s="2"/>
    </row>
    <row r="791" spans="3:9" ht="12.75">
      <c r="C791" s="37"/>
      <c r="D791" s="39"/>
      <c r="G791" s="2"/>
      <c r="H791" s="2"/>
      <c r="I791" s="2"/>
    </row>
    <row r="792" spans="3:9" ht="12.75">
      <c r="C792" s="37"/>
      <c r="D792" s="39"/>
      <c r="G792" s="2"/>
      <c r="H792" s="2"/>
      <c r="I792" s="2"/>
    </row>
    <row r="793" spans="3:9" ht="12.75">
      <c r="C793" s="37"/>
      <c r="D793" s="39"/>
      <c r="G793" s="2"/>
      <c r="H793" s="2"/>
      <c r="I793" s="2"/>
    </row>
    <row r="794" spans="3:9" ht="12.75">
      <c r="C794" s="37"/>
      <c r="D794" s="39"/>
      <c r="G794" s="2"/>
      <c r="H794" s="2"/>
      <c r="I794" s="2"/>
    </row>
    <row r="795" spans="3:9" ht="12.75">
      <c r="C795" s="37"/>
      <c r="D795" s="39"/>
      <c r="G795" s="2"/>
      <c r="H795" s="2"/>
      <c r="I795" s="2"/>
    </row>
    <row r="796" spans="3:9" ht="12.75">
      <c r="C796" s="37"/>
      <c r="D796" s="39"/>
      <c r="G796" s="2"/>
      <c r="H796" s="2"/>
      <c r="I796" s="2"/>
    </row>
    <row r="797" spans="3:9" ht="12.75">
      <c r="C797" s="37"/>
      <c r="D797" s="39"/>
      <c r="G797" s="2"/>
      <c r="H797" s="2"/>
      <c r="I797" s="2"/>
    </row>
    <row r="798" spans="3:9" ht="12.75">
      <c r="C798" s="37"/>
      <c r="D798" s="39"/>
      <c r="G798" s="2"/>
      <c r="H798" s="2"/>
      <c r="I798" s="2"/>
    </row>
    <row r="799" spans="3:9" ht="12.75">
      <c r="C799" s="37"/>
      <c r="D799" s="39"/>
      <c r="G799" s="2"/>
      <c r="H799" s="2"/>
      <c r="I799" s="2"/>
    </row>
    <row r="800" spans="3:9" ht="12.75">
      <c r="C800" s="37"/>
      <c r="D800" s="39"/>
      <c r="G800" s="2"/>
      <c r="H800" s="2"/>
      <c r="I800" s="2"/>
    </row>
    <row r="801" spans="3:9" ht="12.75">
      <c r="C801" s="37"/>
      <c r="D801" s="39"/>
      <c r="G801" s="2"/>
      <c r="H801" s="2"/>
      <c r="I801" s="2"/>
    </row>
    <row r="802" spans="3:9" ht="12.75">
      <c r="C802" s="37"/>
      <c r="D802" s="39"/>
      <c r="G802" s="2"/>
      <c r="H802" s="2"/>
      <c r="I802" s="2"/>
    </row>
    <row r="803" spans="3:9" ht="12.75">
      <c r="C803" s="37"/>
      <c r="D803" s="39"/>
      <c r="G803" s="2"/>
      <c r="H803" s="2"/>
      <c r="I803" s="2"/>
    </row>
    <row r="804" spans="3:9" ht="12.75">
      <c r="C804" s="37"/>
      <c r="D804" s="39"/>
      <c r="G804" s="2"/>
      <c r="H804" s="2"/>
      <c r="I804" s="2"/>
    </row>
    <row r="805" spans="3:9" ht="12.75">
      <c r="C805" s="37"/>
      <c r="D805" s="39"/>
      <c r="G805" s="2"/>
      <c r="H805" s="2"/>
      <c r="I805" s="2"/>
    </row>
    <row r="806" spans="3:9" ht="12.75">
      <c r="C806" s="37"/>
      <c r="D806" s="39"/>
      <c r="G806" s="2"/>
      <c r="H806" s="2"/>
      <c r="I806" s="2"/>
    </row>
    <row r="807" spans="3:9" ht="12.75">
      <c r="C807" s="37"/>
      <c r="D807" s="39"/>
      <c r="G807" s="2"/>
      <c r="H807" s="2"/>
      <c r="I807" s="2"/>
    </row>
    <row r="808" spans="3:9" ht="12.75">
      <c r="C808" s="37"/>
      <c r="D808" s="39"/>
      <c r="G808" s="2"/>
      <c r="H808" s="2"/>
      <c r="I808" s="2"/>
    </row>
    <row r="809" spans="3:9" ht="12.75">
      <c r="C809" s="37"/>
      <c r="D809" s="39"/>
      <c r="G809" s="2"/>
      <c r="H809" s="2"/>
      <c r="I809" s="2"/>
    </row>
    <row r="810" spans="3:9" ht="12.75">
      <c r="C810" s="37"/>
      <c r="D810" s="39"/>
      <c r="G810" s="2"/>
      <c r="H810" s="2"/>
      <c r="I810" s="2"/>
    </row>
    <row r="811" spans="3:9" ht="12.75">
      <c r="C811" s="37"/>
      <c r="D811" s="39"/>
      <c r="G811" s="2"/>
      <c r="H811" s="2"/>
      <c r="I811" s="2"/>
    </row>
    <row r="812" spans="3:9" ht="12.75">
      <c r="C812" s="37"/>
      <c r="D812" s="39"/>
      <c r="G812" s="2"/>
      <c r="H812" s="2"/>
      <c r="I812" s="2"/>
    </row>
    <row r="813" spans="3:9" ht="12.75">
      <c r="C813" s="37"/>
      <c r="D813" s="39"/>
      <c r="G813" s="2"/>
      <c r="H813" s="2"/>
      <c r="I813" s="2"/>
    </row>
    <row r="814" spans="3:9" ht="12.75">
      <c r="C814" s="37"/>
      <c r="D814" s="39"/>
      <c r="G814" s="2"/>
      <c r="H814" s="2"/>
      <c r="I814" s="2"/>
    </row>
    <row r="815" spans="3:9" ht="12.75">
      <c r="C815" s="37"/>
      <c r="D815" s="39"/>
      <c r="G815" s="2"/>
      <c r="H815" s="2"/>
      <c r="I815" s="2"/>
    </row>
    <row r="816" spans="3:9" ht="12.75">
      <c r="C816" s="37"/>
      <c r="D816" s="39"/>
      <c r="G816" s="2"/>
      <c r="H816" s="2"/>
      <c r="I816" s="2"/>
    </row>
    <row r="817" spans="3:9" ht="12.75">
      <c r="C817" s="37"/>
      <c r="D817" s="39"/>
      <c r="G817" s="2"/>
      <c r="H817" s="2"/>
      <c r="I817" s="2"/>
    </row>
    <row r="818" spans="3:9" ht="12.75">
      <c r="C818" s="37"/>
      <c r="D818" s="39"/>
      <c r="G818" s="2"/>
      <c r="H818" s="2"/>
      <c r="I818" s="2"/>
    </row>
    <row r="819" spans="3:9" ht="12.75">
      <c r="C819" s="37"/>
      <c r="D819" s="39"/>
      <c r="G819" s="2"/>
      <c r="H819" s="2"/>
      <c r="I819" s="2"/>
    </row>
    <row r="820" spans="3:9" ht="12.75">
      <c r="C820" s="37"/>
      <c r="D820" s="39"/>
      <c r="G820" s="2"/>
      <c r="H820" s="2"/>
      <c r="I820" s="2"/>
    </row>
    <row r="821" spans="3:9" ht="12.75">
      <c r="C821" s="37"/>
      <c r="D821" s="39"/>
      <c r="G821" s="2"/>
      <c r="H821" s="2"/>
      <c r="I821" s="2"/>
    </row>
    <row r="822" spans="3:9" ht="12.75">
      <c r="C822" s="37"/>
      <c r="D822" s="39"/>
      <c r="G822" s="2"/>
      <c r="H822" s="2"/>
      <c r="I822" s="2"/>
    </row>
    <row r="823" spans="3:9" ht="12.75">
      <c r="C823" s="37"/>
      <c r="D823" s="39"/>
      <c r="G823" s="2"/>
      <c r="H823" s="2"/>
      <c r="I823" s="2"/>
    </row>
    <row r="824" spans="3:9" ht="12.75">
      <c r="C824" s="37"/>
      <c r="D824" s="39"/>
      <c r="G824" s="2"/>
      <c r="H824" s="2"/>
      <c r="I824" s="2"/>
    </row>
    <row r="825" spans="3:9" ht="12.75">
      <c r="C825" s="37"/>
      <c r="D825" s="39"/>
      <c r="G825" s="2"/>
      <c r="H825" s="2"/>
      <c r="I825" s="2"/>
    </row>
    <row r="826" spans="3:9" ht="12.75">
      <c r="C826" s="37"/>
      <c r="D826" s="39"/>
      <c r="G826" s="2"/>
      <c r="H826" s="2"/>
      <c r="I826" s="2"/>
    </row>
    <row r="827" spans="3:9" ht="12.75">
      <c r="C827" s="37"/>
      <c r="D827" s="39"/>
      <c r="G827" s="2"/>
      <c r="H827" s="2"/>
      <c r="I827" s="2"/>
    </row>
    <row r="828" spans="3:9" ht="12.75">
      <c r="C828" s="37"/>
      <c r="D828" s="39"/>
      <c r="G828" s="2"/>
      <c r="H828" s="2"/>
      <c r="I828" s="2"/>
    </row>
    <row r="829" spans="3:9" ht="12.75">
      <c r="C829" s="37"/>
      <c r="D829" s="39"/>
      <c r="G829" s="2"/>
      <c r="H829" s="2"/>
      <c r="I829" s="2"/>
    </row>
    <row r="830" spans="3:9" ht="12.75">
      <c r="C830" s="37"/>
      <c r="D830" s="39"/>
      <c r="G830" s="2"/>
      <c r="H830" s="2"/>
      <c r="I830" s="2"/>
    </row>
    <row r="831" spans="3:9" ht="12.75">
      <c r="C831" s="37"/>
      <c r="D831" s="39"/>
      <c r="G831" s="2"/>
      <c r="H831" s="2"/>
      <c r="I831" s="2"/>
    </row>
    <row r="832" spans="3:9" ht="12.75">
      <c r="C832" s="37"/>
      <c r="D832" s="39"/>
      <c r="G832" s="2"/>
      <c r="H832" s="2"/>
      <c r="I832" s="2"/>
    </row>
    <row r="833" spans="3:9" ht="12.75">
      <c r="C833" s="37"/>
      <c r="D833" s="39"/>
      <c r="G833" s="2"/>
      <c r="H833" s="2"/>
      <c r="I833" s="2"/>
    </row>
    <row r="834" spans="3:9" ht="12.75">
      <c r="C834" s="37"/>
      <c r="D834" s="39"/>
      <c r="G834" s="2"/>
      <c r="H834" s="2"/>
      <c r="I834" s="2"/>
    </row>
    <row r="835" spans="3:9" ht="12.75">
      <c r="C835" s="37"/>
      <c r="D835" s="39"/>
      <c r="G835" s="2"/>
      <c r="H835" s="2"/>
      <c r="I835" s="2"/>
    </row>
    <row r="836" spans="3:9" ht="12.75">
      <c r="C836" s="37"/>
      <c r="D836" s="39"/>
      <c r="G836" s="2"/>
      <c r="H836" s="2"/>
      <c r="I836" s="2"/>
    </row>
    <row r="837" spans="3:9" ht="12.75">
      <c r="C837" s="37"/>
      <c r="D837" s="39"/>
      <c r="G837" s="2"/>
      <c r="H837" s="2"/>
      <c r="I837" s="2"/>
    </row>
    <row r="838" spans="3:9" ht="12.75">
      <c r="C838" s="37"/>
      <c r="D838" s="39"/>
      <c r="G838" s="2"/>
      <c r="H838" s="2"/>
      <c r="I838" s="2"/>
    </row>
    <row r="839" spans="3:9" ht="12.75">
      <c r="C839" s="37"/>
      <c r="D839" s="39"/>
      <c r="G839" s="2"/>
      <c r="H839" s="2"/>
      <c r="I839" s="2"/>
    </row>
    <row r="840" spans="3:9" ht="12.75">
      <c r="C840" s="37"/>
      <c r="D840" s="39"/>
      <c r="G840" s="2"/>
      <c r="H840" s="2"/>
      <c r="I840" s="2"/>
    </row>
    <row r="841" spans="3:9" ht="12.75">
      <c r="C841" s="37"/>
      <c r="D841" s="39"/>
      <c r="G841" s="2"/>
      <c r="H841" s="2"/>
      <c r="I841" s="2"/>
    </row>
    <row r="842" spans="3:9" ht="12.75">
      <c r="C842" s="37"/>
      <c r="D842" s="39"/>
      <c r="G842" s="2"/>
      <c r="H842" s="2"/>
      <c r="I842" s="2"/>
    </row>
    <row r="843" spans="3:9" ht="12.75">
      <c r="C843" s="37"/>
      <c r="D843" s="39"/>
      <c r="G843" s="2"/>
      <c r="H843" s="2"/>
      <c r="I843" s="2"/>
    </row>
    <row r="844" spans="3:9" ht="12.75">
      <c r="C844" s="37"/>
      <c r="D844" s="39"/>
      <c r="G844" s="2"/>
      <c r="H844" s="2"/>
      <c r="I844" s="2"/>
    </row>
    <row r="845" spans="3:9" ht="12.75">
      <c r="C845" s="37"/>
      <c r="D845" s="39"/>
      <c r="G845" s="2"/>
      <c r="H845" s="2"/>
      <c r="I845" s="2"/>
    </row>
    <row r="846" spans="3:9" ht="12.75">
      <c r="C846" s="37"/>
      <c r="D846" s="39"/>
      <c r="G846" s="2"/>
      <c r="H846" s="2"/>
      <c r="I846" s="2"/>
    </row>
    <row r="847" spans="3:9" ht="12.75">
      <c r="C847" s="37"/>
      <c r="D847" s="39"/>
      <c r="G847" s="2"/>
      <c r="H847" s="2"/>
      <c r="I847" s="2"/>
    </row>
    <row r="848" spans="3:9" ht="12.75">
      <c r="C848" s="37"/>
      <c r="D848" s="39"/>
      <c r="G848" s="2"/>
      <c r="H848" s="2"/>
      <c r="I848" s="2"/>
    </row>
    <row r="849" spans="3:9" ht="12.75">
      <c r="C849" s="37"/>
      <c r="D849" s="39"/>
      <c r="G849" s="2"/>
      <c r="H849" s="2"/>
      <c r="I849" s="2"/>
    </row>
    <row r="850" spans="3:9" ht="12.75">
      <c r="C850" s="37"/>
      <c r="D850" s="39"/>
      <c r="G850" s="2"/>
      <c r="H850" s="2"/>
      <c r="I850" s="2"/>
    </row>
    <row r="851" spans="3:9" ht="12.75">
      <c r="C851" s="37"/>
      <c r="D851" s="39"/>
      <c r="G851" s="2"/>
      <c r="H851" s="2"/>
      <c r="I851" s="2"/>
    </row>
    <row r="852" spans="3:9" ht="12.75">
      <c r="C852" s="37"/>
      <c r="D852" s="39"/>
      <c r="G852" s="2"/>
      <c r="H852" s="2"/>
      <c r="I852" s="2"/>
    </row>
    <row r="853" spans="3:9" ht="12.75">
      <c r="C853" s="37"/>
      <c r="D853" s="39"/>
      <c r="G853" s="2"/>
      <c r="H853" s="2"/>
      <c r="I853" s="2"/>
    </row>
    <row r="854" spans="3:9" ht="12.75">
      <c r="C854" s="37"/>
      <c r="D854" s="39"/>
      <c r="G854" s="2"/>
      <c r="H854" s="2"/>
      <c r="I854" s="2"/>
    </row>
    <row r="855" spans="3:9" ht="12.75">
      <c r="C855" s="37"/>
      <c r="D855" s="39"/>
      <c r="G855" s="2"/>
      <c r="H855" s="2"/>
      <c r="I855" s="2"/>
    </row>
    <row r="856" spans="3:9" ht="12.75">
      <c r="C856" s="37"/>
      <c r="D856" s="39"/>
      <c r="G856" s="2"/>
      <c r="H856" s="2"/>
      <c r="I856" s="2"/>
    </row>
    <row r="857" spans="3:9" ht="12.75">
      <c r="C857" s="37"/>
      <c r="D857" s="39"/>
      <c r="G857" s="2"/>
      <c r="H857" s="2"/>
      <c r="I857" s="2"/>
    </row>
    <row r="858" spans="3:9" ht="12.75">
      <c r="C858" s="37"/>
      <c r="D858" s="39"/>
      <c r="G858" s="2"/>
      <c r="H858" s="2"/>
      <c r="I858" s="2"/>
    </row>
    <row r="859" spans="3:9" ht="12.75">
      <c r="C859" s="37"/>
      <c r="D859" s="39"/>
      <c r="G859" s="2"/>
      <c r="H859" s="2"/>
      <c r="I859" s="2"/>
    </row>
    <row r="860" spans="3:9" ht="12.75">
      <c r="C860" s="37"/>
      <c r="D860" s="39"/>
      <c r="G860" s="2"/>
      <c r="H860" s="2"/>
      <c r="I860" s="2"/>
    </row>
    <row r="861" spans="3:9" ht="12.75">
      <c r="C861" s="37"/>
      <c r="D861" s="39"/>
      <c r="G861" s="2"/>
      <c r="H861" s="2"/>
      <c r="I861" s="2"/>
    </row>
    <row r="862" spans="3:9" ht="12.75">
      <c r="C862" s="37"/>
      <c r="D862" s="39"/>
      <c r="G862" s="2"/>
      <c r="H862" s="2"/>
      <c r="I862" s="2"/>
    </row>
    <row r="863" spans="3:9" ht="12.75">
      <c r="C863" s="37"/>
      <c r="D863" s="39"/>
      <c r="G863" s="2"/>
      <c r="H863" s="2"/>
      <c r="I863" s="2"/>
    </row>
    <row r="864" spans="3:9" ht="12.75">
      <c r="C864" s="37"/>
      <c r="D864" s="39"/>
      <c r="G864" s="2"/>
      <c r="H864" s="2"/>
      <c r="I864" s="2"/>
    </row>
    <row r="865" spans="1:9" ht="12.75">
      <c r="C865" s="37"/>
      <c r="D865" s="39"/>
      <c r="G865" s="2"/>
      <c r="H865" s="2"/>
      <c r="I865" s="2"/>
    </row>
    <row r="866" spans="1:9" ht="12.75">
      <c r="C866" s="37"/>
      <c r="D866" s="39"/>
      <c r="G866" s="2"/>
      <c r="H866" s="2"/>
      <c r="I866" s="2"/>
    </row>
    <row r="867" spans="1:9" ht="12.75">
      <c r="C867" s="37"/>
      <c r="D867" s="39"/>
      <c r="G867" s="2"/>
      <c r="H867" s="2"/>
      <c r="I867" s="2"/>
    </row>
    <row r="868" spans="1:9" ht="12.75">
      <c r="C868" s="37"/>
      <c r="D868" s="39"/>
      <c r="G868" s="2"/>
      <c r="H868" s="2"/>
      <c r="I868" s="2"/>
    </row>
    <row r="869" spans="1:9" ht="12.75">
      <c r="C869" s="37"/>
      <c r="D869" s="39"/>
      <c r="G869" s="2"/>
      <c r="H869" s="2"/>
      <c r="I869" s="2"/>
    </row>
    <row r="870" spans="1:9" ht="12.75">
      <c r="C870" s="37"/>
      <c r="D870" s="39"/>
    </row>
    <row r="871" spans="1:9" ht="12.75">
      <c r="C871" s="37"/>
      <c r="D871" s="39"/>
    </row>
    <row r="872" spans="1:9" ht="12.75">
      <c r="C872" s="37"/>
      <c r="D872" s="39"/>
    </row>
    <row r="873" spans="1:9" ht="12.75">
      <c r="C873" s="37"/>
      <c r="D873" s="39"/>
    </row>
    <row r="874" spans="1:9" ht="12.75">
      <c r="C874" s="37"/>
      <c r="D874" s="39"/>
    </row>
    <row r="875" spans="1:9" ht="12.75">
      <c r="A875" s="22"/>
      <c r="C875" s="37"/>
      <c r="D875" s="39"/>
      <c r="E875" s="41"/>
      <c r="F875" s="41"/>
    </row>
    <row r="876" spans="1:9" ht="12.75">
      <c r="A876" s="22"/>
      <c r="C876" s="37"/>
      <c r="D876" s="39"/>
      <c r="E876" s="41"/>
      <c r="F876" s="41"/>
    </row>
    <row r="877" spans="1:9" ht="12.75">
      <c r="A877" s="22"/>
      <c r="C877" s="37"/>
      <c r="D877" s="39"/>
      <c r="E877" s="41"/>
      <c r="F877" s="41"/>
    </row>
    <row r="878" spans="1:9" ht="12.75">
      <c r="A878" s="22"/>
      <c r="C878" s="37"/>
      <c r="D878" s="39"/>
      <c r="E878" s="41"/>
      <c r="F878" s="41"/>
    </row>
    <row r="879" spans="1:9" ht="12.75">
      <c r="A879" s="22"/>
      <c r="C879" s="37"/>
      <c r="D879" s="39"/>
      <c r="E879" s="41"/>
      <c r="F879" s="41"/>
    </row>
    <row r="880" spans="1:9" ht="12.75">
      <c r="A880" s="22"/>
      <c r="C880" s="37"/>
      <c r="D880" s="39"/>
      <c r="E880" s="41"/>
      <c r="F880" s="41"/>
    </row>
    <row r="881" spans="1:6" ht="12.75">
      <c r="A881" s="22"/>
      <c r="C881" s="37"/>
      <c r="D881" s="39"/>
      <c r="E881" s="41"/>
      <c r="F881" s="41"/>
    </row>
    <row r="882" spans="1:6" ht="12.75">
      <c r="A882" s="22"/>
      <c r="C882" s="37"/>
      <c r="D882" s="39"/>
      <c r="E882" s="41"/>
      <c r="F882" s="41"/>
    </row>
    <row r="883" spans="1:6" ht="12.75">
      <c r="A883" s="22"/>
      <c r="C883" s="37"/>
      <c r="D883" s="39"/>
      <c r="E883" s="41"/>
      <c r="F883" s="41"/>
    </row>
    <row r="884" spans="1:6" ht="12.75">
      <c r="A884" s="22"/>
      <c r="C884" s="37"/>
      <c r="D884" s="39"/>
      <c r="E884" s="41"/>
      <c r="F884" s="41"/>
    </row>
    <row r="885" spans="1:6" ht="12.75">
      <c r="A885" s="22"/>
      <c r="C885" s="37"/>
      <c r="D885" s="39"/>
      <c r="E885" s="41"/>
      <c r="F885" s="41"/>
    </row>
    <row r="886" spans="1:6" ht="12.75">
      <c r="A886" s="22"/>
      <c r="C886" s="37"/>
      <c r="D886" s="39"/>
      <c r="E886" s="41"/>
      <c r="F886" s="41"/>
    </row>
    <row r="887" spans="1:6" ht="12.75">
      <c r="A887" s="22"/>
      <c r="C887" s="37"/>
      <c r="D887" s="39"/>
      <c r="E887" s="41"/>
      <c r="F887" s="41"/>
    </row>
    <row r="888" spans="1:6" ht="12.75">
      <c r="A888" s="22"/>
      <c r="C888" s="37"/>
      <c r="D888" s="39"/>
      <c r="E888" s="41"/>
      <c r="F888" s="41"/>
    </row>
    <row r="889" spans="1:6" ht="12.75">
      <c r="A889" s="22"/>
      <c r="C889" s="37"/>
      <c r="D889" s="39"/>
      <c r="E889" s="41"/>
      <c r="F889" s="41"/>
    </row>
    <row r="890" spans="1:6" ht="12.75">
      <c r="A890" s="22"/>
      <c r="C890" s="37"/>
      <c r="D890" s="39"/>
      <c r="E890" s="41"/>
      <c r="F890" s="41"/>
    </row>
    <row r="891" spans="1:6" ht="12.75">
      <c r="A891" s="22"/>
      <c r="C891" s="37"/>
      <c r="D891" s="39"/>
      <c r="E891" s="41"/>
      <c r="F891" s="41"/>
    </row>
    <row r="892" spans="1:6" ht="12.75">
      <c r="A892" s="22"/>
      <c r="C892" s="37"/>
      <c r="D892" s="39"/>
      <c r="E892" s="41"/>
      <c r="F892" s="41"/>
    </row>
    <row r="893" spans="1:6" ht="12.75">
      <c r="A893" s="22"/>
      <c r="C893" s="37"/>
      <c r="D893" s="39"/>
      <c r="E893" s="41"/>
      <c r="F893" s="41"/>
    </row>
    <row r="894" spans="1:6" ht="12.75">
      <c r="A894" s="22"/>
      <c r="C894" s="37"/>
      <c r="D894" s="39"/>
      <c r="E894" s="41"/>
      <c r="F894" s="41"/>
    </row>
    <row r="895" spans="1:6" ht="12.75">
      <c r="A895" s="22"/>
      <c r="C895" s="37"/>
      <c r="D895" s="39"/>
      <c r="E895" s="41"/>
      <c r="F895" s="41"/>
    </row>
    <row r="896" spans="1:6" ht="12.75">
      <c r="A896" s="22"/>
      <c r="C896" s="37"/>
      <c r="D896" s="39"/>
      <c r="E896" s="41"/>
      <c r="F896" s="41"/>
    </row>
    <row r="897" spans="1:6" ht="12.75">
      <c r="A897" s="22"/>
      <c r="C897" s="37"/>
      <c r="D897" s="39"/>
      <c r="E897" s="41"/>
      <c r="F897" s="41"/>
    </row>
    <row r="898" spans="1:6" ht="12.75">
      <c r="A898" s="22"/>
      <c r="C898" s="37"/>
      <c r="D898" s="39"/>
      <c r="E898" s="41"/>
      <c r="F898" s="41"/>
    </row>
    <row r="899" spans="1:6" ht="12.75">
      <c r="A899" s="22"/>
      <c r="C899" s="37"/>
      <c r="D899" s="39"/>
      <c r="E899" s="41"/>
      <c r="F899" s="41"/>
    </row>
    <row r="900" spans="1:6" ht="12.75">
      <c r="A900" s="22"/>
      <c r="C900" s="37"/>
      <c r="D900" s="39"/>
      <c r="E900" s="41"/>
      <c r="F900" s="41"/>
    </row>
    <row r="901" spans="1:6" ht="12.75">
      <c r="A901" s="22"/>
      <c r="C901" s="37"/>
      <c r="D901" s="39"/>
      <c r="E901" s="41"/>
      <c r="F901" s="41"/>
    </row>
    <row r="902" spans="1:6" ht="12.75">
      <c r="A902" s="22"/>
      <c r="C902" s="37"/>
      <c r="D902" s="39"/>
      <c r="E902" s="41"/>
      <c r="F902" s="41"/>
    </row>
    <row r="903" spans="1:6" ht="12.75">
      <c r="A903" s="22"/>
      <c r="C903" s="37"/>
      <c r="D903" s="39"/>
      <c r="E903" s="41"/>
      <c r="F903" s="41"/>
    </row>
    <row r="904" spans="1:6" ht="12.75">
      <c r="A904" s="22"/>
      <c r="C904" s="37"/>
      <c r="D904" s="39"/>
      <c r="E904" s="41"/>
      <c r="F904" s="41"/>
    </row>
    <row r="905" spans="1:6" ht="12.75">
      <c r="A905" s="22"/>
      <c r="C905" s="37"/>
      <c r="D905" s="39"/>
      <c r="E905" s="41"/>
      <c r="F905" s="41"/>
    </row>
    <row r="906" spans="1:6" ht="12.75">
      <c r="A906" s="22"/>
      <c r="C906" s="37"/>
      <c r="D906" s="39"/>
      <c r="E906" s="41"/>
      <c r="F906" s="41"/>
    </row>
    <row r="907" spans="1:6" ht="12.75">
      <c r="A907" s="22"/>
      <c r="C907" s="37"/>
      <c r="D907" s="39"/>
      <c r="E907" s="41"/>
      <c r="F907" s="41"/>
    </row>
    <row r="908" spans="1:6" ht="12.75">
      <c r="A908" s="22"/>
      <c r="C908" s="37"/>
      <c r="D908" s="39"/>
      <c r="E908" s="41"/>
      <c r="F908" s="41"/>
    </row>
    <row r="909" spans="1:6" ht="12.75">
      <c r="A909" s="22"/>
      <c r="C909" s="37"/>
      <c r="D909" s="39"/>
      <c r="E909" s="41"/>
      <c r="F909" s="41"/>
    </row>
    <row r="910" spans="1:6" ht="12.75">
      <c r="A910" s="22"/>
      <c r="C910" s="37"/>
      <c r="D910" s="39"/>
      <c r="E910" s="41"/>
      <c r="F910" s="41"/>
    </row>
    <row r="911" spans="1:6" ht="12.75">
      <c r="A911" s="22"/>
      <c r="C911" s="37"/>
      <c r="D911" s="39"/>
      <c r="E911" s="41"/>
      <c r="F911" s="41"/>
    </row>
    <row r="912" spans="1:6" ht="12.75">
      <c r="A912" s="22"/>
      <c r="C912" s="37"/>
      <c r="D912" s="39"/>
      <c r="E912" s="41"/>
      <c r="F912" s="41"/>
    </row>
    <row r="913" spans="1:6" ht="12.75">
      <c r="A913" s="22"/>
      <c r="C913" s="37"/>
      <c r="D913" s="39"/>
      <c r="E913" s="41"/>
      <c r="F913" s="41"/>
    </row>
    <row r="914" spans="1:6" ht="12.75">
      <c r="A914" s="22"/>
      <c r="C914" s="37"/>
      <c r="D914" s="39"/>
      <c r="E914" s="41"/>
      <c r="F914" s="41"/>
    </row>
    <row r="915" spans="1:6" ht="12.75">
      <c r="A915" s="22"/>
      <c r="C915" s="37"/>
      <c r="D915" s="39"/>
      <c r="E915" s="41"/>
      <c r="F915" s="41"/>
    </row>
    <row r="916" spans="1:6" ht="12.75">
      <c r="A916" s="22"/>
      <c r="C916" s="37"/>
      <c r="D916" s="39"/>
      <c r="E916" s="41"/>
      <c r="F916" s="41"/>
    </row>
    <row r="917" spans="1:6" ht="12.75">
      <c r="A917" s="22"/>
      <c r="C917" s="37"/>
      <c r="D917" s="39"/>
      <c r="E917" s="41"/>
      <c r="F917" s="41"/>
    </row>
    <row r="918" spans="1:6" ht="12.75">
      <c r="A918" s="22"/>
      <c r="C918" s="37"/>
      <c r="D918" s="39"/>
      <c r="E918" s="41"/>
      <c r="F918" s="41"/>
    </row>
    <row r="919" spans="1:6" ht="12.75">
      <c r="A919" s="22"/>
      <c r="C919" s="37"/>
      <c r="D919" s="39"/>
      <c r="E919" s="41"/>
      <c r="F919" s="41"/>
    </row>
    <row r="920" spans="1:6" ht="12.75">
      <c r="A920" s="22"/>
      <c r="C920" s="37"/>
      <c r="D920" s="39"/>
      <c r="E920" s="41"/>
      <c r="F920" s="41"/>
    </row>
    <row r="921" spans="1:6" ht="12.75">
      <c r="A921" s="22"/>
      <c r="C921" s="37"/>
      <c r="D921" s="39"/>
      <c r="E921" s="41"/>
      <c r="F921" s="41"/>
    </row>
    <row r="922" spans="1:6" ht="12.75">
      <c r="A922" s="22"/>
      <c r="C922" s="37"/>
      <c r="D922" s="39"/>
      <c r="E922" s="41"/>
      <c r="F922" s="41"/>
    </row>
    <row r="923" spans="1:6" ht="12.75">
      <c r="A923" s="22"/>
      <c r="C923" s="37"/>
      <c r="D923" s="39"/>
      <c r="E923" s="41"/>
      <c r="F923" s="41"/>
    </row>
    <row r="924" spans="1:6" ht="12.75">
      <c r="A924" s="22"/>
      <c r="C924" s="37"/>
      <c r="D924" s="39"/>
      <c r="E924" s="41"/>
      <c r="F924" s="41"/>
    </row>
    <row r="925" spans="1:6" ht="12.75">
      <c r="A925" s="22"/>
      <c r="C925" s="37"/>
      <c r="D925" s="39"/>
      <c r="E925" s="41"/>
      <c r="F925" s="41"/>
    </row>
    <row r="926" spans="1:6" ht="12.75">
      <c r="A926" s="22"/>
      <c r="C926" s="37"/>
      <c r="D926" s="39"/>
      <c r="E926" s="41"/>
      <c r="F926" s="41"/>
    </row>
    <row r="927" spans="1:6" ht="12.75">
      <c r="A927" s="22"/>
      <c r="C927" s="37"/>
      <c r="D927" s="39"/>
      <c r="E927" s="41"/>
      <c r="F927" s="41"/>
    </row>
    <row r="928" spans="1:6" ht="12.75">
      <c r="A928" s="22"/>
      <c r="C928" s="37"/>
      <c r="D928" s="39"/>
      <c r="E928" s="41"/>
      <c r="F928" s="41"/>
    </row>
    <row r="929" spans="1:6" ht="12.75">
      <c r="A929" s="22"/>
      <c r="C929" s="37"/>
      <c r="D929" s="39"/>
      <c r="E929" s="41"/>
      <c r="F929" s="41"/>
    </row>
    <row r="930" spans="1:6" ht="12.75">
      <c r="A930" s="22"/>
      <c r="C930" s="37"/>
      <c r="D930" s="39"/>
      <c r="E930" s="41"/>
      <c r="F930" s="41"/>
    </row>
    <row r="931" spans="1:6" ht="12.75">
      <c r="A931" s="22"/>
      <c r="C931" s="37"/>
      <c r="D931" s="39"/>
      <c r="E931" s="41"/>
      <c r="F931" s="41"/>
    </row>
    <row r="932" spans="1:6" ht="12.75">
      <c r="A932" s="22"/>
      <c r="C932" s="37"/>
      <c r="D932" s="39"/>
      <c r="E932" s="41"/>
      <c r="F932" s="41"/>
    </row>
    <row r="933" spans="1:6" ht="12.75">
      <c r="A933" s="22"/>
      <c r="C933" s="37"/>
      <c r="D933" s="39"/>
      <c r="E933" s="41"/>
      <c r="F933" s="41"/>
    </row>
    <row r="934" spans="1:6" ht="12.75">
      <c r="A934" s="22"/>
      <c r="C934" s="37"/>
      <c r="D934" s="39"/>
      <c r="E934" s="41"/>
      <c r="F934" s="41"/>
    </row>
    <row r="935" spans="1:6" ht="12.75">
      <c r="A935" s="22"/>
      <c r="C935" s="37"/>
      <c r="D935" s="39"/>
      <c r="E935" s="41"/>
      <c r="F935" s="41"/>
    </row>
    <row r="936" spans="1:6" ht="12.75">
      <c r="A936" s="22"/>
      <c r="C936" s="37"/>
      <c r="D936" s="39"/>
      <c r="E936" s="41"/>
      <c r="F936" s="41"/>
    </row>
    <row r="937" spans="1:6" ht="12.75">
      <c r="A937" s="22"/>
      <c r="C937" s="37"/>
      <c r="D937" s="39"/>
      <c r="E937" s="41"/>
      <c r="F937" s="41"/>
    </row>
    <row r="938" spans="1:6" ht="12.75">
      <c r="A938" s="22"/>
      <c r="C938" s="37"/>
      <c r="D938" s="39"/>
      <c r="E938" s="41"/>
      <c r="F938" s="41"/>
    </row>
    <row r="939" spans="1:6" ht="12.75">
      <c r="A939" s="22"/>
      <c r="C939" s="37"/>
      <c r="D939" s="39"/>
      <c r="E939" s="41"/>
      <c r="F939" s="41"/>
    </row>
    <row r="940" spans="1:6" ht="12.75">
      <c r="A940" s="22"/>
      <c r="C940" s="37"/>
      <c r="D940" s="39"/>
      <c r="E940" s="41"/>
      <c r="F940" s="41"/>
    </row>
    <row r="941" spans="1:6" ht="12.75">
      <c r="A941" s="22"/>
      <c r="C941" s="37"/>
      <c r="D941" s="39"/>
      <c r="E941" s="41"/>
      <c r="F941" s="41"/>
    </row>
    <row r="942" spans="1:6" ht="12.75">
      <c r="A942" s="22"/>
      <c r="C942" s="37"/>
      <c r="D942" s="39"/>
      <c r="E942" s="41"/>
      <c r="F942" s="41"/>
    </row>
    <row r="943" spans="1:6" ht="12.75">
      <c r="A943" s="22"/>
      <c r="C943" s="37"/>
      <c r="D943" s="39"/>
      <c r="E943" s="41"/>
      <c r="F943" s="41"/>
    </row>
    <row r="944" spans="1:6" ht="12.75">
      <c r="A944" s="22"/>
      <c r="C944" s="37"/>
      <c r="D944" s="39"/>
      <c r="E944" s="41"/>
      <c r="F944" s="41"/>
    </row>
    <row r="945" spans="1:6" ht="12.75">
      <c r="A945" s="22"/>
      <c r="C945" s="37"/>
      <c r="D945" s="39"/>
      <c r="E945" s="41"/>
      <c r="F945" s="41"/>
    </row>
    <row r="946" spans="1:6" ht="12.75">
      <c r="A946" s="22"/>
      <c r="C946" s="37"/>
      <c r="D946" s="39"/>
      <c r="E946" s="41"/>
      <c r="F946" s="41"/>
    </row>
    <row r="947" spans="1:6" ht="12.75">
      <c r="A947" s="22"/>
      <c r="C947" s="37"/>
      <c r="D947" s="39"/>
      <c r="E947" s="41"/>
      <c r="F947" s="41"/>
    </row>
    <row r="948" spans="1:6" ht="12.75">
      <c r="A948" s="22"/>
      <c r="C948" s="37"/>
      <c r="D948" s="39"/>
      <c r="E948" s="41"/>
      <c r="F948" s="41"/>
    </row>
    <row r="949" spans="1:6" ht="12.75">
      <c r="A949" s="22"/>
      <c r="C949" s="37"/>
      <c r="D949" s="39"/>
      <c r="E949" s="41"/>
      <c r="F949" s="41"/>
    </row>
    <row r="950" spans="1:6" ht="12.75">
      <c r="A950" s="22"/>
      <c r="C950" s="37"/>
      <c r="D950" s="39"/>
      <c r="E950" s="41"/>
      <c r="F950" s="41"/>
    </row>
    <row r="951" spans="1:6" ht="12.75">
      <c r="A951" s="22"/>
      <c r="C951" s="37"/>
      <c r="D951" s="39"/>
      <c r="E951" s="41"/>
      <c r="F951" s="41"/>
    </row>
    <row r="952" spans="1:6" ht="12.75">
      <c r="A952" s="22"/>
      <c r="C952" s="37"/>
      <c r="D952" s="39"/>
      <c r="E952" s="41"/>
      <c r="F952" s="41"/>
    </row>
    <row r="953" spans="1:6" ht="12.75">
      <c r="A953" s="22"/>
      <c r="C953" s="37"/>
      <c r="D953" s="39"/>
      <c r="E953" s="41"/>
      <c r="F953" s="41"/>
    </row>
    <row r="954" spans="1:6" ht="12.75">
      <c r="A954" s="22"/>
      <c r="C954" s="37"/>
      <c r="D954" s="39"/>
      <c r="E954" s="41"/>
      <c r="F954" s="41"/>
    </row>
    <row r="955" spans="1:6" ht="12.75">
      <c r="A955" s="22"/>
      <c r="C955" s="37"/>
      <c r="D955" s="39"/>
      <c r="E955" s="41"/>
      <c r="F955" s="41"/>
    </row>
    <row r="956" spans="1:6" ht="12.75">
      <c r="A956" s="22"/>
      <c r="C956" s="37"/>
      <c r="D956" s="39"/>
      <c r="E956" s="41"/>
      <c r="F956" s="41"/>
    </row>
    <row r="957" spans="1:6" ht="12.75">
      <c r="A957" s="22"/>
      <c r="C957" s="37"/>
      <c r="D957" s="39"/>
      <c r="E957" s="41"/>
      <c r="F957" s="41"/>
    </row>
    <row r="958" spans="1:6" ht="12.75">
      <c r="A958" s="22"/>
      <c r="C958" s="37"/>
      <c r="D958" s="39"/>
      <c r="E958" s="41"/>
      <c r="F958" s="41"/>
    </row>
    <row r="959" spans="1:6" ht="12.75">
      <c r="A959" s="22"/>
      <c r="C959" s="37"/>
      <c r="D959" s="39"/>
      <c r="E959" s="41"/>
      <c r="F959" s="41"/>
    </row>
    <row r="960" spans="1:6" ht="12.75">
      <c r="A960" s="22"/>
      <c r="C960" s="37"/>
      <c r="D960" s="39"/>
      <c r="E960" s="41"/>
      <c r="F960" s="41"/>
    </row>
    <row r="961" spans="1:6" ht="12.75">
      <c r="A961" s="22"/>
      <c r="C961" s="37"/>
      <c r="D961" s="39"/>
      <c r="E961" s="41"/>
      <c r="F961" s="41"/>
    </row>
    <row r="962" spans="1:6" ht="12.75">
      <c r="A962" s="22"/>
      <c r="C962" s="37"/>
      <c r="D962" s="39"/>
      <c r="E962" s="41"/>
      <c r="F962" s="41"/>
    </row>
    <row r="963" spans="1:6" ht="12.75">
      <c r="A963" s="22"/>
      <c r="C963" s="37"/>
      <c r="D963" s="39"/>
      <c r="E963" s="41"/>
      <c r="F963" s="41"/>
    </row>
    <row r="964" spans="1:6" ht="12.75">
      <c r="A964" s="22"/>
      <c r="C964" s="37"/>
      <c r="D964" s="39"/>
      <c r="E964" s="41"/>
      <c r="F964" s="41"/>
    </row>
    <row r="965" spans="1:6" ht="12.75">
      <c r="A965" s="22"/>
      <c r="C965" s="37"/>
      <c r="D965" s="39"/>
      <c r="E965" s="41"/>
      <c r="F965" s="41"/>
    </row>
    <row r="966" spans="1:6" ht="12.75">
      <c r="A966" s="22"/>
      <c r="C966" s="37"/>
      <c r="D966" s="39"/>
      <c r="E966" s="41"/>
      <c r="F966" s="41"/>
    </row>
    <row r="967" spans="1:6" ht="12.75">
      <c r="A967" s="22"/>
      <c r="C967" s="37"/>
      <c r="D967" s="39"/>
      <c r="E967" s="41"/>
      <c r="F967" s="41"/>
    </row>
    <row r="968" spans="1:6" ht="12.75">
      <c r="A968" s="22"/>
      <c r="C968" s="37"/>
      <c r="D968" s="39"/>
      <c r="E968" s="41"/>
      <c r="F968" s="41"/>
    </row>
    <row r="969" spans="1:6" ht="12.75">
      <c r="A969" s="22"/>
      <c r="C969" s="37"/>
      <c r="D969" s="39"/>
      <c r="E969" s="41"/>
      <c r="F969" s="41"/>
    </row>
    <row r="970" spans="1:6" ht="12.75">
      <c r="A970" s="22"/>
      <c r="C970" s="37"/>
      <c r="D970" s="39"/>
      <c r="E970" s="41"/>
      <c r="F970" s="41"/>
    </row>
    <row r="971" spans="1:6" ht="12.75">
      <c r="A971" s="22"/>
      <c r="C971" s="37"/>
      <c r="D971" s="39"/>
      <c r="E971" s="41"/>
      <c r="F971" s="41"/>
    </row>
    <row r="972" spans="1:6" ht="12.75">
      <c r="A972" s="22"/>
      <c r="C972" s="37"/>
      <c r="D972" s="39"/>
      <c r="E972" s="41"/>
      <c r="F972" s="41"/>
    </row>
    <row r="973" spans="1:6" ht="12.75">
      <c r="A973" s="22"/>
      <c r="C973" s="37"/>
      <c r="D973" s="39"/>
      <c r="E973" s="41"/>
      <c r="F973" s="41"/>
    </row>
    <row r="974" spans="1:6" ht="12.75">
      <c r="A974" s="22"/>
      <c r="C974" s="37"/>
      <c r="D974" s="39"/>
      <c r="E974" s="41"/>
      <c r="F974" s="41"/>
    </row>
    <row r="975" spans="1:6" ht="12.75">
      <c r="A975" s="22"/>
      <c r="C975" s="37"/>
      <c r="D975" s="39"/>
      <c r="E975" s="41"/>
      <c r="F975" s="41"/>
    </row>
    <row r="976" spans="1:6" ht="12.75">
      <c r="A976" s="22"/>
      <c r="C976" s="37"/>
      <c r="D976" s="39"/>
      <c r="E976" s="41"/>
      <c r="F976" s="41"/>
    </row>
    <row r="977" spans="1:6" ht="12.75">
      <c r="A977" s="22"/>
      <c r="C977" s="37"/>
      <c r="D977" s="39"/>
      <c r="E977" s="41"/>
      <c r="F977" s="41"/>
    </row>
    <row r="978" spans="1:6" ht="12.75">
      <c r="A978" s="22"/>
      <c r="C978" s="37"/>
      <c r="D978" s="39"/>
      <c r="E978" s="41"/>
      <c r="F978" s="41"/>
    </row>
    <row r="979" spans="1:6" ht="12.75">
      <c r="A979" s="22"/>
      <c r="C979" s="37"/>
      <c r="D979" s="39"/>
      <c r="E979" s="41"/>
      <c r="F979" s="41"/>
    </row>
    <row r="980" spans="1:6" ht="12.75">
      <c r="A980" s="22"/>
      <c r="C980" s="37"/>
      <c r="D980" s="39"/>
      <c r="E980" s="41"/>
      <c r="F980" s="41"/>
    </row>
    <row r="981" spans="1:6" ht="12.75">
      <c r="A981" s="22"/>
      <c r="C981" s="37"/>
      <c r="D981" s="39"/>
      <c r="E981" s="41"/>
      <c r="F981" s="41"/>
    </row>
    <row r="982" spans="1:6" ht="12.75">
      <c r="A982" s="22"/>
      <c r="C982" s="37"/>
      <c r="D982" s="39"/>
      <c r="E982" s="41"/>
      <c r="F982" s="41"/>
    </row>
    <row r="983" spans="1:6" ht="12.75">
      <c r="A983" s="22"/>
      <c r="C983" s="37"/>
      <c r="D983" s="39"/>
      <c r="E983" s="41"/>
      <c r="F983" s="41"/>
    </row>
    <row r="984" spans="1:6" ht="12.75">
      <c r="A984" s="22"/>
      <c r="C984" s="37"/>
      <c r="D984" s="39"/>
      <c r="E984" s="41"/>
      <c r="F984" s="41"/>
    </row>
    <row r="985" spans="1:6" ht="12.75">
      <c r="A985" s="22"/>
      <c r="C985" s="37"/>
      <c r="D985" s="39"/>
      <c r="E985" s="41"/>
      <c r="F985" s="41"/>
    </row>
    <row r="986" spans="1:6" ht="12.75">
      <c r="A986" s="22"/>
      <c r="C986" s="37"/>
      <c r="D986" s="39"/>
      <c r="E986" s="41"/>
      <c r="F986" s="41"/>
    </row>
    <row r="987" spans="1:6" ht="12.75">
      <c r="A987" s="22"/>
      <c r="C987" s="37"/>
      <c r="D987" s="39"/>
      <c r="E987" s="41"/>
      <c r="F987" s="41"/>
    </row>
    <row r="988" spans="1:6" ht="12.75">
      <c r="A988" s="22"/>
      <c r="C988" s="37"/>
      <c r="D988" s="39"/>
      <c r="E988" s="41"/>
      <c r="F988" s="41"/>
    </row>
    <row r="989" spans="1:6" ht="12.75">
      <c r="A989" s="22"/>
      <c r="C989" s="37"/>
      <c r="D989" s="39"/>
      <c r="E989" s="41"/>
      <c r="F989" s="41"/>
    </row>
    <row r="990" spans="1:6" ht="12.75">
      <c r="A990" s="22"/>
      <c r="C990" s="37"/>
      <c r="D990" s="39"/>
      <c r="E990" s="41"/>
      <c r="F990" s="41"/>
    </row>
    <row r="991" spans="1:6" ht="12.75">
      <c r="A991" s="22"/>
      <c r="C991" s="37"/>
      <c r="D991" s="39"/>
      <c r="E991" s="41"/>
      <c r="F991" s="41"/>
    </row>
    <row r="992" spans="1:6" ht="12.75">
      <c r="A992" s="22"/>
      <c r="C992" s="37"/>
      <c r="D992" s="39"/>
      <c r="E992" s="41"/>
      <c r="F992" s="41"/>
    </row>
    <row r="993" spans="1:6" ht="12.75">
      <c r="A993" s="22"/>
      <c r="C993" s="37"/>
      <c r="D993" s="39"/>
      <c r="E993" s="41"/>
      <c r="F993" s="41"/>
    </row>
    <row r="994" spans="1:6" ht="12.75">
      <c r="A994" s="22"/>
      <c r="C994" s="37"/>
      <c r="D994" s="39"/>
      <c r="E994" s="41"/>
      <c r="F994" s="41"/>
    </row>
    <row r="995" spans="1:6" ht="12.75">
      <c r="A995" s="22"/>
      <c r="C995" s="37"/>
      <c r="D995" s="39"/>
      <c r="E995" s="41"/>
      <c r="F995" s="41"/>
    </row>
    <row r="996" spans="1:6" ht="12.75">
      <c r="A996" s="22"/>
      <c r="C996" s="37"/>
      <c r="D996" s="39"/>
      <c r="E996" s="41"/>
      <c r="F996" s="41"/>
    </row>
    <row r="997" spans="1:6" ht="12.75">
      <c r="A997" s="22"/>
      <c r="C997" s="37"/>
      <c r="D997" s="39"/>
      <c r="E997" s="41"/>
      <c r="F997" s="41"/>
    </row>
    <row r="998" spans="1:6" ht="12.75">
      <c r="A998" s="22"/>
      <c r="C998" s="37"/>
      <c r="D998" s="39"/>
      <c r="E998" s="41"/>
      <c r="F998" s="41"/>
    </row>
    <row r="999" spans="1:6" ht="12.75">
      <c r="A999" s="22"/>
      <c r="C999" s="37"/>
      <c r="D999" s="39"/>
      <c r="E999" s="41"/>
      <c r="F999" s="41"/>
    </row>
    <row r="1000" spans="1:6" ht="12.75">
      <c r="A1000" s="22"/>
      <c r="C1000" s="37"/>
      <c r="D1000" s="39"/>
      <c r="E1000" s="41"/>
      <c r="F1000" s="41"/>
    </row>
    <row r="1001" spans="1:6" ht="12.75">
      <c r="A1001" s="22"/>
      <c r="C1001" s="37"/>
      <c r="D1001" s="39"/>
      <c r="E1001" s="41"/>
      <c r="F1001" s="41"/>
    </row>
    <row r="1002" spans="1:6" ht="12.75">
      <c r="A1002" s="22"/>
      <c r="C1002" s="37"/>
      <c r="D1002" s="39"/>
      <c r="E1002" s="41"/>
      <c r="F1002" s="41"/>
    </row>
    <row r="1003" spans="1:6" ht="12.75">
      <c r="A1003" s="22"/>
      <c r="C1003" s="37"/>
      <c r="D1003" s="39"/>
      <c r="E1003" s="41"/>
      <c r="F1003" s="41"/>
    </row>
    <row r="1004" spans="1:6" ht="12.75">
      <c r="A1004" s="22"/>
      <c r="C1004" s="37"/>
      <c r="D1004" s="39"/>
      <c r="E1004" s="41"/>
      <c r="F1004" s="41"/>
    </row>
    <row r="1005" spans="1:6" ht="12.75">
      <c r="A1005" s="22"/>
      <c r="C1005" s="37"/>
      <c r="D1005" s="39"/>
      <c r="E1005" s="41"/>
      <c r="F1005" s="41"/>
    </row>
    <row r="1006" spans="1:6" ht="12.75">
      <c r="A1006" s="22"/>
      <c r="C1006" s="37"/>
      <c r="D1006" s="39"/>
      <c r="E1006" s="41"/>
      <c r="F1006" s="41"/>
    </row>
    <row r="1007" spans="1:6" ht="12.75">
      <c r="A1007" s="22"/>
      <c r="C1007" s="37"/>
      <c r="D1007" s="39"/>
      <c r="E1007" s="41"/>
      <c r="F1007" s="41"/>
    </row>
    <row r="1008" spans="1:6" ht="12.75">
      <c r="A1008" s="22"/>
      <c r="C1008" s="37"/>
      <c r="D1008" s="39"/>
      <c r="E1008" s="41"/>
      <c r="F1008" s="41"/>
    </row>
    <row r="1009" spans="1:6" ht="12.75">
      <c r="A1009" s="22"/>
      <c r="C1009" s="37"/>
      <c r="D1009" s="39"/>
      <c r="E1009" s="41"/>
      <c r="F1009" s="41"/>
    </row>
    <row r="1010" spans="1:6" ht="12.75">
      <c r="A1010" s="22"/>
      <c r="C1010" s="37"/>
      <c r="D1010" s="39"/>
      <c r="E1010" s="41"/>
      <c r="F1010" s="41"/>
    </row>
    <row r="1011" spans="1:6" ht="12.75">
      <c r="A1011" s="22"/>
      <c r="C1011" s="37"/>
      <c r="D1011" s="39"/>
      <c r="E1011" s="41"/>
      <c r="F1011" s="41"/>
    </row>
    <row r="1012" spans="1:6" ht="12.75">
      <c r="A1012" s="22"/>
      <c r="C1012" s="37"/>
      <c r="D1012" s="39"/>
      <c r="E1012" s="41"/>
      <c r="F1012" s="41"/>
    </row>
    <row r="1013" spans="1:6" ht="12.75">
      <c r="A1013" s="22"/>
      <c r="C1013" s="37"/>
      <c r="D1013" s="39"/>
      <c r="E1013" s="41"/>
      <c r="F1013" s="41"/>
    </row>
    <row r="1014" spans="1:6" ht="12.75">
      <c r="A1014" s="22"/>
      <c r="C1014" s="37"/>
      <c r="D1014" s="39"/>
      <c r="E1014" s="41"/>
      <c r="F1014" s="41"/>
    </row>
    <row r="1015" spans="1:6" ht="12.75">
      <c r="A1015" s="22"/>
      <c r="C1015" s="37"/>
      <c r="D1015" s="39"/>
      <c r="E1015" s="41"/>
      <c r="F1015" s="41"/>
    </row>
    <row r="1016" spans="1:6" ht="12.75">
      <c r="A1016" s="22"/>
      <c r="C1016" s="37"/>
      <c r="D1016" s="39"/>
      <c r="E1016" s="41"/>
      <c r="F1016" s="41"/>
    </row>
    <row r="1017" spans="1:6" ht="12.75">
      <c r="A1017" s="22"/>
      <c r="C1017" s="37"/>
      <c r="D1017" s="39"/>
      <c r="E1017" s="41"/>
      <c r="F1017" s="41"/>
    </row>
    <row r="1018" spans="1:6" ht="12.75">
      <c r="A1018" s="22"/>
      <c r="C1018" s="37"/>
      <c r="D1018" s="39"/>
      <c r="E1018" s="41"/>
      <c r="F1018" s="41"/>
    </row>
    <row r="1019" spans="1:6" ht="12.75">
      <c r="A1019" s="22"/>
      <c r="C1019" s="37"/>
      <c r="D1019" s="39"/>
      <c r="E1019" s="41"/>
      <c r="F1019" s="41"/>
    </row>
    <row r="1020" spans="1:6" ht="12.75">
      <c r="A1020" s="22"/>
      <c r="C1020" s="37"/>
      <c r="D1020" s="39"/>
      <c r="E1020" s="41"/>
      <c r="F1020" s="41"/>
    </row>
    <row r="1021" spans="1:6" ht="12.75">
      <c r="A1021" s="22"/>
      <c r="C1021" s="37"/>
      <c r="D1021" s="39"/>
      <c r="E1021" s="41"/>
      <c r="F1021" s="41"/>
    </row>
    <row r="1022" spans="1:6" ht="12.75">
      <c r="A1022" s="22"/>
      <c r="C1022" s="37"/>
      <c r="D1022" s="39"/>
      <c r="E1022" s="41"/>
      <c r="F1022" s="41"/>
    </row>
    <row r="1023" spans="1:6" ht="12.75">
      <c r="A1023" s="22"/>
      <c r="C1023" s="37"/>
      <c r="D1023" s="39"/>
      <c r="E1023" s="41"/>
      <c r="F1023" s="41"/>
    </row>
    <row r="1024" spans="1:6" ht="12.75">
      <c r="A1024" s="22"/>
      <c r="C1024" s="37"/>
      <c r="D1024" s="39"/>
      <c r="E1024" s="41"/>
      <c r="F1024" s="41"/>
    </row>
    <row r="1025" spans="1:6" ht="12.75">
      <c r="A1025" s="22"/>
      <c r="C1025" s="37"/>
      <c r="D1025" s="39"/>
      <c r="E1025" s="41"/>
      <c r="F1025" s="41"/>
    </row>
    <row r="1026" spans="1:6" ht="12.75">
      <c r="A1026" s="22"/>
      <c r="C1026" s="37"/>
      <c r="D1026" s="39"/>
      <c r="E1026" s="41"/>
      <c r="F1026" s="41"/>
    </row>
    <row r="1027" spans="1:6" ht="12.75">
      <c r="A1027" s="22"/>
      <c r="C1027" s="37"/>
      <c r="D1027" s="39"/>
      <c r="E1027" s="41"/>
      <c r="F1027" s="41"/>
    </row>
    <row r="1028" spans="1:6" ht="12.75">
      <c r="A1028" s="22"/>
      <c r="C1028" s="37"/>
      <c r="D1028" s="39"/>
      <c r="E1028" s="41"/>
      <c r="F1028" s="41"/>
    </row>
    <row r="1029" spans="1:6" ht="12.75">
      <c r="A1029" s="22"/>
      <c r="C1029" s="37"/>
      <c r="D1029" s="39"/>
      <c r="E1029" s="41"/>
      <c r="F1029" s="41"/>
    </row>
    <row r="1030" spans="1:6" ht="12.75">
      <c r="A1030" s="22"/>
      <c r="C1030" s="37"/>
      <c r="D1030" s="39"/>
      <c r="E1030" s="41"/>
      <c r="F1030" s="41"/>
    </row>
    <row r="1031" spans="1:6" ht="12.75">
      <c r="A1031" s="22"/>
      <c r="C1031" s="37"/>
      <c r="D1031" s="39"/>
      <c r="E1031" s="41"/>
      <c r="F1031" s="41"/>
    </row>
    <row r="1032" spans="1:6" ht="12.75">
      <c r="A1032" s="22"/>
      <c r="C1032" s="37"/>
      <c r="D1032" s="39"/>
      <c r="E1032" s="41"/>
      <c r="F1032" s="41"/>
    </row>
    <row r="1033" spans="1:6" ht="12.75">
      <c r="A1033" s="22"/>
      <c r="C1033" s="37"/>
      <c r="D1033" s="39"/>
      <c r="E1033" s="41"/>
      <c r="F1033" s="41"/>
    </row>
    <row r="1034" spans="1:6" ht="12.75">
      <c r="A1034" s="22"/>
      <c r="C1034" s="37"/>
      <c r="D1034" s="39"/>
      <c r="E1034" s="41"/>
      <c r="F1034" s="41"/>
    </row>
    <row r="1035" spans="1:6" ht="12.75">
      <c r="A1035" s="22"/>
      <c r="C1035" s="37"/>
      <c r="D1035" s="39"/>
      <c r="E1035" s="41"/>
      <c r="F1035" s="41"/>
    </row>
    <row r="1036" spans="1:6" ht="12.75">
      <c r="A1036" s="22"/>
      <c r="C1036" s="37"/>
      <c r="D1036" s="39"/>
      <c r="E1036" s="41"/>
      <c r="F1036" s="41"/>
    </row>
    <row r="1037" spans="1:6" ht="12.75">
      <c r="A1037" s="22"/>
      <c r="C1037" s="37"/>
      <c r="D1037" s="39"/>
      <c r="E1037" s="41"/>
      <c r="F1037" s="41"/>
    </row>
    <row r="1038" spans="1:6" ht="12.75">
      <c r="A1038" s="22"/>
      <c r="C1038" s="37"/>
      <c r="D1038" s="39"/>
      <c r="E1038" s="41"/>
      <c r="F1038" s="41"/>
    </row>
    <row r="1039" spans="1:6" ht="12.75">
      <c r="A1039" s="22"/>
      <c r="C1039" s="37"/>
      <c r="D1039" s="39"/>
      <c r="E1039" s="41"/>
      <c r="F1039" s="41"/>
    </row>
    <row r="1040" spans="1:6" ht="12.75">
      <c r="A1040" s="22"/>
      <c r="C1040" s="37"/>
      <c r="D1040" s="39"/>
      <c r="E1040" s="41"/>
      <c r="F1040" s="41"/>
    </row>
    <row r="1041" spans="1:6" ht="12.75">
      <c r="A1041" s="22"/>
      <c r="C1041" s="37"/>
      <c r="D1041" s="39"/>
      <c r="E1041" s="41"/>
      <c r="F1041" s="41"/>
    </row>
    <row r="1042" spans="1:6" ht="12.75">
      <c r="A1042" s="22"/>
      <c r="C1042" s="37"/>
      <c r="D1042" s="39"/>
      <c r="E1042" s="41"/>
      <c r="F1042" s="41"/>
    </row>
    <row r="1043" spans="1:6" ht="12.75">
      <c r="A1043" s="22"/>
      <c r="C1043" s="37"/>
      <c r="D1043" s="39"/>
      <c r="E1043" s="41"/>
      <c r="F1043" s="41"/>
    </row>
    <row r="1044" spans="1:6" ht="12.75">
      <c r="A1044" s="22"/>
      <c r="C1044" s="37"/>
      <c r="D1044" s="39"/>
      <c r="E1044" s="41"/>
      <c r="F1044" s="41"/>
    </row>
    <row r="1045" spans="1:6" ht="12.75">
      <c r="A1045" s="22"/>
      <c r="C1045" s="37"/>
      <c r="D1045" s="39"/>
      <c r="E1045" s="41"/>
      <c r="F1045" s="41"/>
    </row>
    <row r="1046" spans="1:6" ht="12.75">
      <c r="A1046" s="22"/>
      <c r="C1046" s="37"/>
      <c r="D1046" s="39"/>
      <c r="E1046" s="41"/>
      <c r="F1046" s="41"/>
    </row>
    <row r="1047" spans="1:6" ht="12.75">
      <c r="A1047" s="22"/>
      <c r="C1047" s="37"/>
      <c r="D1047" s="39"/>
      <c r="E1047" s="41"/>
      <c r="F1047" s="41"/>
    </row>
    <row r="1048" spans="1:6" ht="12.75">
      <c r="A1048" s="22"/>
      <c r="C1048" s="37"/>
      <c r="D1048" s="39"/>
      <c r="E1048" s="41"/>
      <c r="F1048" s="41"/>
    </row>
    <row r="1049" spans="1:6" ht="12.75">
      <c r="A1049" s="22"/>
      <c r="C1049" s="37"/>
      <c r="D1049" s="39"/>
      <c r="E1049" s="41"/>
      <c r="F1049" s="41"/>
    </row>
    <row r="1050" spans="1:6" ht="12.75">
      <c r="A1050" s="22"/>
      <c r="C1050" s="37"/>
      <c r="D1050" s="39"/>
      <c r="E1050" s="41"/>
      <c r="F1050" s="41"/>
    </row>
    <row r="1051" spans="1:6" ht="12.75">
      <c r="A1051" s="22"/>
      <c r="C1051" s="37"/>
      <c r="D1051" s="39"/>
      <c r="E1051" s="41"/>
      <c r="F1051" s="41"/>
    </row>
    <row r="1052" spans="1:6" ht="12.75">
      <c r="A1052" s="22"/>
      <c r="C1052" s="37"/>
      <c r="D1052" s="39"/>
      <c r="E1052" s="41"/>
      <c r="F1052" s="41"/>
    </row>
    <row r="1053" spans="1:6" ht="12.75">
      <c r="A1053" s="22"/>
      <c r="C1053" s="37"/>
      <c r="D1053" s="39"/>
      <c r="E1053" s="41"/>
      <c r="F1053" s="41"/>
    </row>
    <row r="1054" spans="1:6" ht="12.75">
      <c r="A1054" s="22"/>
      <c r="C1054" s="37"/>
      <c r="D1054" s="39"/>
      <c r="E1054" s="41"/>
      <c r="F1054" s="41"/>
    </row>
    <row r="1055" spans="1:6" ht="12.75">
      <c r="A1055" s="22"/>
      <c r="C1055" s="37"/>
      <c r="D1055" s="39"/>
      <c r="E1055" s="41"/>
      <c r="F1055" s="41"/>
    </row>
    <row r="1056" spans="1:6" ht="12.75">
      <c r="A1056" s="22"/>
      <c r="C1056" s="37"/>
      <c r="D1056" s="39"/>
      <c r="E1056" s="41"/>
      <c r="F1056" s="41"/>
    </row>
    <row r="1057" spans="1:6" ht="12.75">
      <c r="A1057" s="22"/>
      <c r="C1057" s="37"/>
      <c r="D1057" s="39"/>
      <c r="E1057" s="41"/>
      <c r="F1057" s="41"/>
    </row>
    <row r="1058" spans="1:6" ht="12.75">
      <c r="A1058" s="22"/>
      <c r="C1058" s="37"/>
      <c r="D1058" s="39"/>
      <c r="E1058" s="41"/>
      <c r="F1058" s="41"/>
    </row>
    <row r="1059" spans="1:6" ht="12.75">
      <c r="A1059" s="22"/>
      <c r="C1059" s="37"/>
      <c r="D1059" s="39"/>
      <c r="E1059" s="41"/>
      <c r="F1059" s="41"/>
    </row>
    <row r="1060" spans="1:6" ht="12.75">
      <c r="A1060" s="22"/>
      <c r="C1060" s="37"/>
      <c r="D1060" s="39"/>
      <c r="E1060" s="41"/>
      <c r="F1060" s="41"/>
    </row>
    <row r="1061" spans="1:6" ht="12.75">
      <c r="A1061" s="22"/>
      <c r="C1061" s="37"/>
      <c r="D1061" s="39"/>
      <c r="E1061" s="41"/>
      <c r="F1061" s="41"/>
    </row>
    <row r="1062" spans="1:6" ht="12.75">
      <c r="A1062" s="22"/>
      <c r="C1062" s="37"/>
      <c r="D1062" s="39"/>
      <c r="E1062" s="41"/>
      <c r="F1062" s="41"/>
    </row>
    <row r="1063" spans="1:6" ht="12.75">
      <c r="A1063" s="22"/>
      <c r="C1063" s="37"/>
      <c r="D1063" s="39"/>
      <c r="E1063" s="41"/>
      <c r="F1063" s="41"/>
    </row>
    <row r="1064" spans="1:6" ht="12.75">
      <c r="A1064" s="22"/>
      <c r="C1064" s="37"/>
      <c r="D1064" s="39"/>
      <c r="E1064" s="41"/>
      <c r="F1064" s="41"/>
    </row>
    <row r="1065" spans="1:6" ht="12.75">
      <c r="A1065" s="22"/>
      <c r="C1065" s="37"/>
      <c r="D1065" s="39"/>
      <c r="E1065" s="41"/>
      <c r="F1065" s="41"/>
    </row>
    <row r="1066" spans="1:6" ht="12.75">
      <c r="A1066" s="22"/>
      <c r="C1066" s="37"/>
      <c r="D1066" s="39"/>
      <c r="E1066" s="41"/>
      <c r="F1066" s="41"/>
    </row>
    <row r="1067" spans="1:6" ht="12.75">
      <c r="A1067" s="22"/>
      <c r="C1067" s="37"/>
      <c r="D1067" s="39"/>
      <c r="E1067" s="41"/>
      <c r="F1067" s="41"/>
    </row>
    <row r="1068" spans="1:6" ht="12.75">
      <c r="A1068" s="22"/>
      <c r="C1068" s="37"/>
      <c r="D1068" s="39"/>
      <c r="E1068" s="41"/>
      <c r="F1068" s="41"/>
    </row>
    <row r="1069" spans="1:6" ht="12.75">
      <c r="A1069" s="22"/>
      <c r="C1069" s="37"/>
      <c r="D1069" s="39"/>
      <c r="E1069" s="41"/>
      <c r="F1069" s="41"/>
    </row>
    <row r="1070" spans="1:6" ht="12.75">
      <c r="A1070" s="22"/>
      <c r="C1070" s="37"/>
      <c r="D1070" s="39"/>
      <c r="E1070" s="41"/>
      <c r="F1070" s="41"/>
    </row>
    <row r="1071" spans="1:6" ht="12.75">
      <c r="A1071" s="22"/>
      <c r="C1071" s="37"/>
      <c r="D1071" s="39"/>
      <c r="E1071" s="41"/>
      <c r="F1071" s="41"/>
    </row>
    <row r="1072" spans="1:6" ht="12.75">
      <c r="A1072" s="22"/>
      <c r="C1072" s="37"/>
      <c r="D1072" s="39"/>
      <c r="E1072" s="41"/>
      <c r="F1072" s="41"/>
    </row>
    <row r="1073" spans="1:6" ht="12.75">
      <c r="A1073" s="22"/>
      <c r="C1073" s="37"/>
      <c r="D1073" s="39"/>
      <c r="E1073" s="41"/>
      <c r="F1073" s="41"/>
    </row>
    <row r="1074" spans="1:6" ht="12.75">
      <c r="A1074" s="22"/>
      <c r="C1074" s="37"/>
      <c r="D1074" s="39"/>
      <c r="E1074" s="41"/>
      <c r="F1074" s="41"/>
    </row>
    <row r="1075" spans="1:6" ht="12.75">
      <c r="A1075" s="22"/>
      <c r="C1075" s="37"/>
      <c r="D1075" s="39"/>
      <c r="E1075" s="41"/>
      <c r="F1075" s="41"/>
    </row>
    <row r="1076" spans="1:6" ht="12.75">
      <c r="A1076" s="22"/>
      <c r="C1076" s="37"/>
      <c r="D1076" s="39"/>
      <c r="E1076" s="41"/>
      <c r="F1076" s="41"/>
    </row>
    <row r="1077" spans="1:6" ht="12.75">
      <c r="A1077" s="22"/>
      <c r="C1077" s="37"/>
      <c r="D1077" s="39"/>
      <c r="E1077" s="41"/>
      <c r="F1077" s="41"/>
    </row>
    <row r="1078" spans="1:6" ht="12.75">
      <c r="A1078" s="22"/>
      <c r="C1078" s="37"/>
      <c r="D1078" s="39"/>
      <c r="E1078" s="41"/>
      <c r="F1078" s="41"/>
    </row>
    <row r="1079" spans="1:6" ht="12.75">
      <c r="A1079" s="22"/>
      <c r="C1079" s="37"/>
      <c r="D1079" s="39"/>
      <c r="E1079" s="41"/>
      <c r="F1079" s="41"/>
    </row>
    <row r="1080" spans="1:6" ht="12.75">
      <c r="A1080" s="22"/>
      <c r="C1080" s="37"/>
      <c r="D1080" s="39"/>
      <c r="E1080" s="41"/>
      <c r="F1080" s="41"/>
    </row>
    <row r="1081" spans="1:6" ht="12.75">
      <c r="A1081" s="22"/>
      <c r="C1081" s="37"/>
      <c r="D1081" s="39"/>
      <c r="E1081" s="41"/>
      <c r="F1081" s="41"/>
    </row>
    <row r="1082" spans="1:6" ht="12.75">
      <c r="A1082" s="22"/>
      <c r="C1082" s="37"/>
      <c r="D1082" s="39"/>
      <c r="E1082" s="41"/>
      <c r="F1082" s="41"/>
    </row>
    <row r="1083" spans="1:6" ht="12.75">
      <c r="A1083" s="22"/>
      <c r="C1083" s="37"/>
      <c r="D1083" s="39"/>
      <c r="E1083" s="41"/>
      <c r="F1083" s="41"/>
    </row>
    <row r="1084" spans="1:6" ht="12.75">
      <c r="A1084" s="22"/>
      <c r="C1084" s="37"/>
      <c r="D1084" s="39"/>
      <c r="E1084" s="41"/>
      <c r="F1084" s="41"/>
    </row>
    <row r="1085" spans="1:6" ht="12.75">
      <c r="A1085" s="22"/>
      <c r="C1085" s="37"/>
      <c r="D1085" s="39"/>
      <c r="E1085" s="41"/>
      <c r="F1085" s="41"/>
    </row>
    <row r="1086" spans="1:6" ht="12.75">
      <c r="A1086" s="22"/>
      <c r="C1086" s="37"/>
      <c r="D1086" s="39"/>
      <c r="E1086" s="41"/>
      <c r="F1086" s="41"/>
    </row>
    <row r="1087" spans="1:6" ht="12.75">
      <c r="A1087" s="22"/>
      <c r="C1087" s="37"/>
      <c r="D1087" s="39"/>
      <c r="E1087" s="41"/>
      <c r="F1087" s="41"/>
    </row>
    <row r="1088" spans="1:6" ht="12.75">
      <c r="A1088" s="22"/>
      <c r="C1088" s="37"/>
      <c r="D1088" s="39"/>
      <c r="E1088" s="41"/>
      <c r="F1088" s="41"/>
    </row>
    <row r="1089" spans="1:6" ht="12.75">
      <c r="A1089" s="22"/>
      <c r="C1089" s="37"/>
      <c r="D1089" s="39"/>
      <c r="E1089" s="41"/>
      <c r="F1089" s="41"/>
    </row>
    <row r="1090" spans="1:6" ht="12.75">
      <c r="A1090" s="22"/>
      <c r="C1090" s="37"/>
      <c r="D1090" s="39"/>
      <c r="E1090" s="41"/>
      <c r="F1090" s="41"/>
    </row>
    <row r="1091" spans="1:6" ht="12.75">
      <c r="A1091" s="22"/>
      <c r="C1091" s="37"/>
      <c r="D1091" s="39"/>
      <c r="E1091" s="41"/>
      <c r="F1091" s="41"/>
    </row>
    <row r="1092" spans="1:6" ht="12.75">
      <c r="A1092" s="22"/>
      <c r="C1092" s="37"/>
      <c r="D1092" s="39"/>
      <c r="E1092" s="41"/>
      <c r="F1092" s="41"/>
    </row>
    <row r="1093" spans="1:6" ht="12.75">
      <c r="A1093" s="22"/>
      <c r="C1093" s="37"/>
      <c r="D1093" s="39"/>
      <c r="E1093" s="41"/>
      <c r="F1093" s="41"/>
    </row>
    <row r="1094" spans="1:6" ht="12.75">
      <c r="A1094" s="22"/>
      <c r="C1094" s="37"/>
      <c r="D1094" s="39"/>
      <c r="E1094" s="41"/>
      <c r="F1094" s="41"/>
    </row>
    <row r="1095" spans="1:6" ht="12.75">
      <c r="A1095" s="22"/>
      <c r="C1095" s="37"/>
      <c r="D1095" s="39"/>
      <c r="E1095" s="41"/>
      <c r="F1095" s="41"/>
    </row>
    <row r="1096" spans="1:6" ht="12.75">
      <c r="A1096" s="22"/>
      <c r="C1096" s="37"/>
      <c r="D1096" s="39"/>
      <c r="E1096" s="41"/>
      <c r="F1096" s="41"/>
    </row>
    <row r="1097" spans="1:6" ht="12.75">
      <c r="A1097" s="22"/>
      <c r="C1097" s="37"/>
      <c r="D1097" s="39"/>
      <c r="E1097" s="41"/>
      <c r="F1097" s="41"/>
    </row>
    <row r="1098" spans="1:6" ht="12.75">
      <c r="A1098" s="22"/>
      <c r="C1098" s="37"/>
      <c r="D1098" s="39"/>
      <c r="E1098" s="41"/>
      <c r="F1098" s="41"/>
    </row>
    <row r="1099" spans="1:6" ht="12.75">
      <c r="A1099" s="22"/>
      <c r="C1099" s="37"/>
      <c r="D1099" s="39"/>
      <c r="E1099" s="41"/>
      <c r="F1099" s="41"/>
    </row>
    <row r="1100" spans="1:6" ht="12.75">
      <c r="A1100" s="22"/>
      <c r="C1100" s="37"/>
      <c r="D1100" s="39"/>
      <c r="E1100" s="41"/>
      <c r="F1100" s="41"/>
    </row>
    <row r="1101" spans="1:6" ht="12.75">
      <c r="A1101" s="22"/>
      <c r="C1101" s="37"/>
      <c r="D1101" s="39"/>
      <c r="E1101" s="41"/>
      <c r="F1101" s="41"/>
    </row>
    <row r="1102" spans="1:6" ht="12.75">
      <c r="A1102" s="22"/>
      <c r="C1102" s="37"/>
      <c r="D1102" s="39"/>
      <c r="E1102" s="41"/>
      <c r="F1102" s="41"/>
    </row>
    <row r="1103" spans="1:6" ht="12.75">
      <c r="A1103" s="22"/>
      <c r="C1103" s="37"/>
      <c r="D1103" s="39"/>
      <c r="E1103" s="41"/>
      <c r="F1103" s="41"/>
    </row>
    <row r="1104" spans="1:6" ht="12.75">
      <c r="A1104" s="22"/>
      <c r="C1104" s="37"/>
      <c r="D1104" s="39"/>
      <c r="E1104" s="41"/>
      <c r="F1104" s="41"/>
    </row>
    <row r="1105" spans="1:6" ht="12.75">
      <c r="A1105" s="22"/>
      <c r="C1105" s="37"/>
      <c r="D1105" s="39"/>
      <c r="E1105" s="41"/>
      <c r="F1105" s="41"/>
    </row>
    <row r="1106" spans="1:6" ht="12.75">
      <c r="A1106" s="22"/>
      <c r="C1106" s="37"/>
      <c r="D1106" s="39"/>
      <c r="E1106" s="41"/>
      <c r="F1106" s="41"/>
    </row>
    <row r="1107" spans="1:6" ht="12.75">
      <c r="A1107" s="22"/>
      <c r="C1107" s="37"/>
      <c r="D1107" s="39"/>
      <c r="E1107" s="41"/>
      <c r="F1107" s="41"/>
    </row>
    <row r="1108" spans="1:6" ht="12.75">
      <c r="A1108" s="22"/>
      <c r="C1108" s="37"/>
      <c r="D1108" s="39"/>
      <c r="E1108" s="41"/>
      <c r="F1108" s="41"/>
    </row>
    <row r="1109" spans="1:6" ht="12.75">
      <c r="A1109" s="22"/>
      <c r="C1109" s="37"/>
      <c r="D1109" s="39"/>
      <c r="E1109" s="41"/>
      <c r="F1109" s="41"/>
    </row>
    <row r="1110" spans="1:6" ht="12.75">
      <c r="A1110" s="22"/>
      <c r="C1110" s="37"/>
      <c r="D1110" s="39"/>
      <c r="E1110" s="41"/>
      <c r="F1110" s="41"/>
    </row>
    <row r="1111" spans="1:6" ht="12.75">
      <c r="A1111" s="22"/>
      <c r="C1111" s="37"/>
      <c r="D1111" s="39"/>
      <c r="E1111" s="41"/>
      <c r="F1111" s="41"/>
    </row>
    <row r="1112" spans="1:6" ht="12.75">
      <c r="A1112" s="22"/>
      <c r="C1112" s="37"/>
      <c r="D1112" s="39"/>
      <c r="E1112" s="41"/>
      <c r="F1112" s="41"/>
    </row>
    <row r="1113" spans="1:6" ht="12.75">
      <c r="A1113" s="22"/>
      <c r="C1113" s="37"/>
      <c r="D1113" s="39"/>
      <c r="E1113" s="41"/>
      <c r="F1113" s="41"/>
    </row>
    <row r="1114" spans="1:6" ht="12.75">
      <c r="A1114" s="22"/>
      <c r="C1114" s="37"/>
      <c r="D1114" s="39"/>
      <c r="E1114" s="41"/>
      <c r="F1114" s="41"/>
    </row>
    <row r="1115" spans="1:6" ht="12.75">
      <c r="A1115" s="22"/>
      <c r="C1115" s="37"/>
      <c r="D1115" s="39"/>
      <c r="E1115" s="41"/>
      <c r="F1115" s="41"/>
    </row>
    <row r="1116" spans="1:6" ht="12.75">
      <c r="A1116" s="22"/>
      <c r="C1116" s="37"/>
      <c r="D1116" s="39"/>
      <c r="E1116" s="41"/>
      <c r="F1116" s="41"/>
    </row>
    <row r="1117" spans="1:6" ht="12.75">
      <c r="A1117" s="22"/>
      <c r="C1117" s="37"/>
      <c r="D1117" s="39"/>
      <c r="E1117" s="41"/>
      <c r="F1117" s="41"/>
    </row>
    <row r="1118" spans="1:6" ht="12.75">
      <c r="A1118" s="22"/>
      <c r="C1118" s="37"/>
      <c r="D1118" s="39"/>
      <c r="E1118" s="41"/>
      <c r="F1118" s="41"/>
    </row>
    <row r="1119" spans="1:6" ht="12.75">
      <c r="A1119" s="22"/>
      <c r="C1119" s="37"/>
      <c r="D1119" s="39"/>
      <c r="E1119" s="41"/>
      <c r="F1119" s="41"/>
    </row>
    <row r="1120" spans="1:6" ht="12.75">
      <c r="A1120" s="22"/>
      <c r="C1120" s="37"/>
      <c r="D1120" s="39"/>
      <c r="E1120" s="41"/>
      <c r="F1120" s="41"/>
    </row>
    <row r="1121" spans="1:6" ht="12.75">
      <c r="A1121" s="22"/>
      <c r="C1121" s="37"/>
      <c r="D1121" s="39"/>
      <c r="E1121" s="41"/>
      <c r="F1121" s="41"/>
    </row>
    <row r="1122" spans="1:6" ht="12.75">
      <c r="A1122" s="22"/>
      <c r="C1122" s="37"/>
      <c r="D1122" s="39"/>
      <c r="E1122" s="41"/>
      <c r="F1122" s="41"/>
    </row>
    <row r="1123" spans="1:6" ht="12.75">
      <c r="A1123" s="22"/>
      <c r="C1123" s="37"/>
      <c r="D1123" s="39"/>
      <c r="E1123" s="41"/>
      <c r="F1123" s="41"/>
    </row>
    <row r="1124" spans="1:6" ht="12.75">
      <c r="A1124" s="22"/>
      <c r="C1124" s="37"/>
      <c r="D1124" s="39"/>
      <c r="E1124" s="41"/>
      <c r="F1124" s="41"/>
    </row>
    <row r="1125" spans="1:6" ht="12.75">
      <c r="A1125" s="22"/>
      <c r="C1125" s="37"/>
      <c r="D1125" s="39"/>
      <c r="E1125" s="41"/>
      <c r="F1125" s="41"/>
    </row>
    <row r="1126" spans="1:6" ht="12.75">
      <c r="A1126" s="22"/>
      <c r="C1126" s="37"/>
      <c r="D1126" s="39"/>
      <c r="E1126" s="41"/>
      <c r="F1126" s="41"/>
    </row>
    <row r="1127" spans="1:6" ht="12.75">
      <c r="A1127" s="22"/>
      <c r="C1127" s="37"/>
      <c r="D1127" s="39"/>
      <c r="E1127" s="41"/>
      <c r="F1127" s="41"/>
    </row>
    <row r="1128" spans="1:6" ht="12.75">
      <c r="A1128" s="22"/>
      <c r="C1128" s="37"/>
      <c r="D1128" s="39"/>
      <c r="E1128" s="41"/>
      <c r="F1128" s="41"/>
    </row>
    <row r="1129" spans="1:6" ht="12.75">
      <c r="A1129" s="22"/>
      <c r="C1129" s="37"/>
      <c r="D1129" s="39"/>
      <c r="E1129" s="41"/>
      <c r="F1129" s="41"/>
    </row>
    <row r="1130" spans="1:6" ht="12.75">
      <c r="A1130" s="22"/>
      <c r="C1130" s="37"/>
      <c r="D1130" s="39"/>
      <c r="E1130" s="41"/>
      <c r="F1130" s="41"/>
    </row>
    <row r="1131" spans="1:6" ht="12.75">
      <c r="A1131" s="22"/>
      <c r="C1131" s="37"/>
      <c r="D1131" s="39"/>
      <c r="E1131" s="41"/>
      <c r="F1131" s="41"/>
    </row>
    <row r="1132" spans="1:6" ht="12.75">
      <c r="A1132" s="22"/>
      <c r="C1132" s="37"/>
      <c r="D1132" s="39"/>
      <c r="E1132" s="41"/>
      <c r="F1132" s="41"/>
    </row>
    <row r="1133" spans="1:6" ht="12.75">
      <c r="A1133" s="22"/>
      <c r="C1133" s="37"/>
      <c r="D1133" s="39"/>
      <c r="E1133" s="41"/>
      <c r="F1133" s="41"/>
    </row>
    <row r="1134" spans="1:6" ht="12.75">
      <c r="A1134" s="22"/>
      <c r="C1134" s="37"/>
      <c r="D1134" s="39"/>
      <c r="E1134" s="41"/>
      <c r="F1134" s="41"/>
    </row>
    <row r="1135" spans="1:6" ht="12.75">
      <c r="A1135" s="22"/>
      <c r="C1135" s="37"/>
      <c r="D1135" s="39"/>
      <c r="E1135" s="41"/>
      <c r="F1135" s="41"/>
    </row>
    <row r="1136" spans="1:6" ht="12.75">
      <c r="A1136" s="22"/>
      <c r="C1136" s="37"/>
      <c r="D1136" s="39"/>
      <c r="E1136" s="41"/>
      <c r="F1136" s="41"/>
    </row>
    <row r="1137" spans="1:6" ht="12.75">
      <c r="A1137" s="22"/>
      <c r="C1137" s="37"/>
      <c r="D1137" s="39"/>
      <c r="E1137" s="41"/>
      <c r="F1137" s="41"/>
    </row>
    <row r="1138" spans="1:6" ht="12.75">
      <c r="A1138" s="22"/>
      <c r="C1138" s="37"/>
      <c r="D1138" s="39"/>
      <c r="E1138" s="41"/>
      <c r="F1138" s="41"/>
    </row>
    <row r="1139" spans="1:6" ht="12.75">
      <c r="A1139" s="22"/>
      <c r="C1139" s="37"/>
      <c r="D1139" s="39"/>
      <c r="E1139" s="41"/>
      <c r="F1139" s="41"/>
    </row>
    <row r="1140" spans="1:6" ht="12.75">
      <c r="A1140" s="22"/>
      <c r="C1140" s="37"/>
      <c r="D1140" s="39"/>
      <c r="E1140" s="41"/>
      <c r="F1140" s="41"/>
    </row>
    <row r="1141" spans="1:6" ht="12.75">
      <c r="A1141" s="22"/>
      <c r="C1141" s="37"/>
      <c r="D1141" s="39"/>
      <c r="E1141" s="41"/>
      <c r="F1141" s="41"/>
    </row>
    <row r="1142" spans="1:6" ht="12.75">
      <c r="A1142" s="22"/>
      <c r="C1142" s="37"/>
      <c r="D1142" s="39"/>
      <c r="E1142" s="41"/>
      <c r="F1142" s="41"/>
    </row>
    <row r="1143" spans="1:6" ht="12.75">
      <c r="A1143" s="22"/>
      <c r="C1143" s="37"/>
      <c r="D1143" s="39"/>
      <c r="E1143" s="41"/>
      <c r="F1143" s="41"/>
    </row>
    <row r="1144" spans="1:6" ht="12.75">
      <c r="A1144" s="22"/>
      <c r="C1144" s="37"/>
      <c r="D1144" s="39"/>
      <c r="E1144" s="41"/>
      <c r="F1144" s="41"/>
    </row>
    <row r="1145" spans="1:6" ht="12.75">
      <c r="A1145" s="22"/>
      <c r="C1145" s="37"/>
      <c r="D1145" s="39"/>
      <c r="E1145" s="41"/>
      <c r="F1145" s="41"/>
    </row>
    <row r="1146" spans="1:6" ht="12.75">
      <c r="A1146" s="22"/>
      <c r="C1146" s="37"/>
      <c r="D1146" s="39"/>
      <c r="E1146" s="41"/>
      <c r="F1146" s="41"/>
    </row>
    <row r="1147" spans="1:6" ht="12.75">
      <c r="A1147" s="22"/>
      <c r="C1147" s="37"/>
      <c r="D1147" s="39"/>
      <c r="E1147" s="41"/>
      <c r="F1147" s="41"/>
    </row>
    <row r="1148" spans="1:6" ht="12.75">
      <c r="A1148" s="22"/>
      <c r="C1148" s="37"/>
      <c r="D1148" s="39"/>
      <c r="E1148" s="41"/>
      <c r="F1148" s="41"/>
    </row>
    <row r="1149" spans="1:6" ht="12.75">
      <c r="A1149" s="22"/>
      <c r="C1149" s="37"/>
      <c r="D1149" s="39"/>
      <c r="E1149" s="41"/>
      <c r="F1149" s="41"/>
    </row>
    <row r="1150" spans="1:6" ht="12.75">
      <c r="A1150" s="22"/>
      <c r="C1150" s="37"/>
      <c r="D1150" s="39"/>
      <c r="E1150" s="41"/>
      <c r="F1150" s="41"/>
    </row>
    <row r="1151" spans="1:6" ht="12.75">
      <c r="A1151" s="22"/>
      <c r="C1151" s="37"/>
      <c r="D1151" s="39"/>
      <c r="E1151" s="41"/>
      <c r="F1151" s="41"/>
    </row>
    <row r="1152" spans="1:6" ht="12.75">
      <c r="A1152" s="22"/>
      <c r="C1152" s="37"/>
      <c r="D1152" s="39"/>
      <c r="E1152" s="41"/>
      <c r="F1152" s="41"/>
    </row>
    <row r="1153" spans="1:6" ht="12.75">
      <c r="A1153" s="22"/>
      <c r="C1153" s="37"/>
      <c r="D1153" s="39"/>
      <c r="E1153" s="41"/>
      <c r="F1153" s="41"/>
    </row>
    <row r="1154" spans="1:6" ht="12.75">
      <c r="A1154" s="22"/>
      <c r="C1154" s="37"/>
      <c r="D1154" s="39"/>
      <c r="E1154" s="41"/>
      <c r="F1154" s="41"/>
    </row>
    <row r="1155" spans="1:6" ht="12.75">
      <c r="A1155" s="22"/>
      <c r="C1155" s="37"/>
      <c r="D1155" s="39"/>
      <c r="E1155" s="41"/>
      <c r="F1155" s="41"/>
    </row>
    <row r="1156" spans="1:6" ht="12.75">
      <c r="A1156" s="22"/>
      <c r="C1156" s="37"/>
      <c r="D1156" s="39"/>
      <c r="E1156" s="41"/>
      <c r="F1156" s="41"/>
    </row>
    <row r="1157" spans="1:6" ht="12.75">
      <c r="A1157" s="22"/>
      <c r="C1157" s="37"/>
      <c r="D1157" s="39"/>
      <c r="E1157" s="41"/>
      <c r="F1157" s="41"/>
    </row>
    <row r="1158" spans="1:6" ht="12.75">
      <c r="A1158" s="22"/>
      <c r="C1158" s="37"/>
      <c r="D1158" s="39"/>
      <c r="E1158" s="41"/>
      <c r="F1158" s="41"/>
    </row>
    <row r="1159" spans="1:6" ht="12.75">
      <c r="A1159" s="22"/>
      <c r="C1159" s="37"/>
      <c r="D1159" s="39"/>
      <c r="E1159" s="41"/>
      <c r="F1159" s="41"/>
    </row>
    <row r="1160" spans="1:6" ht="12.75">
      <c r="A1160" s="22"/>
      <c r="C1160" s="37"/>
      <c r="D1160" s="39"/>
      <c r="E1160" s="41"/>
      <c r="F1160" s="41"/>
    </row>
    <row r="1161" spans="1:6" ht="12.75">
      <c r="A1161" s="22"/>
      <c r="C1161" s="37"/>
      <c r="D1161" s="39"/>
      <c r="E1161" s="41"/>
      <c r="F1161" s="41"/>
    </row>
    <row r="1162" spans="1:6" ht="12.75">
      <c r="A1162" s="22"/>
      <c r="C1162" s="37"/>
      <c r="D1162" s="39"/>
      <c r="E1162" s="41"/>
      <c r="F1162" s="41"/>
    </row>
    <row r="1163" spans="1:6" ht="12.75">
      <c r="A1163" s="22"/>
      <c r="C1163" s="37"/>
      <c r="D1163" s="39"/>
      <c r="E1163" s="41"/>
      <c r="F1163" s="41"/>
    </row>
    <row r="1164" spans="1:6" ht="12.75">
      <c r="A1164" s="22"/>
      <c r="C1164" s="37"/>
      <c r="D1164" s="39"/>
      <c r="E1164" s="41"/>
      <c r="F1164" s="41"/>
    </row>
    <row r="1165" spans="1:6" ht="12.75">
      <c r="A1165" s="22"/>
      <c r="C1165" s="37"/>
      <c r="D1165" s="39"/>
      <c r="E1165" s="41"/>
      <c r="F1165" s="41"/>
    </row>
    <row r="1166" spans="1:6" ht="12.75">
      <c r="A1166" s="22"/>
      <c r="C1166" s="37"/>
      <c r="D1166" s="39"/>
      <c r="E1166" s="41"/>
      <c r="F1166" s="41"/>
    </row>
    <row r="1167" spans="1:6" ht="12.75">
      <c r="A1167" s="22"/>
      <c r="C1167" s="37"/>
      <c r="D1167" s="39"/>
      <c r="E1167" s="41"/>
      <c r="F1167" s="41"/>
    </row>
    <row r="1168" spans="1:6" ht="12.75">
      <c r="A1168" s="22"/>
      <c r="C1168" s="37"/>
      <c r="D1168" s="39"/>
      <c r="E1168" s="41"/>
      <c r="F1168" s="41"/>
    </row>
    <row r="1169" spans="1:6" ht="12.75">
      <c r="A1169" s="22"/>
      <c r="C1169" s="37"/>
      <c r="D1169" s="39"/>
      <c r="E1169" s="41"/>
      <c r="F1169" s="41"/>
    </row>
    <row r="1170" spans="1:6" ht="12.75">
      <c r="A1170" s="22"/>
      <c r="C1170" s="37"/>
      <c r="D1170" s="39"/>
      <c r="E1170" s="41"/>
      <c r="F1170" s="41"/>
    </row>
    <row r="1171" spans="1:6" ht="12.75">
      <c r="A1171" s="22"/>
      <c r="C1171" s="37"/>
      <c r="D1171" s="39"/>
      <c r="E1171" s="41"/>
      <c r="F1171" s="41"/>
    </row>
    <row r="1172" spans="1:6" ht="12.75">
      <c r="A1172" s="22"/>
      <c r="C1172" s="37"/>
      <c r="D1172" s="39"/>
      <c r="E1172" s="41"/>
      <c r="F1172" s="41"/>
    </row>
    <row r="1173" spans="1:6" ht="12.75">
      <c r="A1173" s="22"/>
      <c r="C1173" s="37"/>
      <c r="D1173" s="39"/>
      <c r="E1173" s="41"/>
      <c r="F1173" s="41"/>
    </row>
    <row r="1174" spans="1:6" ht="12.75">
      <c r="A1174" s="22"/>
      <c r="C1174" s="37"/>
      <c r="D1174" s="39"/>
      <c r="E1174" s="41"/>
      <c r="F1174" s="41"/>
    </row>
    <row r="1175" spans="1:6" ht="12.75">
      <c r="A1175" s="22"/>
      <c r="C1175" s="37"/>
      <c r="D1175" s="39"/>
      <c r="E1175" s="41"/>
      <c r="F1175" s="41"/>
    </row>
    <row r="1176" spans="1:6" ht="12.75">
      <c r="A1176" s="22"/>
      <c r="C1176" s="37"/>
      <c r="D1176" s="39"/>
      <c r="E1176" s="41"/>
      <c r="F1176" s="41"/>
    </row>
    <row r="1177" spans="1:6" ht="12.75">
      <c r="A1177" s="22"/>
      <c r="C1177" s="37"/>
      <c r="D1177" s="39"/>
      <c r="E1177" s="41"/>
      <c r="F1177" s="41"/>
    </row>
    <row r="1178" spans="1:6" ht="12.75">
      <c r="A1178" s="22"/>
      <c r="C1178" s="37"/>
      <c r="D1178" s="39"/>
      <c r="E1178" s="41"/>
      <c r="F1178" s="41"/>
    </row>
    <row r="1179" spans="1:6" ht="12.75">
      <c r="A1179" s="22"/>
      <c r="C1179" s="37"/>
      <c r="D1179" s="39"/>
      <c r="E1179" s="41"/>
      <c r="F1179" s="41"/>
    </row>
    <row r="1180" spans="1:6" ht="12.75">
      <c r="A1180" s="22"/>
      <c r="C1180" s="37"/>
      <c r="D1180" s="39"/>
      <c r="E1180" s="41"/>
      <c r="F1180" s="41"/>
    </row>
    <row r="1181" spans="1:6" ht="12.75">
      <c r="A1181" s="22"/>
      <c r="C1181" s="37"/>
      <c r="D1181" s="39"/>
      <c r="E1181" s="41"/>
      <c r="F1181" s="41"/>
    </row>
    <row r="1182" spans="1:6" ht="12.75">
      <c r="A1182" s="22"/>
      <c r="C1182" s="37"/>
      <c r="D1182" s="39"/>
      <c r="E1182" s="41"/>
      <c r="F1182" s="41"/>
    </row>
    <row r="1183" spans="1:6" ht="12.75">
      <c r="A1183" s="22"/>
      <c r="C1183" s="37"/>
      <c r="D1183" s="39"/>
      <c r="E1183" s="41"/>
      <c r="F1183" s="41"/>
    </row>
    <row r="1184" spans="1:6" ht="12.75">
      <c r="A1184" s="22"/>
      <c r="C1184" s="37"/>
      <c r="D1184" s="39"/>
      <c r="E1184" s="41"/>
      <c r="F1184" s="41"/>
    </row>
    <row r="1185" spans="1:6" ht="12.75">
      <c r="A1185" s="22"/>
      <c r="C1185" s="37"/>
      <c r="D1185" s="39"/>
      <c r="E1185" s="41"/>
      <c r="F1185" s="41"/>
    </row>
    <row r="1186" spans="1:6" ht="12.75">
      <c r="A1186" s="22"/>
      <c r="C1186" s="37"/>
      <c r="D1186" s="39"/>
      <c r="E1186" s="41"/>
      <c r="F1186" s="41"/>
    </row>
    <row r="1187" spans="1:6" ht="12.75">
      <c r="A1187" s="22"/>
      <c r="C1187" s="37"/>
      <c r="D1187" s="39"/>
      <c r="E1187" s="41"/>
      <c r="F1187" s="41"/>
    </row>
    <row r="1188" spans="1:6" ht="12.75">
      <c r="A1188" s="22"/>
      <c r="C1188" s="37"/>
      <c r="D1188" s="39"/>
      <c r="E1188" s="41"/>
      <c r="F1188" s="41"/>
    </row>
    <row r="1189" spans="1:6" ht="12.75">
      <c r="A1189" s="22"/>
      <c r="C1189" s="37"/>
      <c r="D1189" s="39"/>
      <c r="E1189" s="41"/>
      <c r="F1189" s="41"/>
    </row>
    <row r="1190" spans="1:6" ht="12.75">
      <c r="A1190" s="22"/>
      <c r="C1190" s="37"/>
      <c r="D1190" s="39"/>
      <c r="E1190" s="41"/>
      <c r="F1190" s="41"/>
    </row>
    <row r="1191" spans="1:6" ht="12.75">
      <c r="A1191" s="22"/>
      <c r="C1191" s="37"/>
      <c r="D1191" s="39"/>
      <c r="E1191" s="41"/>
      <c r="F1191" s="41"/>
    </row>
    <row r="1192" spans="1:6" ht="12.75">
      <c r="A1192" s="22"/>
      <c r="C1192" s="37"/>
      <c r="D1192" s="39"/>
      <c r="E1192" s="41"/>
      <c r="F1192" s="41"/>
    </row>
    <row r="1193" spans="1:6" ht="12.75">
      <c r="A1193" s="22"/>
      <c r="C1193" s="37"/>
      <c r="D1193" s="39"/>
      <c r="E1193" s="41"/>
      <c r="F1193" s="41"/>
    </row>
    <row r="1194" spans="1:6" ht="12.75">
      <c r="A1194" s="22"/>
      <c r="C1194" s="37"/>
      <c r="D1194" s="39"/>
      <c r="E1194" s="41"/>
      <c r="F1194" s="41"/>
    </row>
    <row r="1195" spans="1:6" ht="12.75">
      <c r="A1195" s="22"/>
      <c r="C1195" s="37"/>
      <c r="D1195" s="39"/>
      <c r="E1195" s="41"/>
      <c r="F1195" s="41"/>
    </row>
    <row r="1196" spans="1:6" ht="12.75">
      <c r="A1196" s="22"/>
      <c r="C1196" s="37"/>
      <c r="D1196" s="39"/>
      <c r="E1196" s="41"/>
      <c r="F1196" s="41"/>
    </row>
    <row r="1197" spans="1:6" ht="12.75">
      <c r="A1197" s="22"/>
      <c r="C1197" s="37"/>
      <c r="D1197" s="39"/>
      <c r="E1197" s="41"/>
      <c r="F1197" s="41"/>
    </row>
    <row r="1198" spans="1:6" ht="12.75">
      <c r="A1198" s="22"/>
      <c r="C1198" s="37"/>
      <c r="D1198" s="39"/>
      <c r="E1198" s="41"/>
      <c r="F1198" s="41"/>
    </row>
    <row r="1199" spans="1:6" ht="12.75">
      <c r="A1199" s="22"/>
      <c r="C1199" s="37"/>
      <c r="D1199" s="39"/>
      <c r="E1199" s="41"/>
      <c r="F1199" s="41"/>
    </row>
    <row r="1200" spans="1:6" ht="12.75">
      <c r="A1200" s="22"/>
      <c r="C1200" s="37"/>
      <c r="D1200" s="39"/>
      <c r="E1200" s="41"/>
      <c r="F1200" s="41"/>
    </row>
    <row r="1201" spans="1:6" ht="12.75">
      <c r="A1201" s="22"/>
      <c r="C1201" s="37"/>
      <c r="D1201" s="39"/>
      <c r="E1201" s="41"/>
      <c r="F1201" s="41"/>
    </row>
    <row r="1202" spans="1:6" ht="12.75">
      <c r="A1202" s="22"/>
      <c r="C1202" s="37"/>
      <c r="D1202" s="39"/>
      <c r="E1202" s="41"/>
      <c r="F1202" s="41"/>
    </row>
    <row r="1203" spans="1:6" ht="12.75">
      <c r="A1203" s="22"/>
      <c r="C1203" s="37"/>
      <c r="D1203" s="39"/>
      <c r="E1203" s="41"/>
      <c r="F1203" s="41"/>
    </row>
    <row r="1204" spans="1:6" ht="12.75">
      <c r="A1204" s="22"/>
      <c r="C1204" s="37"/>
      <c r="D1204" s="39"/>
      <c r="E1204" s="41"/>
      <c r="F1204" s="41"/>
    </row>
    <row r="1205" spans="1:6" ht="12.75">
      <c r="A1205" s="22"/>
      <c r="C1205" s="37"/>
      <c r="D1205" s="39"/>
      <c r="E1205" s="41"/>
      <c r="F1205" s="41"/>
    </row>
    <row r="1206" spans="1:6" ht="12.75">
      <c r="A1206" s="22"/>
      <c r="C1206" s="37"/>
      <c r="D1206" s="39"/>
      <c r="E1206" s="41"/>
      <c r="F1206" s="41"/>
    </row>
    <row r="1207" spans="1:6" ht="12.75">
      <c r="A1207" s="22"/>
      <c r="C1207" s="37"/>
      <c r="D1207" s="39"/>
      <c r="E1207" s="41"/>
      <c r="F1207" s="41"/>
    </row>
    <row r="1208" spans="1:6" ht="12.75">
      <c r="A1208" s="22"/>
      <c r="C1208" s="37"/>
      <c r="D1208" s="39"/>
      <c r="E1208" s="41"/>
      <c r="F1208" s="41"/>
    </row>
    <row r="1209" spans="1:6" ht="12.75">
      <c r="A1209" s="22"/>
      <c r="C1209" s="37"/>
      <c r="D1209" s="39"/>
      <c r="E1209" s="41"/>
      <c r="F1209" s="41"/>
    </row>
    <row r="1210" spans="1:6" ht="12.75">
      <c r="A1210" s="22"/>
      <c r="C1210" s="37"/>
      <c r="D1210" s="39"/>
      <c r="E1210" s="41"/>
      <c r="F1210" s="41"/>
    </row>
    <row r="1211" spans="1:6" ht="12.75">
      <c r="A1211" s="22"/>
      <c r="C1211" s="37"/>
      <c r="D1211" s="39"/>
      <c r="E1211" s="41"/>
      <c r="F1211" s="41"/>
    </row>
    <row r="1212" spans="1:6" ht="12.75">
      <c r="A1212" s="22"/>
      <c r="C1212" s="37"/>
      <c r="D1212" s="39"/>
      <c r="E1212" s="41"/>
      <c r="F1212" s="41"/>
    </row>
    <row r="1213" spans="1:6" ht="12.75">
      <c r="A1213" s="22"/>
      <c r="C1213" s="37"/>
      <c r="D1213" s="39"/>
      <c r="E1213" s="41"/>
      <c r="F1213" s="41"/>
    </row>
    <row r="1214" spans="1:6" ht="12.75">
      <c r="A1214" s="22"/>
      <c r="C1214" s="37"/>
      <c r="D1214" s="39"/>
      <c r="E1214" s="41"/>
      <c r="F1214" s="41"/>
    </row>
    <row r="1215" spans="1:6" ht="12.75">
      <c r="A1215" s="22"/>
      <c r="C1215" s="37"/>
      <c r="D1215" s="39"/>
      <c r="E1215" s="41"/>
      <c r="F1215" s="41"/>
    </row>
    <row r="1216" spans="1:6" ht="12.75">
      <c r="A1216" s="22"/>
      <c r="C1216" s="37"/>
      <c r="D1216" s="39"/>
      <c r="E1216" s="41"/>
      <c r="F1216" s="41"/>
    </row>
    <row r="1217" spans="1:6" ht="12.75">
      <c r="A1217" s="22"/>
      <c r="C1217" s="37"/>
      <c r="D1217" s="39"/>
      <c r="E1217" s="41"/>
      <c r="F1217" s="41"/>
    </row>
    <row r="1218" spans="1:6" ht="12.75">
      <c r="A1218" s="22"/>
      <c r="C1218" s="37"/>
      <c r="D1218" s="39"/>
      <c r="E1218" s="41"/>
      <c r="F1218" s="41"/>
    </row>
    <row r="1219" spans="1:6" ht="12.75">
      <c r="A1219" s="22"/>
      <c r="C1219" s="37"/>
      <c r="D1219" s="39"/>
      <c r="E1219" s="41"/>
      <c r="F1219" s="41"/>
    </row>
    <row r="1220" spans="1:6" ht="12.75">
      <c r="A1220" s="22"/>
      <c r="C1220" s="37"/>
      <c r="D1220" s="39"/>
      <c r="E1220" s="41"/>
      <c r="F1220" s="41"/>
    </row>
    <row r="1221" spans="1:6" ht="12.75">
      <c r="A1221" s="22"/>
      <c r="C1221" s="37"/>
      <c r="D1221" s="39"/>
      <c r="E1221" s="41"/>
      <c r="F1221" s="41"/>
    </row>
    <row r="1222" spans="1:6" ht="12.75">
      <c r="A1222" s="22"/>
      <c r="C1222" s="37"/>
      <c r="D1222" s="39"/>
      <c r="E1222" s="41"/>
      <c r="F1222" s="41"/>
    </row>
    <row r="1223" spans="1:6" ht="12.75">
      <c r="A1223" s="22"/>
      <c r="C1223" s="37"/>
      <c r="D1223" s="39"/>
      <c r="E1223" s="41"/>
      <c r="F1223" s="41"/>
    </row>
    <row r="1224" spans="1:6" ht="12.75">
      <c r="A1224" s="22"/>
      <c r="C1224" s="37"/>
      <c r="D1224" s="39"/>
      <c r="E1224" s="41"/>
      <c r="F1224" s="41"/>
    </row>
    <row r="1225" spans="1:6" ht="12.75">
      <c r="A1225" s="22"/>
      <c r="C1225" s="37"/>
      <c r="D1225" s="39"/>
      <c r="E1225" s="41"/>
      <c r="F1225" s="41"/>
    </row>
    <row r="1226" spans="1:6" ht="12.75">
      <c r="A1226" s="22"/>
      <c r="C1226" s="37"/>
      <c r="D1226" s="39"/>
      <c r="E1226" s="41"/>
      <c r="F1226" s="41"/>
    </row>
    <row r="1227" spans="1:6" ht="12.75">
      <c r="A1227" s="22"/>
      <c r="C1227" s="37"/>
      <c r="D1227" s="39"/>
      <c r="E1227" s="41"/>
      <c r="F1227" s="41"/>
    </row>
    <row r="1228" spans="1:6" ht="12.75">
      <c r="A1228" s="22"/>
      <c r="C1228" s="37"/>
      <c r="D1228" s="39"/>
      <c r="E1228" s="41"/>
      <c r="F1228" s="41"/>
    </row>
    <row r="1229" spans="1:6" ht="12.75">
      <c r="A1229" s="22"/>
      <c r="C1229" s="37"/>
      <c r="D1229" s="39"/>
      <c r="E1229" s="41"/>
      <c r="F1229" s="41"/>
    </row>
    <row r="1230" spans="1:6" ht="12.75">
      <c r="A1230" s="22"/>
      <c r="C1230" s="37"/>
      <c r="D1230" s="39"/>
      <c r="E1230" s="41"/>
      <c r="F1230" s="41"/>
    </row>
    <row r="1231" spans="1:6" ht="12.75">
      <c r="A1231" s="22"/>
      <c r="C1231" s="37"/>
      <c r="D1231" s="39"/>
      <c r="E1231" s="41"/>
      <c r="F1231" s="41"/>
    </row>
    <row r="1232" spans="1:6" ht="12.75">
      <c r="A1232" s="22"/>
      <c r="C1232" s="37"/>
      <c r="D1232" s="39"/>
      <c r="E1232" s="41"/>
      <c r="F1232" s="41"/>
    </row>
    <row r="1233" spans="1:6" ht="12.75">
      <c r="A1233" s="22"/>
      <c r="C1233" s="37"/>
      <c r="D1233" s="39"/>
      <c r="E1233" s="41"/>
      <c r="F1233" s="41"/>
    </row>
    <row r="1234" spans="1:6" ht="12.75">
      <c r="A1234" s="22"/>
      <c r="C1234" s="37"/>
      <c r="D1234" s="39"/>
      <c r="E1234" s="41"/>
      <c r="F1234" s="41"/>
    </row>
    <row r="1235" spans="1:6" ht="12.75">
      <c r="A1235" s="22"/>
      <c r="C1235" s="37"/>
      <c r="D1235" s="39"/>
      <c r="E1235" s="41"/>
      <c r="F1235" s="41"/>
    </row>
    <row r="1236" spans="1:6" ht="12.75">
      <c r="A1236" s="22"/>
      <c r="C1236" s="37"/>
      <c r="D1236" s="39"/>
      <c r="E1236" s="41"/>
      <c r="F1236" s="41"/>
    </row>
    <row r="1237" spans="1:6" ht="12.75">
      <c r="A1237" s="22"/>
      <c r="C1237" s="37"/>
      <c r="D1237" s="39"/>
      <c r="E1237" s="41"/>
      <c r="F1237" s="41"/>
    </row>
    <row r="1238" spans="1:6" ht="12.75">
      <c r="A1238" s="22"/>
      <c r="C1238" s="37"/>
      <c r="D1238" s="39"/>
      <c r="E1238" s="41"/>
      <c r="F1238" s="41"/>
    </row>
    <row r="1239" spans="1:6" ht="12.75">
      <c r="A1239" s="22"/>
      <c r="C1239" s="37"/>
      <c r="D1239" s="39"/>
      <c r="E1239" s="41"/>
      <c r="F1239" s="41"/>
    </row>
    <row r="1240" spans="1:6" ht="12.75">
      <c r="A1240" s="22"/>
      <c r="C1240" s="37"/>
      <c r="D1240" s="39"/>
      <c r="E1240" s="41"/>
      <c r="F1240" s="41"/>
    </row>
    <row r="1241" spans="1:6" ht="12.75">
      <c r="A1241" s="22"/>
      <c r="C1241" s="37"/>
      <c r="D1241" s="39"/>
      <c r="E1241" s="41"/>
      <c r="F1241" s="41"/>
    </row>
    <row r="1242" spans="1:6" ht="12.75">
      <c r="A1242" s="22"/>
      <c r="C1242" s="37"/>
      <c r="D1242" s="39"/>
      <c r="E1242" s="41"/>
      <c r="F1242" s="41"/>
    </row>
    <row r="1243" spans="1:6" ht="12.75">
      <c r="A1243" s="22"/>
      <c r="C1243" s="37"/>
      <c r="D1243" s="39"/>
      <c r="E1243" s="41"/>
      <c r="F1243" s="41"/>
    </row>
    <row r="1244" spans="1:6" ht="12.75">
      <c r="A1244" s="22"/>
      <c r="C1244" s="37"/>
      <c r="D1244" s="39"/>
      <c r="E1244" s="41"/>
      <c r="F1244" s="41"/>
    </row>
    <row r="1245" spans="1:6" ht="12.75">
      <c r="A1245" s="22"/>
      <c r="C1245" s="37"/>
      <c r="D1245" s="39"/>
      <c r="E1245" s="41"/>
      <c r="F1245" s="41"/>
    </row>
    <row r="1246" spans="1:6" ht="12.75">
      <c r="A1246" s="22"/>
      <c r="C1246" s="37"/>
      <c r="D1246" s="39"/>
      <c r="E1246" s="41"/>
      <c r="F1246" s="41"/>
    </row>
    <row r="1247" spans="1:6" ht="12.75">
      <c r="A1247" s="22"/>
      <c r="C1247" s="37"/>
      <c r="D1247" s="39"/>
      <c r="E1247" s="41"/>
      <c r="F1247" s="41"/>
    </row>
    <row r="1248" spans="1:6" ht="12.75">
      <c r="A1248" s="22"/>
      <c r="C1248" s="37"/>
      <c r="D1248" s="39"/>
      <c r="E1248" s="41"/>
      <c r="F1248" s="41"/>
    </row>
    <row r="1249" spans="1:6" ht="12.75">
      <c r="A1249" s="22"/>
      <c r="C1249" s="37"/>
      <c r="D1249" s="39"/>
      <c r="E1249" s="41"/>
      <c r="F1249" s="41"/>
    </row>
    <row r="1250" spans="1:6" ht="12.75">
      <c r="A1250" s="22"/>
      <c r="C1250" s="37"/>
      <c r="D1250" s="39"/>
      <c r="E1250" s="41"/>
      <c r="F1250" s="41"/>
    </row>
    <row r="1251" spans="1:6" ht="12.75">
      <c r="A1251" s="22"/>
      <c r="C1251" s="37"/>
      <c r="D1251" s="39"/>
      <c r="E1251" s="41"/>
      <c r="F1251" s="41"/>
    </row>
    <row r="1252" spans="1:6" ht="12.75">
      <c r="A1252" s="22"/>
      <c r="C1252" s="37"/>
      <c r="D1252" s="39"/>
      <c r="E1252" s="41"/>
      <c r="F1252" s="41"/>
    </row>
    <row r="1253" spans="1:6" ht="12.75">
      <c r="A1253" s="22"/>
      <c r="C1253" s="37"/>
      <c r="D1253" s="39"/>
      <c r="E1253" s="41"/>
      <c r="F1253" s="41"/>
    </row>
    <row r="1254" spans="1:6" ht="12.75">
      <c r="A1254" s="22"/>
      <c r="C1254" s="37"/>
      <c r="D1254" s="39"/>
      <c r="E1254" s="41"/>
      <c r="F1254" s="41"/>
    </row>
    <row r="1255" spans="1:6" ht="12.75">
      <c r="A1255" s="22"/>
      <c r="C1255" s="37"/>
      <c r="D1255" s="39"/>
      <c r="E1255" s="41"/>
      <c r="F1255" s="41"/>
    </row>
    <row r="1256" spans="1:6" ht="12.75">
      <c r="A1256" s="22"/>
      <c r="C1256" s="37"/>
      <c r="D1256" s="39"/>
      <c r="E1256" s="41"/>
      <c r="F1256" s="41"/>
    </row>
    <row r="1257" spans="1:6" ht="12.75">
      <c r="A1257" s="22"/>
      <c r="C1257" s="37"/>
      <c r="D1257" s="39"/>
      <c r="E1257" s="41"/>
      <c r="F1257" s="41"/>
    </row>
    <row r="1258" spans="1:6" ht="12.75">
      <c r="A1258" s="22"/>
      <c r="C1258" s="37"/>
      <c r="D1258" s="39"/>
      <c r="E1258" s="41"/>
      <c r="F1258" s="41"/>
    </row>
    <row r="1259" spans="1:6" ht="12.75">
      <c r="A1259" s="22"/>
      <c r="C1259" s="37"/>
      <c r="D1259" s="39"/>
      <c r="E1259" s="41"/>
      <c r="F1259" s="41"/>
    </row>
    <row r="1260" spans="1:6" ht="12.75">
      <c r="A1260" s="22"/>
      <c r="C1260" s="37"/>
      <c r="D1260" s="39"/>
      <c r="E1260" s="41"/>
      <c r="F1260" s="41"/>
    </row>
    <row r="1261" spans="1:6" ht="12.75">
      <c r="A1261" s="22"/>
      <c r="C1261" s="37"/>
      <c r="D1261" s="39"/>
      <c r="E1261" s="41"/>
      <c r="F1261" s="41"/>
    </row>
    <row r="1262" spans="1:6" ht="12.75">
      <c r="A1262" s="22"/>
      <c r="C1262" s="37"/>
      <c r="D1262" s="39"/>
      <c r="E1262" s="41"/>
      <c r="F1262" s="41"/>
    </row>
    <row r="1263" spans="1:6" ht="12.75">
      <c r="A1263" s="22"/>
      <c r="C1263" s="37"/>
      <c r="D1263" s="39"/>
      <c r="E1263" s="41"/>
      <c r="F1263" s="41"/>
    </row>
    <row r="1264" spans="1:6" ht="12.75">
      <c r="A1264" s="22"/>
      <c r="C1264" s="37"/>
      <c r="D1264" s="39"/>
      <c r="E1264" s="41"/>
      <c r="F1264" s="41"/>
    </row>
    <row r="1265" spans="1:6" ht="12.75">
      <c r="A1265" s="22"/>
      <c r="C1265" s="37"/>
      <c r="D1265" s="39"/>
      <c r="E1265" s="41"/>
      <c r="F1265" s="41"/>
    </row>
    <row r="1266" spans="1:6" ht="12.75">
      <c r="A1266" s="22"/>
      <c r="C1266" s="37"/>
      <c r="D1266" s="39"/>
      <c r="E1266" s="41"/>
      <c r="F1266" s="41"/>
    </row>
    <row r="1267" spans="1:6" ht="12.75">
      <c r="A1267" s="22"/>
      <c r="C1267" s="37"/>
      <c r="D1267" s="39"/>
      <c r="E1267" s="41"/>
      <c r="F1267" s="41"/>
    </row>
    <row r="1268" spans="1:6" ht="12.75">
      <c r="A1268" s="22"/>
      <c r="C1268" s="37"/>
      <c r="D1268" s="39"/>
      <c r="E1268" s="41"/>
      <c r="F1268" s="41"/>
    </row>
    <row r="1269" spans="1:6" ht="12.75">
      <c r="A1269" s="22"/>
      <c r="C1269" s="37"/>
      <c r="D1269" s="39"/>
      <c r="E1269" s="41"/>
      <c r="F1269" s="41"/>
    </row>
    <row r="1270" spans="1:6" ht="12.75">
      <c r="A1270" s="22"/>
      <c r="C1270" s="37"/>
      <c r="D1270" s="39"/>
      <c r="E1270" s="41"/>
      <c r="F1270" s="41"/>
    </row>
    <row r="1271" spans="1:6" ht="12.75">
      <c r="A1271" s="22"/>
      <c r="C1271" s="37"/>
      <c r="D1271" s="39"/>
      <c r="E1271" s="41"/>
      <c r="F1271" s="41"/>
    </row>
    <row r="1272" spans="1:6" ht="12.75">
      <c r="A1272" s="22"/>
      <c r="C1272" s="37"/>
      <c r="D1272" s="39"/>
      <c r="E1272" s="41"/>
      <c r="F1272" s="41"/>
    </row>
    <row r="1273" spans="1:6" ht="12.75">
      <c r="A1273" s="22"/>
      <c r="C1273" s="37"/>
      <c r="D1273" s="39"/>
      <c r="E1273" s="41"/>
      <c r="F1273" s="41"/>
    </row>
    <row r="1274" spans="1:6" ht="12.75">
      <c r="A1274" s="22"/>
      <c r="C1274" s="37"/>
      <c r="D1274" s="39"/>
      <c r="E1274" s="41"/>
      <c r="F1274" s="41"/>
    </row>
    <row r="1275" spans="1:6" ht="12.75">
      <c r="A1275" s="22"/>
      <c r="C1275" s="37"/>
      <c r="D1275" s="39"/>
      <c r="E1275" s="41"/>
      <c r="F1275" s="41"/>
    </row>
    <row r="1276" spans="1:6" ht="12.75">
      <c r="A1276" s="22"/>
      <c r="C1276" s="37"/>
      <c r="D1276" s="39"/>
      <c r="E1276" s="41"/>
      <c r="F1276" s="41"/>
    </row>
    <row r="1277" spans="1:6" ht="12.75">
      <c r="A1277" s="22"/>
      <c r="C1277" s="37"/>
      <c r="D1277" s="39"/>
      <c r="E1277" s="41"/>
      <c r="F1277" s="41"/>
    </row>
    <row r="1278" spans="1:6" ht="12.75">
      <c r="A1278" s="22"/>
      <c r="C1278" s="37"/>
      <c r="D1278" s="39"/>
      <c r="E1278" s="41"/>
      <c r="F1278" s="41"/>
    </row>
    <row r="1279" spans="1:6" ht="12.75">
      <c r="A1279" s="22"/>
      <c r="C1279" s="37"/>
      <c r="D1279" s="39"/>
      <c r="E1279" s="41"/>
      <c r="F1279" s="41"/>
    </row>
    <row r="1280" spans="1:6" ht="12.75">
      <c r="A1280" s="22"/>
      <c r="C1280" s="37"/>
      <c r="D1280" s="39"/>
      <c r="E1280" s="41"/>
      <c r="F1280" s="41"/>
    </row>
    <row r="1281" spans="1:6" ht="12.75">
      <c r="A1281" s="22"/>
      <c r="C1281" s="37"/>
      <c r="D1281" s="39"/>
      <c r="E1281" s="41"/>
      <c r="F1281" s="41"/>
    </row>
    <row r="1282" spans="1:6" ht="12.75">
      <c r="A1282" s="22"/>
      <c r="C1282" s="37"/>
      <c r="D1282" s="39"/>
      <c r="E1282" s="41"/>
      <c r="F1282" s="41"/>
    </row>
    <row r="1283" spans="1:6" ht="12.75">
      <c r="A1283" s="22"/>
      <c r="C1283" s="37"/>
      <c r="D1283" s="39"/>
      <c r="E1283" s="41"/>
      <c r="F1283" s="41"/>
    </row>
    <row r="1284" spans="1:6" ht="12.75">
      <c r="A1284" s="22"/>
      <c r="C1284" s="37"/>
      <c r="D1284" s="39"/>
      <c r="E1284" s="41"/>
      <c r="F1284" s="41"/>
    </row>
    <row r="1285" spans="1:6" ht="12.75">
      <c r="A1285" s="22"/>
      <c r="C1285" s="37"/>
      <c r="D1285" s="39"/>
      <c r="E1285" s="41"/>
      <c r="F1285" s="41"/>
    </row>
    <row r="1286" spans="1:6" ht="12.75">
      <c r="A1286" s="22"/>
      <c r="C1286" s="37"/>
      <c r="D1286" s="39"/>
      <c r="E1286" s="41"/>
      <c r="F1286" s="41"/>
    </row>
    <row r="1287" spans="1:6" ht="12.75">
      <c r="A1287" s="22"/>
      <c r="C1287" s="37"/>
      <c r="D1287" s="39"/>
      <c r="E1287" s="41"/>
      <c r="F1287" s="41"/>
    </row>
    <row r="1288" spans="1:6" ht="12.75">
      <c r="A1288" s="22"/>
      <c r="C1288" s="37"/>
      <c r="D1288" s="39"/>
      <c r="E1288" s="41"/>
      <c r="F1288" s="41"/>
    </row>
    <row r="1289" spans="1:6" ht="12.75">
      <c r="A1289" s="22"/>
      <c r="C1289" s="37"/>
      <c r="D1289" s="39"/>
      <c r="E1289" s="41"/>
      <c r="F1289" s="41"/>
    </row>
    <row r="1290" spans="1:6" ht="12.75">
      <c r="A1290" s="22"/>
      <c r="C1290" s="37"/>
      <c r="D1290" s="39"/>
      <c r="E1290" s="41"/>
      <c r="F1290" s="41"/>
    </row>
    <row r="1291" spans="1:6" ht="12.75">
      <c r="A1291" s="22"/>
      <c r="C1291" s="37"/>
      <c r="D1291" s="39"/>
      <c r="E1291" s="41"/>
      <c r="F1291" s="41"/>
    </row>
    <row r="1292" spans="1:6" ht="12.75">
      <c r="A1292" s="22"/>
      <c r="C1292" s="37"/>
      <c r="D1292" s="39"/>
      <c r="E1292" s="41"/>
      <c r="F1292" s="41"/>
    </row>
    <row r="1293" spans="1:6" ht="12.75">
      <c r="A1293" s="22"/>
      <c r="C1293" s="37"/>
      <c r="D1293" s="39"/>
      <c r="E1293" s="41"/>
      <c r="F1293" s="41"/>
    </row>
    <row r="1294" spans="1:6" ht="12.75">
      <c r="A1294" s="22"/>
      <c r="C1294" s="37"/>
      <c r="D1294" s="39"/>
      <c r="E1294" s="41"/>
      <c r="F1294" s="41"/>
    </row>
    <row r="1295" spans="1:6" ht="12.75">
      <c r="A1295" s="22"/>
      <c r="C1295" s="37"/>
      <c r="D1295" s="39"/>
      <c r="E1295" s="41"/>
      <c r="F1295" s="41"/>
    </row>
    <row r="1296" spans="1:6" ht="12.75">
      <c r="A1296" s="22"/>
      <c r="C1296" s="37"/>
      <c r="D1296" s="39"/>
      <c r="E1296" s="41"/>
      <c r="F1296" s="41"/>
    </row>
    <row r="1297" spans="1:6" ht="12.75">
      <c r="A1297" s="22"/>
      <c r="C1297" s="37"/>
      <c r="D1297" s="39"/>
      <c r="E1297" s="41"/>
      <c r="F1297" s="41"/>
    </row>
    <row r="1298" spans="1:6" ht="12.75">
      <c r="A1298" s="22"/>
      <c r="C1298" s="37"/>
      <c r="D1298" s="39"/>
      <c r="E1298" s="41"/>
      <c r="F1298" s="41"/>
    </row>
    <row r="1299" spans="1:6" ht="12.75">
      <c r="A1299" s="22"/>
      <c r="C1299" s="37"/>
      <c r="D1299" s="39"/>
      <c r="E1299" s="41"/>
      <c r="F1299" s="41"/>
    </row>
    <row r="1300" spans="1:6" ht="12.75">
      <c r="A1300" s="22"/>
      <c r="C1300" s="37"/>
      <c r="D1300" s="39"/>
      <c r="E1300" s="41"/>
      <c r="F1300" s="41"/>
    </row>
    <row r="1301" spans="1:6" ht="12.75">
      <c r="A1301" s="22"/>
      <c r="C1301" s="37"/>
      <c r="D1301" s="39"/>
      <c r="E1301" s="41"/>
      <c r="F1301" s="41"/>
    </row>
    <row r="1302" spans="1:6" ht="12.75">
      <c r="A1302" s="22"/>
      <c r="C1302" s="37"/>
      <c r="D1302" s="39"/>
      <c r="E1302" s="41"/>
      <c r="F1302" s="41"/>
    </row>
    <row r="1303" spans="1:6" ht="12.75">
      <c r="A1303" s="22"/>
      <c r="C1303" s="37"/>
      <c r="D1303" s="39"/>
      <c r="E1303" s="41"/>
      <c r="F1303" s="41"/>
    </row>
    <row r="1304" spans="1:6" ht="12.75">
      <c r="A1304" s="22"/>
      <c r="C1304" s="37"/>
      <c r="D1304" s="39"/>
      <c r="E1304" s="41"/>
      <c r="F1304" s="41"/>
    </row>
    <row r="1305" spans="1:6" ht="12.75">
      <c r="A1305" s="22"/>
      <c r="C1305" s="37"/>
      <c r="D1305" s="39"/>
      <c r="E1305" s="41"/>
      <c r="F1305" s="41"/>
    </row>
    <row r="1306" spans="1:6" ht="12.75">
      <c r="A1306" s="22"/>
      <c r="C1306" s="37"/>
      <c r="D1306" s="39"/>
      <c r="E1306" s="41"/>
      <c r="F1306" s="41"/>
    </row>
    <row r="1307" spans="1:6" ht="12.75">
      <c r="A1307" s="22"/>
      <c r="C1307" s="37"/>
      <c r="D1307" s="39"/>
      <c r="E1307" s="41"/>
      <c r="F1307" s="41"/>
    </row>
    <row r="1308" spans="1:6" ht="12.75">
      <c r="A1308" s="22"/>
      <c r="C1308" s="37"/>
      <c r="D1308" s="39"/>
      <c r="E1308" s="41"/>
      <c r="F1308" s="41"/>
    </row>
    <row r="1309" spans="1:6" ht="12.75">
      <c r="A1309" s="22"/>
      <c r="C1309" s="37"/>
      <c r="D1309" s="39"/>
      <c r="E1309" s="41"/>
      <c r="F1309" s="41"/>
    </row>
    <row r="1310" spans="1:6" ht="12.75">
      <c r="A1310" s="22"/>
      <c r="C1310" s="37"/>
      <c r="D1310" s="39"/>
      <c r="E1310" s="41"/>
      <c r="F1310" s="41"/>
    </row>
    <row r="1311" spans="1:6" ht="12.75">
      <c r="A1311" s="22"/>
      <c r="C1311" s="37"/>
      <c r="D1311" s="39"/>
      <c r="E1311" s="41"/>
      <c r="F1311" s="41"/>
    </row>
    <row r="1312" spans="1:6" ht="12.75">
      <c r="A1312" s="22"/>
      <c r="C1312" s="37"/>
      <c r="D1312" s="39"/>
      <c r="E1312" s="41"/>
      <c r="F1312" s="41"/>
    </row>
    <row r="1313" spans="1:6" ht="12.75">
      <c r="A1313" s="22"/>
      <c r="C1313" s="37"/>
      <c r="D1313" s="39"/>
      <c r="E1313" s="41"/>
      <c r="F1313" s="41"/>
    </row>
    <row r="1314" spans="1:6" ht="12.75">
      <c r="A1314" s="22"/>
      <c r="C1314" s="37"/>
      <c r="D1314" s="39"/>
      <c r="E1314" s="41"/>
      <c r="F1314" s="41"/>
    </row>
    <row r="1315" spans="1:6" ht="12.75">
      <c r="A1315" s="22"/>
      <c r="C1315" s="37"/>
      <c r="D1315" s="39"/>
      <c r="E1315" s="41"/>
      <c r="F1315" s="41"/>
    </row>
    <row r="1316" spans="1:6" ht="12.75">
      <c r="A1316" s="22"/>
      <c r="C1316" s="37"/>
      <c r="D1316" s="39"/>
      <c r="E1316" s="41"/>
      <c r="F1316" s="41"/>
    </row>
    <row r="1317" spans="1:6" ht="12.75">
      <c r="A1317" s="22"/>
      <c r="C1317" s="37"/>
      <c r="D1317" s="39"/>
      <c r="E1317" s="41"/>
      <c r="F1317" s="41"/>
    </row>
    <row r="1318" spans="1:6" ht="12.75">
      <c r="A1318" s="22"/>
      <c r="C1318" s="37"/>
      <c r="D1318" s="39"/>
      <c r="E1318" s="41"/>
      <c r="F1318" s="41"/>
    </row>
    <row r="1319" spans="1:6" ht="12.75">
      <c r="A1319" s="22"/>
      <c r="C1319" s="37"/>
      <c r="D1319" s="39"/>
      <c r="E1319" s="41"/>
      <c r="F1319" s="41"/>
    </row>
    <row r="1320" spans="1:6" ht="12.75">
      <c r="A1320" s="22"/>
      <c r="C1320" s="37"/>
      <c r="D1320" s="39"/>
      <c r="E1320" s="41"/>
      <c r="F1320" s="41"/>
    </row>
    <row r="1321" spans="1:6" ht="12.75">
      <c r="A1321" s="22"/>
      <c r="C1321" s="37"/>
      <c r="D1321" s="39"/>
      <c r="E1321" s="41"/>
      <c r="F1321" s="41"/>
    </row>
    <row r="1322" spans="1:6">
      <c r="A1322" s="22"/>
      <c r="E1322" s="41"/>
      <c r="F1322" s="41"/>
    </row>
    <row r="1323" spans="1:6">
      <c r="A1323" s="22"/>
      <c r="B1323" s="23"/>
      <c r="D1323" s="19"/>
      <c r="E1323" s="41"/>
      <c r="F1323" s="41"/>
    </row>
    <row r="1324" spans="1:6">
      <c r="A1324" s="22"/>
      <c r="B1324" s="23"/>
      <c r="D1324" s="19"/>
      <c r="E1324" s="41"/>
      <c r="F1324" s="41"/>
    </row>
    <row r="1325" spans="1:6">
      <c r="A1325" s="22"/>
      <c r="B1325" s="23"/>
      <c r="D1325" s="19"/>
      <c r="E1325" s="41"/>
      <c r="F1325" s="41"/>
    </row>
    <row r="1326" spans="1:6">
      <c r="A1326" s="22"/>
      <c r="B1326" s="23"/>
      <c r="D1326" s="19"/>
      <c r="E1326" s="41"/>
      <c r="F1326" s="41"/>
    </row>
    <row r="1327" spans="1:6">
      <c r="A1327" s="22"/>
      <c r="B1327" s="23"/>
      <c r="D1327" s="19"/>
      <c r="E1327" s="41"/>
      <c r="F1327" s="41"/>
    </row>
    <row r="1328" spans="1:6">
      <c r="A1328" s="22"/>
      <c r="B1328" s="23"/>
      <c r="D1328" s="19"/>
      <c r="E1328" s="41"/>
      <c r="F1328" s="41"/>
    </row>
    <row r="1329" spans="1:6">
      <c r="A1329" s="22"/>
      <c r="B1329" s="23"/>
      <c r="D1329" s="19"/>
      <c r="E1329" s="41"/>
      <c r="F1329" s="41"/>
    </row>
    <row r="1330" spans="1:6">
      <c r="A1330" s="22"/>
      <c r="B1330" s="23"/>
      <c r="D1330" s="19"/>
      <c r="E1330" s="41"/>
      <c r="F1330" s="41"/>
    </row>
    <row r="1331" spans="1:6">
      <c r="A1331" s="22"/>
      <c r="B1331" s="23"/>
      <c r="D1331" s="19"/>
      <c r="E1331" s="41"/>
      <c r="F1331" s="41"/>
    </row>
    <row r="1332" spans="1:6">
      <c r="A1332" s="22"/>
      <c r="B1332" s="23"/>
      <c r="D1332" s="19"/>
      <c r="E1332" s="41"/>
      <c r="F1332" s="41"/>
    </row>
    <row r="1333" spans="1:6">
      <c r="A1333" s="22"/>
      <c r="B1333" s="23"/>
      <c r="D1333" s="19"/>
      <c r="E1333" s="41"/>
      <c r="F1333" s="41"/>
    </row>
    <row r="1334" spans="1:6">
      <c r="A1334" s="22"/>
      <c r="B1334" s="23"/>
      <c r="D1334" s="19"/>
      <c r="E1334" s="41"/>
      <c r="F1334" s="41"/>
    </row>
    <row r="1335" spans="1:6">
      <c r="A1335" s="22"/>
      <c r="B1335" s="23"/>
      <c r="D1335" s="19"/>
      <c r="E1335" s="41"/>
      <c r="F1335" s="41"/>
    </row>
    <row r="1336" spans="1:6">
      <c r="A1336" s="22"/>
      <c r="B1336" s="23"/>
      <c r="D1336" s="19"/>
      <c r="E1336" s="41"/>
      <c r="F1336" s="41"/>
    </row>
    <row r="1337" spans="1:6">
      <c r="A1337" s="22"/>
      <c r="B1337" s="23"/>
      <c r="D1337" s="19"/>
      <c r="E1337" s="41"/>
      <c r="F1337" s="41"/>
    </row>
    <row r="1338" spans="1:6">
      <c r="A1338" s="22"/>
      <c r="B1338" s="23"/>
      <c r="D1338" s="19"/>
      <c r="E1338" s="41"/>
      <c r="F1338" s="41"/>
    </row>
    <row r="1339" spans="1:6">
      <c r="A1339" s="22"/>
      <c r="B1339" s="23"/>
      <c r="D1339" s="19"/>
      <c r="E1339" s="41"/>
      <c r="F1339" s="41"/>
    </row>
    <row r="1340" spans="1:6">
      <c r="A1340" s="22"/>
      <c r="B1340" s="23"/>
      <c r="D1340" s="19"/>
      <c r="E1340" s="41"/>
      <c r="F1340" s="41"/>
    </row>
    <row r="1341" spans="1:6">
      <c r="A1341" s="22"/>
      <c r="B1341" s="23"/>
      <c r="D1341" s="19"/>
      <c r="E1341" s="41"/>
      <c r="F1341" s="41"/>
    </row>
    <row r="1342" spans="1:6">
      <c r="A1342" s="22"/>
      <c r="B1342" s="23"/>
      <c r="D1342" s="19"/>
      <c r="E1342" s="41"/>
      <c r="F1342" s="41"/>
    </row>
    <row r="1343" spans="1:6">
      <c r="A1343" s="22"/>
      <c r="B1343" s="23"/>
      <c r="D1343" s="19"/>
      <c r="E1343" s="41"/>
      <c r="F1343" s="41"/>
    </row>
    <row r="1344" spans="1:6">
      <c r="A1344" s="22"/>
      <c r="B1344" s="23"/>
      <c r="D1344" s="19"/>
      <c r="E1344" s="41"/>
      <c r="F1344" s="41"/>
    </row>
    <row r="1345" spans="1:6">
      <c r="A1345" s="22"/>
      <c r="B1345" s="23"/>
      <c r="D1345" s="19"/>
      <c r="E1345" s="41"/>
      <c r="F1345" s="41"/>
    </row>
    <row r="1346" spans="1:6">
      <c r="A1346" s="22"/>
      <c r="B1346" s="23"/>
      <c r="D1346" s="19"/>
      <c r="E1346" s="41"/>
      <c r="F1346" s="41"/>
    </row>
    <row r="1347" spans="1:6">
      <c r="A1347" s="22"/>
      <c r="B1347" s="23"/>
      <c r="D1347" s="19"/>
      <c r="E1347" s="41"/>
      <c r="F1347" s="41"/>
    </row>
    <row r="1348" spans="1:6">
      <c r="A1348" s="22"/>
      <c r="B1348" s="23"/>
      <c r="D1348" s="19"/>
      <c r="E1348" s="41"/>
      <c r="F1348" s="41"/>
    </row>
    <row r="1349" spans="1:6">
      <c r="A1349" s="22"/>
      <c r="B1349" s="23"/>
      <c r="D1349" s="19"/>
      <c r="E1349" s="41"/>
      <c r="F1349" s="41"/>
    </row>
    <row r="1350" spans="1:6">
      <c r="A1350" s="22"/>
      <c r="B1350" s="23"/>
      <c r="D1350" s="19"/>
      <c r="E1350" s="41"/>
      <c r="F1350" s="41"/>
    </row>
    <row r="1351" spans="1:6">
      <c r="A1351" s="22"/>
      <c r="B1351" s="23"/>
      <c r="D1351" s="19"/>
      <c r="E1351" s="41"/>
      <c r="F1351" s="41"/>
    </row>
    <row r="1352" spans="1:6">
      <c r="A1352" s="22"/>
      <c r="B1352" s="23"/>
      <c r="D1352" s="19"/>
      <c r="E1352" s="41"/>
      <c r="F1352" s="41"/>
    </row>
    <row r="1353" spans="1:6">
      <c r="A1353" s="22"/>
      <c r="B1353" s="23"/>
      <c r="D1353" s="19"/>
      <c r="E1353" s="41"/>
      <c r="F1353" s="41"/>
    </row>
    <row r="1354" spans="1:6">
      <c r="A1354" s="22"/>
      <c r="B1354" s="23"/>
      <c r="D1354" s="19"/>
      <c r="E1354" s="41"/>
      <c r="F1354" s="41"/>
    </row>
    <row r="1355" spans="1:6">
      <c r="A1355" s="22"/>
      <c r="B1355" s="23"/>
      <c r="D1355" s="19"/>
      <c r="E1355" s="41"/>
      <c r="F1355" s="41"/>
    </row>
    <row r="1356" spans="1:6">
      <c r="A1356" s="22"/>
      <c r="B1356" s="23"/>
      <c r="D1356" s="19"/>
      <c r="E1356" s="41"/>
      <c r="F1356" s="41"/>
    </row>
    <row r="1357" spans="1:6">
      <c r="A1357" s="22"/>
      <c r="B1357" s="23"/>
      <c r="D1357" s="19"/>
      <c r="E1357" s="41"/>
      <c r="F1357" s="41"/>
    </row>
    <row r="1358" spans="1:6">
      <c r="A1358" s="22"/>
      <c r="B1358" s="23"/>
      <c r="D1358" s="19"/>
      <c r="E1358" s="41"/>
      <c r="F1358" s="41"/>
    </row>
    <row r="1359" spans="1:6">
      <c r="A1359" s="22"/>
      <c r="B1359" s="23"/>
      <c r="D1359" s="19"/>
      <c r="E1359" s="41"/>
      <c r="F1359" s="41"/>
    </row>
    <row r="1360" spans="1:6">
      <c r="A1360" s="22"/>
      <c r="B1360" s="23"/>
      <c r="D1360" s="19"/>
      <c r="E1360" s="41"/>
      <c r="F1360" s="41"/>
    </row>
    <row r="1361" spans="1:6">
      <c r="A1361" s="22"/>
      <c r="B1361" s="23"/>
      <c r="D1361" s="19"/>
      <c r="E1361" s="41"/>
      <c r="F1361" s="41"/>
    </row>
    <row r="1362" spans="1:6">
      <c r="A1362" s="22"/>
      <c r="B1362" s="23"/>
      <c r="D1362" s="19"/>
      <c r="E1362" s="41"/>
      <c r="F1362" s="41"/>
    </row>
    <row r="1363" spans="1:6">
      <c r="A1363" s="22"/>
      <c r="B1363" s="23"/>
      <c r="D1363" s="19"/>
      <c r="E1363" s="41"/>
      <c r="F1363" s="41"/>
    </row>
    <row r="1364" spans="1:6">
      <c r="A1364" s="22"/>
      <c r="B1364" s="23"/>
      <c r="D1364" s="19"/>
      <c r="E1364" s="41"/>
      <c r="F1364" s="41"/>
    </row>
    <row r="1365" spans="1:6">
      <c r="A1365" s="22"/>
      <c r="B1365" s="23"/>
      <c r="D1365" s="19"/>
      <c r="E1365" s="41"/>
      <c r="F1365" s="41"/>
    </row>
    <row r="1366" spans="1:6">
      <c r="A1366" s="22"/>
      <c r="B1366" s="23"/>
      <c r="D1366" s="19"/>
      <c r="E1366" s="41"/>
      <c r="F1366" s="41"/>
    </row>
    <row r="1367" spans="1:6">
      <c r="A1367" s="22"/>
      <c r="B1367" s="23"/>
      <c r="D1367" s="19"/>
      <c r="E1367" s="41"/>
      <c r="F1367" s="41"/>
    </row>
    <row r="1368" spans="1:6">
      <c r="A1368" s="22"/>
      <c r="B1368" s="23"/>
      <c r="D1368" s="19"/>
      <c r="E1368" s="41"/>
      <c r="F1368" s="41"/>
    </row>
    <row r="1369" spans="1:6">
      <c r="A1369" s="22"/>
      <c r="B1369" s="23"/>
      <c r="D1369" s="19"/>
      <c r="E1369" s="41"/>
      <c r="F1369" s="41"/>
    </row>
    <row r="1370" spans="1:6">
      <c r="A1370" s="22"/>
      <c r="B1370" s="23"/>
      <c r="D1370" s="19"/>
      <c r="E1370" s="41"/>
      <c r="F1370" s="41"/>
    </row>
    <row r="1371" spans="1:6">
      <c r="A1371" s="22"/>
      <c r="B1371" s="23"/>
      <c r="D1371" s="19"/>
      <c r="E1371" s="41"/>
      <c r="F1371" s="41"/>
    </row>
    <row r="1372" spans="1:6">
      <c r="A1372" s="22"/>
      <c r="B1372" s="23"/>
      <c r="D1372" s="19"/>
      <c r="E1372" s="41"/>
      <c r="F1372" s="41"/>
    </row>
    <row r="1373" spans="1:6">
      <c r="A1373" s="22"/>
      <c r="B1373" s="23"/>
      <c r="D1373" s="19"/>
      <c r="E1373" s="41"/>
      <c r="F1373" s="41"/>
    </row>
    <row r="1374" spans="1:6">
      <c r="A1374" s="22"/>
      <c r="B1374" s="23"/>
      <c r="D1374" s="19"/>
      <c r="E1374" s="41"/>
      <c r="F1374" s="41"/>
    </row>
    <row r="1375" spans="1:6">
      <c r="A1375" s="22"/>
      <c r="B1375" s="23"/>
      <c r="D1375" s="19"/>
      <c r="E1375" s="41"/>
      <c r="F1375" s="41"/>
    </row>
    <row r="1376" spans="1:6">
      <c r="A1376" s="22"/>
      <c r="B1376" s="23"/>
      <c r="D1376" s="19"/>
      <c r="E1376" s="41"/>
      <c r="F1376" s="41"/>
    </row>
    <row r="1377" spans="1:6">
      <c r="A1377" s="22"/>
      <c r="B1377" s="23"/>
      <c r="D1377" s="19"/>
      <c r="E1377" s="41"/>
      <c r="F1377" s="41"/>
    </row>
    <row r="1378" spans="1:6">
      <c r="A1378" s="22"/>
      <c r="B1378" s="23"/>
      <c r="D1378" s="19"/>
      <c r="E1378" s="41"/>
      <c r="F1378" s="41"/>
    </row>
    <row r="1379" spans="1:6">
      <c r="A1379" s="22"/>
      <c r="B1379" s="23"/>
      <c r="D1379" s="19"/>
      <c r="E1379" s="41"/>
      <c r="F1379" s="41"/>
    </row>
    <row r="1380" spans="1:6">
      <c r="A1380" s="22"/>
      <c r="B1380" s="23"/>
      <c r="D1380" s="19"/>
      <c r="E1380" s="41"/>
      <c r="F1380" s="41"/>
    </row>
    <row r="1381" spans="1:6">
      <c r="A1381" s="22"/>
      <c r="B1381" s="23"/>
      <c r="D1381" s="19"/>
      <c r="E1381" s="41"/>
      <c r="F1381" s="41"/>
    </row>
    <row r="1382" spans="1:6">
      <c r="A1382" s="22"/>
      <c r="B1382" s="23"/>
      <c r="D1382" s="19"/>
      <c r="E1382" s="41"/>
      <c r="F1382" s="41"/>
    </row>
    <row r="1383" spans="1:6">
      <c r="A1383" s="22"/>
      <c r="B1383" s="23"/>
      <c r="D1383" s="19"/>
      <c r="E1383" s="41"/>
      <c r="F1383" s="41"/>
    </row>
    <row r="1384" spans="1:6">
      <c r="A1384" s="22"/>
      <c r="B1384" s="23"/>
      <c r="D1384" s="19"/>
      <c r="E1384" s="41"/>
      <c r="F1384" s="41"/>
    </row>
    <row r="1385" spans="1:6">
      <c r="A1385" s="22"/>
      <c r="B1385" s="23"/>
      <c r="D1385" s="19"/>
      <c r="E1385" s="41"/>
      <c r="F1385" s="41"/>
    </row>
    <row r="1386" spans="1:6">
      <c r="A1386" s="22"/>
      <c r="B1386" s="23"/>
      <c r="D1386" s="19"/>
      <c r="E1386" s="41"/>
      <c r="F1386" s="41"/>
    </row>
    <row r="1387" spans="1:6">
      <c r="A1387" s="22"/>
      <c r="B1387" s="23"/>
      <c r="D1387" s="19"/>
      <c r="E1387" s="41"/>
      <c r="F1387" s="41"/>
    </row>
    <row r="1388" spans="1:6">
      <c r="A1388" s="22"/>
      <c r="B1388" s="23"/>
      <c r="D1388" s="19"/>
      <c r="E1388" s="41"/>
      <c r="F1388" s="41"/>
    </row>
    <row r="1389" spans="1:6">
      <c r="A1389" s="22"/>
      <c r="B1389" s="23"/>
      <c r="D1389" s="19"/>
      <c r="E1389" s="41"/>
      <c r="F1389" s="41"/>
    </row>
    <row r="1390" spans="1:6">
      <c r="A1390" s="22"/>
      <c r="B1390" s="23"/>
      <c r="D1390" s="19"/>
      <c r="E1390" s="41"/>
      <c r="F1390" s="41"/>
    </row>
    <row r="1391" spans="1:6">
      <c r="A1391" s="22"/>
      <c r="B1391" s="23"/>
      <c r="D1391" s="19"/>
      <c r="E1391" s="41"/>
      <c r="F1391" s="41"/>
    </row>
    <row r="1392" spans="1:6">
      <c r="A1392" s="22"/>
      <c r="B1392" s="23"/>
      <c r="D1392" s="19"/>
      <c r="E1392" s="41"/>
      <c r="F1392" s="41"/>
    </row>
    <row r="1393" spans="1:6">
      <c r="A1393" s="22"/>
      <c r="B1393" s="23"/>
      <c r="D1393" s="19"/>
      <c r="E1393" s="41"/>
      <c r="F1393" s="41"/>
    </row>
    <row r="1394" spans="1:6">
      <c r="A1394" s="22"/>
      <c r="B1394" s="23"/>
      <c r="D1394" s="19"/>
      <c r="E1394" s="41"/>
      <c r="F1394" s="41"/>
    </row>
    <row r="1395" spans="1:6">
      <c r="A1395" s="22"/>
      <c r="B1395" s="23"/>
      <c r="D1395" s="19"/>
      <c r="E1395" s="41"/>
      <c r="F1395" s="41"/>
    </row>
    <row r="1396" spans="1:6">
      <c r="A1396" s="22"/>
      <c r="B1396" s="23"/>
      <c r="D1396" s="19"/>
      <c r="E1396" s="41"/>
      <c r="F1396" s="41"/>
    </row>
    <row r="1397" spans="1:6">
      <c r="A1397" s="22"/>
      <c r="B1397" s="23"/>
      <c r="D1397" s="19"/>
      <c r="E1397" s="41"/>
      <c r="F1397" s="41"/>
    </row>
    <row r="1398" spans="1:6">
      <c r="A1398" s="22"/>
      <c r="B1398" s="23"/>
      <c r="D1398" s="19"/>
      <c r="E1398" s="41"/>
      <c r="F1398" s="41"/>
    </row>
    <row r="1399" spans="1:6">
      <c r="A1399" s="22"/>
      <c r="B1399" s="23"/>
      <c r="D1399" s="19"/>
      <c r="E1399" s="41"/>
      <c r="F1399" s="41"/>
    </row>
    <row r="1400" spans="1:6">
      <c r="A1400" s="22"/>
      <c r="B1400" s="23"/>
      <c r="D1400" s="19"/>
      <c r="E1400" s="41"/>
      <c r="F1400" s="41"/>
    </row>
    <row r="1401" spans="1:6">
      <c r="A1401" s="22"/>
      <c r="B1401" s="23"/>
      <c r="D1401" s="19"/>
      <c r="E1401" s="41"/>
      <c r="F1401" s="41"/>
    </row>
    <row r="1402" spans="1:6">
      <c r="A1402" s="22"/>
      <c r="B1402" s="23"/>
      <c r="D1402" s="19"/>
      <c r="E1402" s="41"/>
      <c r="F1402" s="41"/>
    </row>
    <row r="1403" spans="1:6">
      <c r="A1403" s="22"/>
      <c r="B1403" s="23"/>
      <c r="D1403" s="19"/>
      <c r="E1403" s="41"/>
      <c r="F1403" s="41"/>
    </row>
    <row r="1404" spans="1:6">
      <c r="A1404" s="22"/>
      <c r="B1404" s="23"/>
      <c r="D1404" s="19"/>
      <c r="E1404" s="41"/>
      <c r="F1404" s="41"/>
    </row>
    <row r="1405" spans="1:6">
      <c r="A1405" s="22"/>
      <c r="B1405" s="23"/>
      <c r="D1405" s="19"/>
      <c r="E1405" s="41"/>
      <c r="F1405" s="41"/>
    </row>
    <row r="1406" spans="1:6">
      <c r="A1406" s="22"/>
      <c r="B1406" s="23"/>
      <c r="D1406" s="19"/>
      <c r="E1406" s="41"/>
      <c r="F1406" s="41"/>
    </row>
    <row r="1407" spans="1:6">
      <c r="A1407" s="22"/>
      <c r="B1407" s="23"/>
      <c r="D1407" s="19"/>
      <c r="E1407" s="41"/>
      <c r="F1407" s="41"/>
    </row>
    <row r="1408" spans="1:6">
      <c r="A1408" s="22"/>
      <c r="B1408" s="23"/>
      <c r="D1408" s="19"/>
      <c r="E1408" s="41"/>
      <c r="F1408" s="41"/>
    </row>
    <row r="1409" spans="1:6">
      <c r="A1409" s="22"/>
      <c r="B1409" s="23"/>
      <c r="D1409" s="19"/>
      <c r="E1409" s="41"/>
      <c r="F1409" s="41"/>
    </row>
    <row r="1410" spans="1:6">
      <c r="A1410" s="22"/>
      <c r="B1410" s="23"/>
      <c r="D1410" s="19"/>
      <c r="E1410" s="41"/>
      <c r="F1410" s="41"/>
    </row>
    <row r="1411" spans="1:6">
      <c r="A1411" s="22"/>
      <c r="B1411" s="23"/>
      <c r="D1411" s="19"/>
      <c r="E1411" s="41"/>
      <c r="F1411" s="41"/>
    </row>
    <row r="1412" spans="1:6">
      <c r="A1412" s="22"/>
      <c r="B1412" s="23"/>
      <c r="D1412" s="19"/>
      <c r="E1412" s="41"/>
      <c r="F1412" s="41"/>
    </row>
    <row r="1413" spans="1:6">
      <c r="A1413" s="22"/>
      <c r="B1413" s="23"/>
      <c r="D1413" s="19"/>
      <c r="E1413" s="41"/>
      <c r="F1413" s="41"/>
    </row>
    <row r="1414" spans="1:6">
      <c r="A1414" s="22"/>
      <c r="B1414" s="23"/>
      <c r="D1414" s="19"/>
      <c r="E1414" s="41"/>
      <c r="F1414" s="41"/>
    </row>
    <row r="1415" spans="1:6">
      <c r="A1415" s="22"/>
      <c r="B1415" s="23"/>
      <c r="D1415" s="19"/>
      <c r="E1415" s="41"/>
      <c r="F1415" s="41"/>
    </row>
    <row r="1416" spans="1:6">
      <c r="A1416" s="22"/>
      <c r="B1416" s="23"/>
      <c r="D1416" s="19"/>
      <c r="E1416" s="41"/>
      <c r="F1416" s="41"/>
    </row>
    <row r="1417" spans="1:6">
      <c r="A1417" s="22"/>
      <c r="B1417" s="23"/>
      <c r="D1417" s="19"/>
      <c r="E1417" s="41"/>
      <c r="F1417" s="41"/>
    </row>
    <row r="1418" spans="1:6">
      <c r="A1418" s="22"/>
      <c r="B1418" s="23"/>
      <c r="D1418" s="19"/>
      <c r="E1418" s="41"/>
      <c r="F1418" s="41"/>
    </row>
    <row r="1419" spans="1:6">
      <c r="A1419" s="22"/>
      <c r="B1419" s="23"/>
      <c r="D1419" s="19"/>
      <c r="E1419" s="41"/>
      <c r="F1419" s="41"/>
    </row>
    <row r="1420" spans="1:6">
      <c r="A1420" s="22"/>
      <c r="B1420" s="23"/>
      <c r="D1420" s="19"/>
      <c r="E1420" s="41"/>
      <c r="F1420" s="41"/>
    </row>
    <row r="1421" spans="1:6">
      <c r="A1421" s="22"/>
      <c r="B1421" s="23"/>
      <c r="D1421" s="19"/>
      <c r="E1421" s="41"/>
      <c r="F1421" s="41"/>
    </row>
    <row r="1422" spans="1:6">
      <c r="A1422" s="22"/>
      <c r="B1422" s="23"/>
      <c r="D1422" s="19"/>
      <c r="E1422" s="41"/>
      <c r="F1422" s="41"/>
    </row>
    <row r="1423" spans="1:6">
      <c r="A1423" s="22"/>
      <c r="B1423" s="23"/>
      <c r="D1423" s="19"/>
      <c r="E1423" s="41"/>
      <c r="F1423" s="41"/>
    </row>
    <row r="1424" spans="1:6">
      <c r="A1424" s="22"/>
      <c r="B1424" s="23"/>
      <c r="D1424" s="19"/>
      <c r="E1424" s="41"/>
      <c r="F1424" s="41"/>
    </row>
    <row r="1425" spans="1:6">
      <c r="A1425" s="22"/>
      <c r="B1425" s="23"/>
      <c r="D1425" s="19"/>
      <c r="E1425" s="41"/>
      <c r="F1425" s="41"/>
    </row>
    <row r="1426" spans="1:6">
      <c r="A1426" s="22"/>
      <c r="B1426" s="23"/>
      <c r="D1426" s="19"/>
      <c r="E1426" s="41"/>
      <c r="F1426" s="41"/>
    </row>
    <row r="1427" spans="1:6">
      <c r="A1427" s="22"/>
      <c r="B1427" s="23"/>
      <c r="D1427" s="19"/>
      <c r="E1427" s="41"/>
      <c r="F1427" s="41"/>
    </row>
    <row r="1428" spans="1:6">
      <c r="A1428" s="22"/>
      <c r="B1428" s="23"/>
      <c r="D1428" s="19"/>
      <c r="E1428" s="41"/>
      <c r="F1428" s="41"/>
    </row>
    <row r="1429" spans="1:6">
      <c r="A1429" s="22"/>
      <c r="B1429" s="23"/>
      <c r="D1429" s="19"/>
      <c r="E1429" s="41"/>
      <c r="F1429" s="41"/>
    </row>
    <row r="1430" spans="1:6">
      <c r="A1430" s="22"/>
      <c r="B1430" s="23"/>
      <c r="D1430" s="19"/>
      <c r="E1430" s="41"/>
      <c r="F1430" s="41"/>
    </row>
    <row r="1431" spans="1:6">
      <c r="A1431" s="22"/>
      <c r="B1431" s="23"/>
      <c r="D1431" s="19"/>
      <c r="E1431" s="41"/>
      <c r="F1431" s="41"/>
    </row>
    <row r="1432" spans="1:6">
      <c r="A1432" s="22"/>
      <c r="B1432" s="23"/>
      <c r="D1432" s="19"/>
      <c r="E1432" s="41"/>
      <c r="F1432" s="41"/>
    </row>
    <row r="1433" spans="1:6">
      <c r="A1433" s="22"/>
      <c r="B1433" s="23"/>
      <c r="D1433" s="19"/>
      <c r="E1433" s="41"/>
      <c r="F1433" s="41"/>
    </row>
    <row r="1434" spans="1:6">
      <c r="A1434" s="22"/>
      <c r="B1434" s="23"/>
      <c r="D1434" s="19"/>
      <c r="E1434" s="41"/>
      <c r="F1434" s="41"/>
    </row>
    <row r="1435" spans="1:6">
      <c r="A1435" s="22"/>
      <c r="B1435" s="23"/>
      <c r="D1435" s="19"/>
      <c r="E1435" s="41"/>
      <c r="F1435" s="41"/>
    </row>
    <row r="1436" spans="1:6">
      <c r="A1436" s="22"/>
      <c r="B1436" s="23"/>
      <c r="D1436" s="19"/>
      <c r="E1436" s="41"/>
      <c r="F1436" s="41"/>
    </row>
    <row r="1437" spans="1:6">
      <c r="A1437" s="22"/>
      <c r="B1437" s="23"/>
      <c r="D1437" s="19"/>
      <c r="E1437" s="41"/>
      <c r="F1437" s="41"/>
    </row>
    <row r="1438" spans="1:6">
      <c r="A1438" s="22"/>
      <c r="B1438" s="23"/>
      <c r="D1438" s="19"/>
      <c r="E1438" s="41"/>
      <c r="F1438" s="41"/>
    </row>
    <row r="1439" spans="1:6">
      <c r="A1439" s="22"/>
      <c r="B1439" s="23"/>
      <c r="D1439" s="19"/>
      <c r="E1439" s="41"/>
      <c r="F1439" s="41"/>
    </row>
    <row r="1440" spans="1:6">
      <c r="A1440" s="22"/>
      <c r="B1440" s="23"/>
      <c r="D1440" s="19"/>
      <c r="E1440" s="41"/>
      <c r="F1440" s="41"/>
    </row>
    <row r="1441" spans="1:6">
      <c r="A1441" s="22"/>
      <c r="B1441" s="23"/>
      <c r="D1441" s="19"/>
      <c r="E1441" s="41"/>
      <c r="F1441" s="41"/>
    </row>
    <row r="1442" spans="1:6">
      <c r="A1442" s="22"/>
      <c r="B1442" s="23"/>
      <c r="D1442" s="19"/>
      <c r="E1442" s="41"/>
      <c r="F1442" s="41"/>
    </row>
    <row r="1443" spans="1:6">
      <c r="A1443" s="22"/>
      <c r="B1443" s="23"/>
      <c r="D1443" s="19"/>
      <c r="E1443" s="41"/>
      <c r="F1443" s="41"/>
    </row>
    <row r="1444" spans="1:6">
      <c r="A1444" s="22"/>
      <c r="B1444" s="23"/>
      <c r="D1444" s="19"/>
      <c r="E1444" s="41"/>
      <c r="F1444" s="41"/>
    </row>
    <row r="1445" spans="1:6">
      <c r="A1445" s="22"/>
      <c r="B1445" s="23"/>
      <c r="D1445" s="19"/>
      <c r="E1445" s="41"/>
      <c r="F1445" s="41"/>
    </row>
    <row r="1446" spans="1:6">
      <c r="A1446" s="22"/>
      <c r="B1446" s="23"/>
      <c r="D1446" s="19"/>
      <c r="E1446" s="41"/>
      <c r="F1446" s="41"/>
    </row>
    <row r="1447" spans="1:6">
      <c r="A1447" s="22"/>
      <c r="B1447" s="23"/>
      <c r="D1447" s="19"/>
      <c r="E1447" s="41"/>
      <c r="F1447" s="41"/>
    </row>
    <row r="1448" spans="1:6">
      <c r="A1448" s="22"/>
      <c r="B1448" s="23"/>
      <c r="D1448" s="19"/>
      <c r="E1448" s="41"/>
      <c r="F1448" s="41"/>
    </row>
    <row r="1449" spans="1:6">
      <c r="A1449" s="22"/>
      <c r="B1449" s="23"/>
      <c r="D1449" s="19"/>
      <c r="E1449" s="41"/>
      <c r="F1449" s="41"/>
    </row>
    <row r="1450" spans="1:6">
      <c r="A1450" s="22"/>
      <c r="B1450" s="23"/>
      <c r="D1450" s="19"/>
      <c r="E1450" s="41"/>
      <c r="F1450" s="41"/>
    </row>
    <row r="1451" spans="1:6">
      <c r="A1451" s="22"/>
      <c r="B1451" s="23"/>
      <c r="D1451" s="19"/>
      <c r="E1451" s="41"/>
      <c r="F1451" s="41"/>
    </row>
    <row r="1452" spans="1:6">
      <c r="A1452" s="22"/>
      <c r="B1452" s="23"/>
      <c r="D1452" s="19"/>
      <c r="E1452" s="41"/>
      <c r="F1452" s="41"/>
    </row>
    <row r="1453" spans="1:6">
      <c r="A1453" s="22"/>
      <c r="B1453" s="23"/>
      <c r="D1453" s="19"/>
      <c r="E1453" s="41"/>
      <c r="F1453" s="41"/>
    </row>
    <row r="1454" spans="1:6">
      <c r="A1454" s="22"/>
      <c r="B1454" s="23"/>
      <c r="D1454" s="19"/>
      <c r="E1454" s="41"/>
      <c r="F1454" s="41"/>
    </row>
    <row r="1455" spans="1:6">
      <c r="A1455" s="22"/>
      <c r="B1455" s="23"/>
      <c r="D1455" s="19"/>
      <c r="E1455" s="41"/>
      <c r="F1455" s="41"/>
    </row>
    <row r="1456" spans="1:6">
      <c r="A1456" s="22"/>
      <c r="B1456" s="23"/>
      <c r="D1456" s="19"/>
      <c r="E1456" s="41"/>
      <c r="F1456" s="41"/>
    </row>
    <row r="1457" spans="1:6">
      <c r="A1457" s="22"/>
      <c r="B1457" s="23"/>
      <c r="D1457" s="19"/>
      <c r="E1457" s="41"/>
      <c r="F1457" s="41"/>
    </row>
    <row r="1458" spans="1:6">
      <c r="A1458" s="22"/>
      <c r="B1458" s="23"/>
      <c r="D1458" s="19"/>
      <c r="E1458" s="41"/>
      <c r="F1458" s="41"/>
    </row>
    <row r="1459" spans="1:6">
      <c r="A1459" s="22"/>
      <c r="B1459" s="23"/>
      <c r="D1459" s="19"/>
      <c r="E1459" s="41"/>
      <c r="F1459" s="41"/>
    </row>
    <row r="1460" spans="1:6">
      <c r="A1460" s="22"/>
      <c r="B1460" s="23"/>
      <c r="D1460" s="19"/>
      <c r="E1460" s="41"/>
      <c r="F1460" s="41"/>
    </row>
    <row r="1461" spans="1:6">
      <c r="A1461" s="22"/>
      <c r="B1461" s="23"/>
      <c r="D1461" s="19"/>
      <c r="E1461" s="41"/>
      <c r="F1461" s="41"/>
    </row>
    <row r="1462" spans="1:6">
      <c r="A1462" s="22"/>
      <c r="B1462" s="23"/>
      <c r="D1462" s="19"/>
      <c r="E1462" s="41"/>
      <c r="F1462" s="41"/>
    </row>
    <row r="1463" spans="1:6">
      <c r="A1463" s="22"/>
      <c r="B1463" s="23"/>
      <c r="D1463" s="19"/>
      <c r="E1463" s="41"/>
      <c r="F1463" s="41"/>
    </row>
    <row r="1464" spans="1:6">
      <c r="A1464" s="22"/>
      <c r="B1464" s="23"/>
      <c r="D1464" s="19"/>
      <c r="E1464" s="41"/>
      <c r="F1464" s="41"/>
    </row>
    <row r="1465" spans="1:6">
      <c r="A1465" s="22"/>
      <c r="B1465" s="23"/>
      <c r="D1465" s="19"/>
      <c r="E1465" s="41"/>
      <c r="F1465" s="41"/>
    </row>
    <row r="1466" spans="1:6">
      <c r="A1466" s="22"/>
      <c r="B1466" s="23"/>
      <c r="D1466" s="19"/>
      <c r="E1466" s="41"/>
      <c r="F1466" s="41"/>
    </row>
    <row r="1467" spans="1:6">
      <c r="A1467" s="22"/>
      <c r="B1467" s="23"/>
      <c r="D1467" s="19"/>
      <c r="E1467" s="41"/>
      <c r="F1467" s="41"/>
    </row>
    <row r="1468" spans="1:6">
      <c r="A1468" s="22"/>
      <c r="B1468" s="23"/>
      <c r="D1468" s="19"/>
      <c r="E1468" s="41"/>
      <c r="F1468" s="41"/>
    </row>
    <row r="1469" spans="1:6">
      <c r="A1469" s="22"/>
      <c r="B1469" s="23"/>
      <c r="D1469" s="19"/>
      <c r="E1469" s="41"/>
      <c r="F1469" s="41"/>
    </row>
    <row r="1470" spans="1:6">
      <c r="A1470" s="22"/>
      <c r="B1470" s="23"/>
      <c r="D1470" s="19"/>
      <c r="E1470" s="41"/>
      <c r="F1470" s="41"/>
    </row>
    <row r="1471" spans="1:6">
      <c r="A1471" s="22"/>
      <c r="B1471" s="23"/>
      <c r="D1471" s="19"/>
      <c r="E1471" s="41"/>
      <c r="F1471" s="41"/>
    </row>
    <row r="1472" spans="1:6">
      <c r="A1472" s="22"/>
      <c r="B1472" s="23"/>
      <c r="D1472" s="19"/>
      <c r="E1472" s="41"/>
      <c r="F1472" s="41"/>
    </row>
    <row r="1473" spans="1:6">
      <c r="A1473" s="22"/>
      <c r="B1473" s="23"/>
      <c r="D1473" s="19"/>
      <c r="E1473" s="41"/>
      <c r="F1473" s="41"/>
    </row>
    <row r="1474" spans="1:6">
      <c r="A1474" s="22"/>
      <c r="B1474" s="23"/>
      <c r="D1474" s="19"/>
      <c r="E1474" s="41"/>
      <c r="F1474" s="41"/>
    </row>
    <row r="1475" spans="1:6">
      <c r="A1475" s="22"/>
      <c r="B1475" s="23"/>
      <c r="D1475" s="19"/>
      <c r="E1475" s="41"/>
      <c r="F1475" s="41"/>
    </row>
    <row r="1476" spans="1:6">
      <c r="A1476" s="22"/>
      <c r="B1476" s="23"/>
      <c r="D1476" s="19"/>
      <c r="E1476" s="41"/>
      <c r="F1476" s="41"/>
    </row>
    <row r="1477" spans="1:6">
      <c r="A1477" s="22"/>
      <c r="B1477" s="23"/>
      <c r="D1477" s="19"/>
      <c r="E1477" s="41"/>
      <c r="F1477" s="41"/>
    </row>
    <row r="1478" spans="1:6">
      <c r="A1478" s="22"/>
      <c r="B1478" s="23"/>
      <c r="D1478" s="19"/>
      <c r="E1478" s="41"/>
      <c r="F1478" s="41"/>
    </row>
    <row r="1479" spans="1:6">
      <c r="A1479" s="22"/>
      <c r="B1479" s="23"/>
      <c r="D1479" s="19"/>
      <c r="E1479" s="41"/>
      <c r="F1479" s="41"/>
    </row>
    <row r="1480" spans="1:6">
      <c r="A1480" s="22"/>
      <c r="B1480" s="23"/>
      <c r="D1480" s="19"/>
      <c r="E1480" s="41"/>
      <c r="F1480" s="41"/>
    </row>
    <row r="1481" spans="1:6">
      <c r="A1481" s="22"/>
      <c r="B1481" s="23"/>
      <c r="D1481" s="19"/>
      <c r="E1481" s="41"/>
      <c r="F1481" s="41"/>
    </row>
    <row r="1482" spans="1:6">
      <c r="A1482" s="22"/>
      <c r="B1482" s="23"/>
      <c r="D1482" s="19"/>
      <c r="E1482" s="41"/>
      <c r="F1482" s="41"/>
    </row>
    <row r="1483" spans="1:6">
      <c r="A1483" s="22"/>
      <c r="B1483" s="23"/>
      <c r="D1483" s="19"/>
      <c r="E1483" s="41"/>
      <c r="F1483" s="41"/>
    </row>
    <row r="1484" spans="1:6">
      <c r="A1484" s="22"/>
      <c r="B1484" s="23"/>
      <c r="D1484" s="19"/>
      <c r="E1484" s="41"/>
      <c r="F1484" s="41"/>
    </row>
    <row r="1485" spans="1:6">
      <c r="A1485" s="22"/>
      <c r="B1485" s="23"/>
      <c r="D1485" s="19"/>
      <c r="E1485" s="41"/>
      <c r="F1485" s="41"/>
    </row>
    <row r="1486" spans="1:6">
      <c r="A1486" s="22"/>
      <c r="B1486" s="23"/>
      <c r="D1486" s="19"/>
      <c r="E1486" s="41"/>
      <c r="F1486" s="41"/>
    </row>
    <row r="1487" spans="1:6">
      <c r="A1487" s="22"/>
      <c r="B1487" s="23"/>
      <c r="D1487" s="19"/>
      <c r="E1487" s="41"/>
      <c r="F1487" s="41"/>
    </row>
    <row r="1488" spans="1:6">
      <c r="A1488" s="22"/>
      <c r="B1488" s="23"/>
      <c r="D1488" s="19"/>
      <c r="E1488" s="41"/>
      <c r="F1488" s="41"/>
    </row>
    <row r="1489" spans="1:6">
      <c r="A1489" s="22"/>
      <c r="B1489" s="23"/>
      <c r="D1489" s="19"/>
      <c r="E1489" s="41"/>
      <c r="F1489" s="41"/>
    </row>
    <row r="1490" spans="1:6">
      <c r="A1490" s="22"/>
      <c r="B1490" s="23"/>
      <c r="D1490" s="19"/>
      <c r="E1490" s="41"/>
      <c r="F1490" s="41"/>
    </row>
    <row r="1491" spans="1:6">
      <c r="A1491" s="22"/>
      <c r="B1491" s="23"/>
      <c r="D1491" s="19"/>
      <c r="E1491" s="41"/>
      <c r="F1491" s="41"/>
    </row>
    <row r="1492" spans="1:6">
      <c r="A1492" s="22"/>
      <c r="B1492" s="23"/>
      <c r="D1492" s="19"/>
      <c r="E1492" s="41"/>
      <c r="F1492" s="41"/>
    </row>
    <row r="1493" spans="1:6">
      <c r="A1493" s="22"/>
      <c r="B1493" s="23"/>
      <c r="D1493" s="19"/>
      <c r="E1493" s="41"/>
      <c r="F1493" s="41"/>
    </row>
    <row r="1494" spans="1:6">
      <c r="A1494" s="22"/>
      <c r="B1494" s="23"/>
      <c r="D1494" s="19"/>
      <c r="E1494" s="41"/>
      <c r="F1494" s="41"/>
    </row>
    <row r="1495" spans="1:6">
      <c r="A1495" s="22"/>
      <c r="B1495" s="23"/>
      <c r="D1495" s="19"/>
      <c r="E1495" s="41"/>
      <c r="F1495" s="41"/>
    </row>
    <row r="1496" spans="1:6">
      <c r="A1496" s="22"/>
      <c r="B1496" s="23"/>
      <c r="D1496" s="19"/>
      <c r="E1496" s="41"/>
      <c r="F1496" s="41"/>
    </row>
    <row r="1497" spans="1:6">
      <c r="A1497" s="22"/>
      <c r="B1497" s="23"/>
      <c r="D1497" s="19"/>
      <c r="E1497" s="41"/>
      <c r="F1497" s="41"/>
    </row>
    <row r="1498" spans="1:6">
      <c r="A1498" s="22"/>
      <c r="B1498" s="23"/>
      <c r="D1498" s="19"/>
      <c r="E1498" s="41"/>
      <c r="F1498" s="41"/>
    </row>
    <row r="1499" spans="1:6">
      <c r="A1499" s="22"/>
      <c r="B1499" s="23"/>
      <c r="D1499" s="19"/>
      <c r="E1499" s="41"/>
      <c r="F1499" s="41"/>
    </row>
    <row r="1500" spans="1:6">
      <c r="A1500" s="22"/>
      <c r="B1500" s="23"/>
      <c r="D1500" s="19"/>
      <c r="E1500" s="41"/>
      <c r="F1500" s="41"/>
    </row>
    <row r="1501" spans="1:6">
      <c r="A1501" s="22"/>
      <c r="B1501" s="23"/>
      <c r="D1501" s="19"/>
      <c r="E1501" s="41"/>
      <c r="F1501" s="41"/>
    </row>
    <row r="1502" spans="1:6">
      <c r="A1502" s="22"/>
      <c r="B1502" s="23"/>
      <c r="D1502" s="19"/>
      <c r="E1502" s="41"/>
      <c r="F1502" s="41"/>
    </row>
    <row r="1503" spans="1:6">
      <c r="A1503" s="22"/>
      <c r="B1503" s="23"/>
      <c r="D1503" s="19"/>
      <c r="E1503" s="41"/>
      <c r="F1503" s="41"/>
    </row>
    <row r="1504" spans="1:6">
      <c r="A1504" s="22"/>
      <c r="B1504" s="23"/>
      <c r="D1504" s="19"/>
      <c r="E1504" s="41"/>
      <c r="F1504" s="41"/>
    </row>
    <row r="1505" spans="1:6">
      <c r="A1505" s="22"/>
      <c r="B1505" s="23"/>
      <c r="D1505" s="19"/>
      <c r="E1505" s="41"/>
      <c r="F1505" s="41"/>
    </row>
    <row r="1506" spans="1:6">
      <c r="A1506" s="22"/>
      <c r="B1506" s="23"/>
      <c r="D1506" s="19"/>
      <c r="E1506" s="41"/>
      <c r="F1506" s="41"/>
    </row>
    <row r="1507" spans="1:6">
      <c r="A1507" s="22"/>
      <c r="B1507" s="23"/>
      <c r="D1507" s="19"/>
      <c r="E1507" s="41"/>
      <c r="F1507" s="41"/>
    </row>
    <row r="1508" spans="1:6">
      <c r="A1508" s="22"/>
      <c r="B1508" s="23"/>
      <c r="D1508" s="19"/>
      <c r="E1508" s="41"/>
      <c r="F1508" s="41"/>
    </row>
    <row r="1509" spans="1:6">
      <c r="A1509" s="22"/>
      <c r="B1509" s="23"/>
      <c r="D1509" s="19"/>
      <c r="E1509" s="41"/>
      <c r="F1509" s="41"/>
    </row>
    <row r="1510" spans="1:6">
      <c r="A1510" s="22"/>
      <c r="B1510" s="23"/>
      <c r="D1510" s="19"/>
      <c r="E1510" s="41"/>
      <c r="F1510" s="41"/>
    </row>
    <row r="1511" spans="1:6">
      <c r="A1511" s="22"/>
      <c r="B1511" s="23"/>
      <c r="D1511" s="19"/>
      <c r="E1511" s="41"/>
      <c r="F1511" s="41"/>
    </row>
    <row r="1512" spans="1:6">
      <c r="A1512" s="22"/>
      <c r="B1512" s="23"/>
      <c r="D1512" s="19"/>
      <c r="E1512" s="41"/>
      <c r="F1512" s="41"/>
    </row>
    <row r="1513" spans="1:6">
      <c r="A1513" s="22"/>
      <c r="B1513" s="23"/>
      <c r="D1513" s="19"/>
      <c r="E1513" s="41"/>
      <c r="F1513" s="41"/>
    </row>
    <row r="1514" spans="1:6">
      <c r="A1514" s="22"/>
      <c r="B1514" s="23"/>
      <c r="D1514" s="19"/>
      <c r="E1514" s="41"/>
      <c r="F1514" s="41"/>
    </row>
    <row r="1515" spans="1:6">
      <c r="A1515" s="22"/>
      <c r="B1515" s="23"/>
      <c r="D1515" s="19"/>
      <c r="E1515" s="41"/>
      <c r="F1515" s="41"/>
    </row>
    <row r="1516" spans="1:6">
      <c r="A1516" s="22"/>
      <c r="B1516" s="23"/>
      <c r="D1516" s="19"/>
      <c r="E1516" s="41"/>
      <c r="F1516" s="41"/>
    </row>
    <row r="1517" spans="1:6">
      <c r="A1517" s="22"/>
      <c r="B1517" s="23"/>
      <c r="D1517" s="19"/>
      <c r="E1517" s="41"/>
      <c r="F1517" s="41"/>
    </row>
    <row r="1518" spans="1:6">
      <c r="A1518" s="22"/>
      <c r="B1518" s="23"/>
      <c r="D1518" s="19"/>
      <c r="E1518" s="41"/>
      <c r="F1518" s="41"/>
    </row>
    <row r="1519" spans="1:6">
      <c r="A1519" s="22"/>
      <c r="B1519" s="23"/>
      <c r="D1519" s="19"/>
      <c r="E1519" s="41"/>
      <c r="F1519" s="41"/>
    </row>
    <row r="1520" spans="1:6">
      <c r="A1520" s="22"/>
      <c r="B1520" s="23"/>
      <c r="D1520" s="19"/>
      <c r="E1520" s="41"/>
      <c r="F1520" s="41"/>
    </row>
    <row r="1521" spans="1:6">
      <c r="A1521" s="22"/>
      <c r="B1521" s="23"/>
      <c r="D1521" s="19"/>
      <c r="E1521" s="41"/>
      <c r="F1521" s="41"/>
    </row>
    <row r="1522" spans="1:6">
      <c r="A1522" s="22"/>
      <c r="B1522" s="23"/>
      <c r="D1522" s="19"/>
      <c r="E1522" s="41"/>
      <c r="F1522" s="41"/>
    </row>
    <row r="1523" spans="1:6">
      <c r="A1523" s="22"/>
      <c r="B1523" s="23"/>
      <c r="D1523" s="19"/>
      <c r="E1523" s="41"/>
      <c r="F1523" s="41"/>
    </row>
    <row r="1524" spans="1:6">
      <c r="A1524" s="22"/>
      <c r="B1524" s="23"/>
      <c r="D1524" s="19"/>
      <c r="E1524" s="41"/>
      <c r="F1524" s="41"/>
    </row>
    <row r="1525" spans="1:6">
      <c r="A1525" s="22"/>
      <c r="B1525" s="23"/>
      <c r="D1525" s="19"/>
      <c r="E1525" s="41"/>
      <c r="F1525" s="41"/>
    </row>
    <row r="1526" spans="1:6">
      <c r="A1526" s="22"/>
      <c r="B1526" s="23"/>
      <c r="D1526" s="19"/>
      <c r="E1526" s="41"/>
      <c r="F1526" s="41"/>
    </row>
    <row r="1527" spans="1:6">
      <c r="A1527" s="22"/>
      <c r="B1527" s="23"/>
      <c r="D1527" s="19"/>
      <c r="E1527" s="41"/>
      <c r="F1527" s="41"/>
    </row>
    <row r="1528" spans="1:6">
      <c r="A1528" s="22"/>
      <c r="B1528" s="23"/>
      <c r="D1528" s="19"/>
      <c r="E1528" s="41"/>
      <c r="F1528" s="41"/>
    </row>
    <row r="1529" spans="1:6">
      <c r="A1529" s="22"/>
      <c r="B1529" s="23"/>
      <c r="D1529" s="19"/>
      <c r="E1529" s="41"/>
      <c r="F1529" s="41"/>
    </row>
    <row r="1530" spans="1:6">
      <c r="A1530" s="22"/>
      <c r="B1530" s="23"/>
      <c r="D1530" s="19"/>
      <c r="E1530" s="41"/>
      <c r="F1530" s="41"/>
    </row>
    <row r="1531" spans="1:6">
      <c r="A1531" s="22"/>
      <c r="B1531" s="23"/>
      <c r="D1531" s="19"/>
      <c r="E1531" s="41"/>
      <c r="F1531" s="41"/>
    </row>
    <row r="1532" spans="1:6">
      <c r="A1532" s="22"/>
      <c r="B1532" s="23"/>
      <c r="D1532" s="19"/>
      <c r="E1532" s="41"/>
      <c r="F1532" s="41"/>
    </row>
    <row r="1533" spans="1:6">
      <c r="A1533" s="22"/>
      <c r="B1533" s="23"/>
      <c r="D1533" s="19"/>
      <c r="E1533" s="41"/>
      <c r="F1533" s="41"/>
    </row>
    <row r="1534" spans="1:6">
      <c r="A1534" s="22"/>
      <c r="B1534" s="23"/>
      <c r="D1534" s="19"/>
      <c r="E1534" s="41"/>
      <c r="F1534" s="41"/>
    </row>
    <row r="1535" spans="1:6">
      <c r="A1535" s="22"/>
      <c r="B1535" s="23"/>
      <c r="D1535" s="19"/>
      <c r="E1535" s="41"/>
      <c r="F1535" s="41"/>
    </row>
    <row r="1536" spans="1:6">
      <c r="A1536" s="22"/>
      <c r="B1536" s="23"/>
      <c r="D1536" s="19"/>
      <c r="E1536" s="41"/>
      <c r="F1536" s="41"/>
    </row>
    <row r="1537" spans="1:6">
      <c r="A1537" s="22"/>
      <c r="B1537" s="23"/>
      <c r="D1537" s="19"/>
      <c r="E1537" s="41"/>
      <c r="F1537" s="41"/>
    </row>
    <row r="1538" spans="1:6">
      <c r="A1538" s="22"/>
      <c r="B1538" s="23"/>
      <c r="D1538" s="19"/>
      <c r="E1538" s="41"/>
      <c r="F1538" s="41"/>
    </row>
    <row r="1539" spans="1:6">
      <c r="A1539" s="22"/>
      <c r="B1539" s="23"/>
      <c r="D1539" s="19"/>
      <c r="E1539" s="41"/>
      <c r="F1539" s="41"/>
    </row>
    <row r="1540" spans="1:6">
      <c r="A1540" s="22"/>
      <c r="B1540" s="23"/>
      <c r="D1540" s="19"/>
      <c r="E1540" s="41"/>
      <c r="F1540" s="41"/>
    </row>
    <row r="1541" spans="1:6">
      <c r="A1541" s="22"/>
      <c r="B1541" s="23"/>
      <c r="D1541" s="19"/>
      <c r="E1541" s="41"/>
      <c r="F1541" s="41"/>
    </row>
    <row r="1542" spans="1:6">
      <c r="A1542" s="22"/>
      <c r="B1542" s="23"/>
      <c r="D1542" s="19"/>
      <c r="E1542" s="41"/>
      <c r="F1542" s="41"/>
    </row>
    <row r="1543" spans="1:6">
      <c r="A1543" s="22"/>
      <c r="B1543" s="23"/>
      <c r="D1543" s="19"/>
      <c r="E1543" s="41"/>
      <c r="F1543" s="41"/>
    </row>
    <row r="1544" spans="1:6">
      <c r="A1544" s="22"/>
      <c r="B1544" s="23"/>
      <c r="D1544" s="19"/>
      <c r="E1544" s="41"/>
      <c r="F1544" s="41"/>
    </row>
    <row r="1545" spans="1:6">
      <c r="A1545" s="22"/>
      <c r="B1545" s="23"/>
      <c r="D1545" s="19"/>
      <c r="E1545" s="41"/>
      <c r="F1545" s="41"/>
    </row>
    <row r="1546" spans="1:6">
      <c r="A1546" s="22"/>
      <c r="B1546" s="23"/>
      <c r="D1546" s="19"/>
      <c r="E1546" s="41"/>
      <c r="F1546" s="41"/>
    </row>
    <row r="1547" spans="1:6">
      <c r="A1547" s="22"/>
      <c r="B1547" s="23"/>
      <c r="D1547" s="19"/>
      <c r="E1547" s="41"/>
      <c r="F1547" s="41"/>
    </row>
    <row r="1548" spans="1:6">
      <c r="A1548" s="22"/>
      <c r="B1548" s="23"/>
      <c r="D1548" s="19"/>
      <c r="E1548" s="41"/>
      <c r="F1548" s="41"/>
    </row>
    <row r="1549" spans="1:6">
      <c r="A1549" s="22"/>
      <c r="B1549" s="23"/>
      <c r="D1549" s="19"/>
      <c r="E1549" s="41"/>
      <c r="F1549" s="41"/>
    </row>
    <row r="1550" spans="1:6">
      <c r="A1550" s="22"/>
      <c r="B1550" s="23"/>
      <c r="D1550" s="19"/>
      <c r="E1550" s="41"/>
      <c r="F1550" s="41"/>
    </row>
    <row r="1551" spans="1:6">
      <c r="A1551" s="22"/>
      <c r="B1551" s="23"/>
      <c r="D1551" s="19"/>
      <c r="E1551" s="41"/>
      <c r="F1551" s="41"/>
    </row>
    <row r="1552" spans="1:6">
      <c r="A1552" s="22"/>
      <c r="B1552" s="23"/>
      <c r="D1552" s="19"/>
      <c r="E1552" s="41"/>
      <c r="F1552" s="41"/>
    </row>
    <row r="1553" spans="1:6">
      <c r="A1553" s="22"/>
      <c r="B1553" s="23"/>
      <c r="D1553" s="19"/>
      <c r="E1553" s="41"/>
      <c r="F1553" s="41"/>
    </row>
    <row r="1554" spans="1:6">
      <c r="A1554" s="22"/>
      <c r="B1554" s="23"/>
      <c r="D1554" s="19"/>
      <c r="E1554" s="41"/>
      <c r="F1554" s="41"/>
    </row>
    <row r="1555" spans="1:6">
      <c r="A1555" s="22"/>
      <c r="B1555" s="23"/>
      <c r="D1555" s="19"/>
      <c r="E1555" s="41"/>
      <c r="F1555" s="41"/>
    </row>
    <row r="1556" spans="1:6">
      <c r="A1556" s="22"/>
      <c r="B1556" s="23"/>
      <c r="D1556" s="19"/>
      <c r="E1556" s="41"/>
      <c r="F1556" s="41"/>
    </row>
    <row r="1557" spans="1:6">
      <c r="A1557" s="22"/>
      <c r="B1557" s="23"/>
      <c r="D1557" s="19"/>
      <c r="E1557" s="41"/>
      <c r="F1557" s="41"/>
    </row>
    <row r="1558" spans="1:6">
      <c r="A1558" s="22"/>
      <c r="B1558" s="23"/>
      <c r="D1558" s="19"/>
      <c r="E1558" s="41"/>
      <c r="F1558" s="41"/>
    </row>
    <row r="1559" spans="1:6">
      <c r="A1559" s="22"/>
      <c r="B1559" s="23"/>
      <c r="D1559" s="19"/>
      <c r="E1559" s="41"/>
      <c r="F1559" s="41"/>
    </row>
    <row r="1560" spans="1:6">
      <c r="A1560" s="22"/>
      <c r="B1560" s="23"/>
      <c r="D1560" s="19"/>
      <c r="E1560" s="41"/>
      <c r="F1560" s="41"/>
    </row>
    <row r="1561" spans="1:6">
      <c r="A1561" s="22"/>
      <c r="B1561" s="23"/>
      <c r="D1561" s="19"/>
      <c r="E1561" s="41"/>
      <c r="F1561" s="41"/>
    </row>
    <row r="1562" spans="1:6">
      <c r="A1562" s="22"/>
      <c r="B1562" s="23"/>
      <c r="D1562" s="19"/>
      <c r="E1562" s="41"/>
      <c r="F1562" s="41"/>
    </row>
    <row r="1563" spans="1:6">
      <c r="A1563" s="22"/>
      <c r="B1563" s="23"/>
      <c r="D1563" s="19"/>
      <c r="E1563" s="41"/>
      <c r="F1563" s="41"/>
    </row>
    <row r="1564" spans="1:6">
      <c r="A1564" s="22"/>
      <c r="B1564" s="23"/>
      <c r="D1564" s="19"/>
      <c r="E1564" s="41"/>
      <c r="F1564" s="41"/>
    </row>
    <row r="1565" spans="1:6">
      <c r="A1565" s="22"/>
      <c r="B1565" s="23"/>
      <c r="D1565" s="19"/>
      <c r="E1565" s="41"/>
      <c r="F1565" s="41"/>
    </row>
    <row r="1566" spans="1:6">
      <c r="A1566" s="22"/>
      <c r="B1566" s="23"/>
      <c r="D1566" s="19"/>
      <c r="E1566" s="41"/>
      <c r="F1566" s="41"/>
    </row>
    <row r="1567" spans="1:6">
      <c r="A1567" s="22"/>
      <c r="B1567" s="23"/>
      <c r="D1567" s="19"/>
      <c r="E1567" s="41"/>
      <c r="F1567" s="41"/>
    </row>
    <row r="1568" spans="1:6">
      <c r="A1568" s="22"/>
      <c r="B1568" s="23"/>
      <c r="D1568" s="19"/>
      <c r="E1568" s="41"/>
      <c r="F1568" s="41"/>
    </row>
    <row r="1569" spans="1:6">
      <c r="A1569" s="22"/>
      <c r="B1569" s="23"/>
      <c r="D1569" s="19"/>
      <c r="E1569" s="41"/>
      <c r="F1569" s="41"/>
    </row>
    <row r="1570" spans="1:6">
      <c r="A1570" s="22"/>
      <c r="B1570" s="23"/>
      <c r="D1570" s="19"/>
      <c r="E1570" s="41"/>
      <c r="F1570" s="41"/>
    </row>
    <row r="1571" spans="1:6">
      <c r="A1571" s="22"/>
      <c r="B1571" s="23"/>
      <c r="D1571" s="19"/>
      <c r="E1571" s="41"/>
      <c r="F1571" s="41"/>
    </row>
    <row r="1572" spans="1:6">
      <c r="A1572" s="22"/>
      <c r="B1572" s="23"/>
      <c r="D1572" s="19"/>
      <c r="E1572" s="41"/>
      <c r="F1572" s="41"/>
    </row>
    <row r="1573" spans="1:6">
      <c r="A1573" s="22"/>
      <c r="B1573" s="23"/>
      <c r="D1573" s="19"/>
      <c r="E1573" s="41"/>
      <c r="F1573" s="41"/>
    </row>
    <row r="1574" spans="1:6">
      <c r="A1574" s="22"/>
      <c r="B1574" s="23"/>
      <c r="D1574" s="19"/>
      <c r="E1574" s="41"/>
      <c r="F1574" s="41"/>
    </row>
    <row r="1575" spans="1:6">
      <c r="A1575" s="22"/>
      <c r="B1575" s="23"/>
      <c r="D1575" s="19"/>
      <c r="E1575" s="41"/>
      <c r="F1575" s="41"/>
    </row>
    <row r="1576" spans="1:6">
      <c r="A1576" s="22"/>
      <c r="B1576" s="23"/>
      <c r="D1576" s="19"/>
      <c r="E1576" s="41"/>
      <c r="F1576" s="41"/>
    </row>
    <row r="1577" spans="1:6">
      <c r="A1577" s="22"/>
      <c r="B1577" s="23"/>
      <c r="D1577" s="19"/>
      <c r="E1577" s="41"/>
      <c r="F1577" s="41"/>
    </row>
    <row r="1578" spans="1:6">
      <c r="A1578" s="22"/>
      <c r="B1578" s="23"/>
      <c r="D1578" s="19"/>
      <c r="E1578" s="41"/>
      <c r="F1578" s="41"/>
    </row>
    <row r="1579" spans="1:6">
      <c r="A1579" s="22"/>
      <c r="B1579" s="23"/>
      <c r="D1579" s="19"/>
      <c r="E1579" s="41"/>
      <c r="F1579" s="41"/>
    </row>
    <row r="1580" spans="1:6">
      <c r="A1580" s="22"/>
      <c r="B1580" s="23"/>
      <c r="D1580" s="19"/>
      <c r="E1580" s="41"/>
      <c r="F1580" s="41"/>
    </row>
    <row r="1581" spans="1:6">
      <c r="A1581" s="22"/>
      <c r="B1581" s="23"/>
      <c r="D1581" s="19"/>
      <c r="E1581" s="41"/>
      <c r="F1581" s="41"/>
    </row>
    <row r="1582" spans="1:6">
      <c r="A1582" s="22"/>
      <c r="B1582" s="23"/>
      <c r="D1582" s="19"/>
      <c r="E1582" s="41"/>
      <c r="F1582" s="41"/>
    </row>
    <row r="1583" spans="1:6">
      <c r="A1583" s="22"/>
      <c r="B1583" s="23"/>
      <c r="D1583" s="19"/>
      <c r="E1583" s="41"/>
      <c r="F1583" s="41"/>
    </row>
    <row r="1584" spans="1:6">
      <c r="A1584" s="22"/>
      <c r="B1584" s="23"/>
      <c r="D1584" s="19"/>
      <c r="E1584" s="41"/>
      <c r="F1584" s="41"/>
    </row>
    <row r="1585" spans="1:6">
      <c r="A1585" s="22"/>
      <c r="B1585" s="23"/>
      <c r="D1585" s="19"/>
      <c r="E1585" s="41"/>
      <c r="F1585" s="41"/>
    </row>
    <row r="1586" spans="1:6">
      <c r="A1586" s="22"/>
      <c r="B1586" s="23"/>
      <c r="D1586" s="19"/>
      <c r="E1586" s="41"/>
      <c r="F1586" s="41"/>
    </row>
    <row r="1587" spans="1:6">
      <c r="A1587" s="22"/>
      <c r="B1587" s="23"/>
      <c r="D1587" s="19"/>
      <c r="E1587" s="41"/>
      <c r="F1587" s="41"/>
    </row>
    <row r="1588" spans="1:6">
      <c r="A1588" s="22"/>
      <c r="B1588" s="23"/>
      <c r="D1588" s="19"/>
      <c r="E1588" s="41"/>
      <c r="F1588" s="41"/>
    </row>
    <row r="1589" spans="1:6">
      <c r="A1589" s="22"/>
      <c r="B1589" s="23"/>
      <c r="D1589" s="19"/>
      <c r="E1589" s="41"/>
      <c r="F1589" s="41"/>
    </row>
    <row r="1590" spans="1:6">
      <c r="A1590" s="22"/>
      <c r="B1590" s="23"/>
      <c r="D1590" s="19"/>
      <c r="E1590" s="41"/>
      <c r="F1590" s="41"/>
    </row>
    <row r="1591" spans="1:6">
      <c r="A1591" s="22"/>
      <c r="B1591" s="23"/>
      <c r="D1591" s="19"/>
      <c r="E1591" s="41"/>
      <c r="F1591" s="41"/>
    </row>
    <row r="1592" spans="1:6">
      <c r="A1592" s="22"/>
      <c r="B1592" s="23"/>
      <c r="D1592" s="19"/>
      <c r="E1592" s="41"/>
      <c r="F1592" s="41"/>
    </row>
    <row r="1593" spans="1:6">
      <c r="A1593" s="22"/>
      <c r="B1593" s="23"/>
      <c r="D1593" s="19"/>
      <c r="E1593" s="41"/>
      <c r="F1593" s="41"/>
    </row>
    <row r="1594" spans="1:6">
      <c r="A1594" s="22"/>
      <c r="B1594" s="23"/>
      <c r="D1594" s="19"/>
      <c r="E1594" s="41"/>
      <c r="F1594" s="41"/>
    </row>
    <row r="1595" spans="1:6">
      <c r="A1595" s="22"/>
      <c r="B1595" s="23"/>
      <c r="D1595" s="19"/>
      <c r="E1595" s="41"/>
      <c r="F1595" s="41"/>
    </row>
    <row r="1596" spans="1:6">
      <c r="A1596" s="22"/>
      <c r="B1596" s="23"/>
      <c r="D1596" s="19"/>
      <c r="E1596" s="41"/>
      <c r="F1596" s="41"/>
    </row>
    <row r="1597" spans="1:6">
      <c r="A1597" s="22"/>
      <c r="B1597" s="23"/>
      <c r="D1597" s="19"/>
      <c r="E1597" s="41"/>
      <c r="F1597" s="41"/>
    </row>
    <row r="1598" spans="1:6">
      <c r="A1598" s="22"/>
      <c r="B1598" s="23"/>
      <c r="D1598" s="19"/>
      <c r="E1598" s="41"/>
      <c r="F1598" s="41"/>
    </row>
    <row r="1599" spans="1:6">
      <c r="A1599" s="22"/>
      <c r="B1599" s="23"/>
      <c r="D1599" s="19"/>
      <c r="E1599" s="41"/>
      <c r="F1599" s="41"/>
    </row>
    <row r="1600" spans="1:6">
      <c r="A1600" s="22"/>
      <c r="B1600" s="23"/>
      <c r="D1600" s="19"/>
      <c r="E1600" s="41"/>
      <c r="F1600" s="41"/>
    </row>
    <row r="1601" spans="1:6">
      <c r="A1601" s="22"/>
      <c r="B1601" s="23"/>
      <c r="D1601" s="19"/>
      <c r="E1601" s="41"/>
      <c r="F1601" s="41"/>
    </row>
    <row r="1602" spans="1:6">
      <c r="A1602" s="22"/>
      <c r="B1602" s="23"/>
      <c r="D1602" s="19"/>
      <c r="E1602" s="41"/>
      <c r="F1602" s="41"/>
    </row>
    <row r="1603" spans="1:6">
      <c r="A1603" s="22"/>
      <c r="B1603" s="23"/>
      <c r="D1603" s="19"/>
      <c r="E1603" s="41"/>
      <c r="F1603" s="41"/>
    </row>
    <row r="1604" spans="1:6">
      <c r="A1604" s="22"/>
      <c r="B1604" s="23"/>
      <c r="D1604" s="19"/>
      <c r="E1604" s="41"/>
      <c r="F1604" s="41"/>
    </row>
    <row r="1605" spans="1:6">
      <c r="A1605" s="22"/>
      <c r="B1605" s="23"/>
      <c r="D1605" s="19"/>
      <c r="E1605" s="41"/>
      <c r="F1605" s="41"/>
    </row>
    <row r="1606" spans="1:6">
      <c r="A1606" s="22"/>
      <c r="B1606" s="23"/>
      <c r="D1606" s="19"/>
      <c r="E1606" s="41"/>
      <c r="F1606" s="41"/>
    </row>
    <row r="1607" spans="1:6">
      <c r="A1607" s="22"/>
      <c r="B1607" s="23"/>
      <c r="D1607" s="19"/>
      <c r="E1607" s="41"/>
      <c r="F1607" s="41"/>
    </row>
    <row r="1608" spans="1:6">
      <c r="A1608" s="22"/>
      <c r="B1608" s="23"/>
      <c r="D1608" s="19"/>
      <c r="E1608" s="41"/>
      <c r="F1608" s="41"/>
    </row>
    <row r="1609" spans="1:6">
      <c r="A1609" s="22"/>
      <c r="B1609" s="23"/>
      <c r="D1609" s="19"/>
      <c r="E1609" s="41"/>
      <c r="F1609" s="41"/>
    </row>
    <row r="1610" spans="1:6">
      <c r="A1610" s="22"/>
      <c r="B1610" s="23"/>
      <c r="D1610" s="19"/>
      <c r="E1610" s="41"/>
      <c r="F1610" s="41"/>
    </row>
    <row r="1611" spans="1:6">
      <c r="A1611" s="22"/>
      <c r="B1611" s="23"/>
      <c r="D1611" s="19"/>
      <c r="E1611" s="41"/>
      <c r="F1611" s="41"/>
    </row>
    <row r="1612" spans="1:6">
      <c r="A1612" s="22"/>
      <c r="B1612" s="23"/>
      <c r="D1612" s="19"/>
      <c r="E1612" s="41"/>
      <c r="F1612" s="41"/>
    </row>
    <row r="1613" spans="1:6">
      <c r="A1613" s="22"/>
      <c r="B1613" s="23"/>
      <c r="D1613" s="19"/>
      <c r="E1613" s="41"/>
      <c r="F1613" s="41"/>
    </row>
    <row r="1614" spans="1:6">
      <c r="A1614" s="22"/>
      <c r="B1614" s="23"/>
      <c r="D1614" s="19"/>
      <c r="E1614" s="41"/>
      <c r="F1614" s="41"/>
    </row>
    <row r="1615" spans="1:6">
      <c r="A1615" s="22"/>
      <c r="B1615" s="23"/>
      <c r="D1615" s="19"/>
      <c r="E1615" s="41"/>
      <c r="F1615" s="41"/>
    </row>
    <row r="1616" spans="1:6">
      <c r="A1616" s="22"/>
      <c r="B1616" s="23"/>
      <c r="D1616" s="19"/>
      <c r="E1616" s="41"/>
      <c r="F1616" s="41"/>
    </row>
    <row r="1617" spans="1:6">
      <c r="A1617" s="22"/>
      <c r="B1617" s="23"/>
      <c r="D1617" s="19"/>
      <c r="E1617" s="41"/>
      <c r="F1617" s="41"/>
    </row>
    <row r="1618" spans="1:6">
      <c r="A1618" s="22"/>
      <c r="B1618" s="23"/>
      <c r="D1618" s="19"/>
      <c r="E1618" s="41"/>
      <c r="F1618" s="41"/>
    </row>
    <row r="1619" spans="1:6">
      <c r="A1619" s="22"/>
      <c r="B1619" s="23"/>
      <c r="D1619" s="19"/>
      <c r="E1619" s="41"/>
      <c r="F1619" s="41"/>
    </row>
    <row r="1620" spans="1:6">
      <c r="A1620" s="22"/>
      <c r="B1620" s="23"/>
      <c r="D1620" s="19"/>
      <c r="E1620" s="41"/>
      <c r="F1620" s="41"/>
    </row>
    <row r="1621" spans="1:6">
      <c r="A1621" s="22"/>
      <c r="B1621" s="23"/>
      <c r="D1621" s="19"/>
      <c r="E1621" s="41"/>
      <c r="F1621" s="41"/>
    </row>
    <row r="1622" spans="1:6">
      <c r="A1622" s="22"/>
      <c r="B1622" s="23"/>
      <c r="D1622" s="19"/>
      <c r="E1622" s="41"/>
      <c r="F1622" s="41"/>
    </row>
    <row r="1623" spans="1:6">
      <c r="A1623" s="22"/>
      <c r="B1623" s="23"/>
      <c r="D1623" s="19"/>
      <c r="E1623" s="41"/>
      <c r="F1623" s="41"/>
    </row>
    <row r="1624" spans="1:6">
      <c r="A1624" s="22"/>
      <c r="B1624" s="23"/>
      <c r="D1624" s="19"/>
      <c r="E1624" s="41"/>
      <c r="F1624" s="41"/>
    </row>
    <row r="1625" spans="1:6">
      <c r="A1625" s="22"/>
      <c r="B1625" s="23"/>
      <c r="D1625" s="19"/>
      <c r="E1625" s="41"/>
      <c r="F1625" s="41"/>
    </row>
    <row r="1626" spans="1:6">
      <c r="A1626" s="22"/>
      <c r="B1626" s="23"/>
      <c r="D1626" s="19"/>
      <c r="E1626" s="41"/>
      <c r="F1626" s="41"/>
    </row>
    <row r="1627" spans="1:6">
      <c r="A1627" s="22"/>
      <c r="B1627" s="23"/>
      <c r="D1627" s="19"/>
      <c r="E1627" s="41"/>
      <c r="F1627" s="41"/>
    </row>
    <row r="1628" spans="1:6">
      <c r="A1628" s="22"/>
      <c r="B1628" s="23"/>
      <c r="D1628" s="19"/>
      <c r="E1628" s="41"/>
      <c r="F1628" s="41"/>
    </row>
    <row r="1629" spans="1:6">
      <c r="A1629" s="22"/>
      <c r="B1629" s="23"/>
      <c r="D1629" s="19"/>
      <c r="E1629" s="41"/>
      <c r="F1629" s="41"/>
    </row>
    <row r="1630" spans="1:6">
      <c r="A1630" s="22"/>
      <c r="B1630" s="23"/>
      <c r="D1630" s="19"/>
      <c r="E1630" s="41"/>
      <c r="F1630" s="41"/>
    </row>
    <row r="1631" spans="1:6">
      <c r="A1631" s="22"/>
      <c r="B1631" s="23"/>
      <c r="D1631" s="19"/>
      <c r="E1631" s="41"/>
      <c r="F1631" s="41"/>
    </row>
    <row r="1632" spans="1:6">
      <c r="A1632" s="22"/>
      <c r="B1632" s="23"/>
      <c r="D1632" s="19"/>
      <c r="E1632" s="41"/>
      <c r="F1632" s="41"/>
    </row>
    <row r="1633" spans="1:6">
      <c r="A1633" s="22"/>
      <c r="B1633" s="23"/>
      <c r="D1633" s="19"/>
      <c r="E1633" s="41"/>
      <c r="F1633" s="41"/>
    </row>
    <row r="1634" spans="1:6">
      <c r="A1634" s="22"/>
      <c r="B1634" s="23"/>
      <c r="D1634" s="19"/>
      <c r="E1634" s="41"/>
      <c r="F1634" s="41"/>
    </row>
    <row r="1635" spans="1:6">
      <c r="A1635" s="22"/>
      <c r="B1635" s="23"/>
      <c r="D1635" s="19"/>
      <c r="E1635" s="41"/>
      <c r="F1635" s="41"/>
    </row>
    <row r="1636" spans="1:6">
      <c r="A1636" s="22"/>
      <c r="B1636" s="23"/>
      <c r="D1636" s="19"/>
      <c r="E1636" s="41"/>
      <c r="F1636" s="41"/>
    </row>
    <row r="1637" spans="1:6">
      <c r="A1637" s="22"/>
      <c r="B1637" s="23"/>
      <c r="D1637" s="19"/>
      <c r="E1637" s="41"/>
      <c r="F1637" s="41"/>
    </row>
    <row r="1638" spans="1:6">
      <c r="A1638" s="22"/>
      <c r="B1638" s="23"/>
      <c r="D1638" s="19"/>
      <c r="E1638" s="41"/>
      <c r="F1638" s="41"/>
    </row>
    <row r="1639" spans="1:6">
      <c r="A1639" s="22"/>
      <c r="B1639" s="23"/>
      <c r="D1639" s="19"/>
      <c r="E1639" s="41"/>
      <c r="F1639" s="41"/>
    </row>
    <row r="1640" spans="1:6">
      <c r="A1640" s="22"/>
      <c r="B1640" s="23"/>
      <c r="D1640" s="19"/>
      <c r="E1640" s="41"/>
      <c r="F1640" s="41"/>
    </row>
    <row r="1641" spans="1:6">
      <c r="A1641" s="22"/>
      <c r="B1641" s="23"/>
      <c r="D1641" s="19"/>
      <c r="E1641" s="41"/>
      <c r="F1641" s="41"/>
    </row>
    <row r="1642" spans="1:6">
      <c r="A1642" s="22"/>
      <c r="B1642" s="23"/>
      <c r="D1642" s="19"/>
      <c r="E1642" s="41"/>
      <c r="F1642" s="41"/>
    </row>
    <row r="1643" spans="1:6">
      <c r="A1643" s="22"/>
      <c r="B1643" s="23"/>
      <c r="D1643" s="19"/>
      <c r="E1643" s="41"/>
      <c r="F1643" s="41"/>
    </row>
    <row r="1644" spans="1:6">
      <c r="A1644" s="22"/>
      <c r="B1644" s="23"/>
      <c r="D1644" s="19"/>
      <c r="E1644" s="41"/>
      <c r="F1644" s="41"/>
    </row>
    <row r="1645" spans="1:6">
      <c r="A1645" s="22"/>
      <c r="B1645" s="23"/>
      <c r="D1645" s="19"/>
      <c r="E1645" s="41"/>
      <c r="F1645" s="41"/>
    </row>
    <row r="1646" spans="1:6">
      <c r="A1646" s="22"/>
      <c r="B1646" s="23"/>
      <c r="D1646" s="19"/>
      <c r="E1646" s="41"/>
      <c r="F1646" s="41"/>
    </row>
    <row r="1647" spans="1:6">
      <c r="A1647" s="22"/>
      <c r="B1647" s="23"/>
      <c r="D1647" s="19"/>
      <c r="E1647" s="41"/>
      <c r="F1647" s="41"/>
    </row>
    <row r="1648" spans="1:6">
      <c r="A1648" s="22"/>
      <c r="B1648" s="23"/>
      <c r="D1648" s="19"/>
      <c r="E1648" s="41"/>
      <c r="F1648" s="41"/>
    </row>
    <row r="1649" spans="1:6">
      <c r="A1649" s="22"/>
      <c r="B1649" s="23"/>
      <c r="D1649" s="19"/>
      <c r="E1649" s="41"/>
      <c r="F1649" s="41"/>
    </row>
    <row r="1650" spans="1:6">
      <c r="A1650" s="22"/>
      <c r="B1650" s="23"/>
      <c r="D1650" s="19"/>
      <c r="E1650" s="41"/>
      <c r="F1650" s="41"/>
    </row>
    <row r="1651" spans="1:6">
      <c r="A1651" s="22"/>
      <c r="B1651" s="23"/>
      <c r="D1651" s="19"/>
      <c r="E1651" s="41"/>
      <c r="F1651" s="41"/>
    </row>
    <row r="1652" spans="1:6">
      <c r="A1652" s="22"/>
      <c r="B1652" s="23"/>
      <c r="D1652" s="19"/>
      <c r="E1652" s="41"/>
      <c r="F1652" s="41"/>
    </row>
    <row r="1653" spans="1:6">
      <c r="A1653" s="22"/>
      <c r="B1653" s="23"/>
      <c r="D1653" s="19"/>
      <c r="E1653" s="41"/>
      <c r="F1653" s="41"/>
    </row>
    <row r="1654" spans="1:6">
      <c r="A1654" s="22"/>
      <c r="B1654" s="23"/>
      <c r="D1654" s="19"/>
      <c r="E1654" s="41"/>
      <c r="F1654" s="41"/>
    </row>
    <row r="1655" spans="1:6">
      <c r="A1655" s="22"/>
      <c r="B1655" s="23"/>
      <c r="D1655" s="19"/>
      <c r="E1655" s="41"/>
      <c r="F1655" s="41"/>
    </row>
    <row r="1656" spans="1:6">
      <c r="A1656" s="22"/>
      <c r="B1656" s="23"/>
      <c r="D1656" s="19"/>
      <c r="E1656" s="41"/>
      <c r="F1656" s="41"/>
    </row>
    <row r="1657" spans="1:6">
      <c r="A1657" s="22"/>
      <c r="B1657" s="23"/>
      <c r="D1657" s="19"/>
      <c r="E1657" s="41"/>
      <c r="F1657" s="41"/>
    </row>
    <row r="1658" spans="1:6">
      <c r="A1658" s="22"/>
      <c r="B1658" s="23"/>
      <c r="D1658" s="19"/>
      <c r="E1658" s="41"/>
      <c r="F1658" s="41"/>
    </row>
    <row r="1659" spans="1:6">
      <c r="A1659" s="22"/>
      <c r="B1659" s="23"/>
      <c r="D1659" s="19"/>
      <c r="E1659" s="41"/>
      <c r="F1659" s="41"/>
    </row>
    <row r="1660" spans="1:6">
      <c r="A1660" s="22"/>
      <c r="B1660" s="23"/>
      <c r="D1660" s="19"/>
      <c r="E1660" s="41"/>
      <c r="F1660" s="41"/>
    </row>
    <row r="1661" spans="1:6">
      <c r="A1661" s="22"/>
      <c r="B1661" s="23"/>
      <c r="D1661" s="19"/>
      <c r="E1661" s="41"/>
      <c r="F1661" s="41"/>
    </row>
    <row r="1662" spans="1:6">
      <c r="A1662" s="22"/>
      <c r="B1662" s="23"/>
      <c r="D1662" s="19"/>
      <c r="E1662" s="41"/>
      <c r="F1662" s="41"/>
    </row>
    <row r="1663" spans="1:6">
      <c r="A1663" s="22"/>
      <c r="B1663" s="23"/>
      <c r="D1663" s="19"/>
      <c r="E1663" s="41"/>
      <c r="F1663" s="41"/>
    </row>
    <row r="1664" spans="1:6">
      <c r="A1664" s="22"/>
      <c r="B1664" s="23"/>
      <c r="D1664" s="19"/>
      <c r="E1664" s="41"/>
      <c r="F1664" s="41"/>
    </row>
    <row r="1665" spans="1:6">
      <c r="A1665" s="22"/>
      <c r="B1665" s="23"/>
      <c r="D1665" s="19"/>
      <c r="E1665" s="41"/>
      <c r="F1665" s="41"/>
    </row>
    <row r="1666" spans="1:6">
      <c r="A1666" s="22"/>
      <c r="B1666" s="23"/>
      <c r="D1666" s="19"/>
      <c r="E1666" s="41"/>
      <c r="F1666" s="41"/>
    </row>
    <row r="1667" spans="1:6">
      <c r="A1667" s="22"/>
      <c r="B1667" s="23"/>
      <c r="D1667" s="19"/>
      <c r="E1667" s="41"/>
      <c r="F1667" s="41"/>
    </row>
    <row r="1668" spans="1:6">
      <c r="A1668" s="22"/>
      <c r="B1668" s="23"/>
      <c r="D1668" s="19"/>
      <c r="E1668" s="41"/>
      <c r="F1668" s="41"/>
    </row>
    <row r="1669" spans="1:6">
      <c r="A1669" s="22"/>
      <c r="B1669" s="23"/>
      <c r="D1669" s="19"/>
      <c r="E1669" s="41"/>
      <c r="F1669" s="41"/>
    </row>
    <row r="1670" spans="1:6">
      <c r="A1670" s="22"/>
      <c r="B1670" s="23"/>
      <c r="D1670" s="19"/>
      <c r="E1670" s="41"/>
      <c r="F1670" s="41"/>
    </row>
    <row r="1671" spans="1:6">
      <c r="A1671" s="22"/>
      <c r="B1671" s="23"/>
      <c r="D1671" s="19"/>
      <c r="E1671" s="41"/>
      <c r="F1671" s="41"/>
    </row>
    <row r="1672" spans="1:6">
      <c r="A1672" s="22"/>
      <c r="B1672" s="23"/>
      <c r="D1672" s="19"/>
      <c r="E1672" s="41"/>
      <c r="F1672" s="41"/>
    </row>
    <row r="1673" spans="1:6">
      <c r="A1673" s="22"/>
      <c r="B1673" s="23"/>
      <c r="D1673" s="19"/>
      <c r="E1673" s="41"/>
      <c r="F1673" s="41"/>
    </row>
    <row r="1674" spans="1:6">
      <c r="A1674" s="22"/>
      <c r="B1674" s="23"/>
      <c r="D1674" s="19"/>
      <c r="E1674" s="41"/>
      <c r="F1674" s="41"/>
    </row>
    <row r="1675" spans="1:6">
      <c r="A1675" s="22"/>
      <c r="B1675" s="23"/>
      <c r="D1675" s="19"/>
      <c r="E1675" s="41"/>
      <c r="F1675" s="41"/>
    </row>
    <row r="1676" spans="1:6">
      <c r="A1676" s="22"/>
      <c r="B1676" s="23"/>
      <c r="D1676" s="19"/>
      <c r="E1676" s="41"/>
      <c r="F1676" s="41"/>
    </row>
    <row r="1677" spans="1:6">
      <c r="A1677" s="22"/>
      <c r="B1677" s="23"/>
      <c r="D1677" s="19"/>
      <c r="E1677" s="41"/>
      <c r="F1677" s="41"/>
    </row>
    <row r="1678" spans="1:6">
      <c r="A1678" s="22"/>
      <c r="B1678" s="23"/>
      <c r="D1678" s="19"/>
      <c r="E1678" s="41"/>
      <c r="F1678" s="41"/>
    </row>
    <row r="1679" spans="1:6">
      <c r="A1679" s="22"/>
      <c r="B1679" s="23"/>
      <c r="D1679" s="19"/>
      <c r="E1679" s="41"/>
      <c r="F1679" s="41"/>
    </row>
    <row r="1680" spans="1:6">
      <c r="A1680" s="22"/>
      <c r="B1680" s="23"/>
      <c r="D1680" s="19"/>
      <c r="E1680" s="41"/>
      <c r="F1680" s="41"/>
    </row>
    <row r="1681" spans="1:6">
      <c r="A1681" s="22"/>
      <c r="B1681" s="23"/>
      <c r="D1681" s="19"/>
      <c r="E1681" s="41"/>
      <c r="F1681" s="41"/>
    </row>
    <row r="1682" spans="1:6">
      <c r="A1682" s="22"/>
      <c r="B1682" s="23"/>
      <c r="D1682" s="19"/>
      <c r="E1682" s="41"/>
      <c r="F1682" s="41"/>
    </row>
    <row r="1683" spans="1:6">
      <c r="A1683" s="22"/>
      <c r="B1683" s="23"/>
      <c r="D1683" s="19"/>
      <c r="E1683" s="41"/>
      <c r="F1683" s="41"/>
    </row>
    <row r="1684" spans="1:6">
      <c r="A1684" s="22"/>
      <c r="B1684" s="23"/>
      <c r="D1684" s="19"/>
      <c r="E1684" s="41"/>
      <c r="F1684" s="41"/>
    </row>
    <row r="1685" spans="1:6">
      <c r="A1685" s="22"/>
      <c r="B1685" s="23"/>
      <c r="D1685" s="19"/>
      <c r="E1685" s="41"/>
      <c r="F1685" s="41"/>
    </row>
    <row r="1686" spans="1:6">
      <c r="A1686" s="22"/>
      <c r="B1686" s="23"/>
      <c r="D1686" s="19"/>
      <c r="E1686" s="41"/>
      <c r="F1686" s="41"/>
    </row>
    <row r="1687" spans="1:6">
      <c r="A1687" s="22"/>
      <c r="B1687" s="23"/>
      <c r="D1687" s="19"/>
      <c r="E1687" s="41"/>
      <c r="F1687" s="41"/>
    </row>
    <row r="1688" spans="1:6">
      <c r="A1688" s="22"/>
      <c r="B1688" s="23"/>
      <c r="D1688" s="19"/>
      <c r="E1688" s="41"/>
      <c r="F1688" s="41"/>
    </row>
    <row r="1689" spans="1:6">
      <c r="A1689" s="22"/>
      <c r="B1689" s="23"/>
      <c r="D1689" s="19"/>
      <c r="E1689" s="41"/>
      <c r="F1689" s="41"/>
    </row>
    <row r="1690" spans="1:6">
      <c r="A1690" s="22"/>
      <c r="B1690" s="23"/>
      <c r="D1690" s="19"/>
      <c r="E1690" s="41"/>
      <c r="F1690" s="41"/>
    </row>
    <row r="1691" spans="1:6">
      <c r="A1691" s="22"/>
      <c r="B1691" s="23"/>
      <c r="D1691" s="19"/>
      <c r="E1691" s="41"/>
      <c r="F1691" s="41"/>
    </row>
    <row r="1692" spans="1:6">
      <c r="A1692" s="22"/>
      <c r="B1692" s="23"/>
      <c r="D1692" s="19"/>
      <c r="E1692" s="41"/>
      <c r="F1692" s="41"/>
    </row>
    <row r="1693" spans="1:6">
      <c r="A1693" s="22"/>
      <c r="B1693" s="23"/>
      <c r="D1693" s="19"/>
      <c r="E1693" s="41"/>
      <c r="F1693" s="41"/>
    </row>
    <row r="1694" spans="1:6">
      <c r="A1694" s="22"/>
      <c r="B1694" s="23"/>
      <c r="D1694" s="19"/>
      <c r="E1694" s="41"/>
      <c r="F1694" s="41"/>
    </row>
    <row r="1695" spans="1:6">
      <c r="A1695" s="22"/>
      <c r="B1695" s="23"/>
      <c r="D1695" s="19"/>
      <c r="E1695" s="41"/>
      <c r="F1695" s="41"/>
    </row>
    <row r="1696" spans="1:6">
      <c r="A1696" s="22"/>
      <c r="B1696" s="23"/>
      <c r="D1696" s="19"/>
      <c r="E1696" s="41"/>
      <c r="F1696" s="41"/>
    </row>
    <row r="1697" spans="1:6">
      <c r="A1697" s="22"/>
      <c r="B1697" s="23"/>
      <c r="D1697" s="19"/>
      <c r="E1697" s="41"/>
      <c r="F1697" s="41"/>
    </row>
    <row r="1698" spans="1:6">
      <c r="A1698" s="22"/>
      <c r="B1698" s="23"/>
      <c r="D1698" s="19"/>
      <c r="E1698" s="41"/>
      <c r="F1698" s="41"/>
    </row>
    <row r="1699" spans="1:6">
      <c r="A1699" s="22"/>
      <c r="B1699" s="23"/>
      <c r="D1699" s="19"/>
      <c r="E1699" s="41"/>
      <c r="F1699" s="41"/>
    </row>
    <row r="1700" spans="1:6">
      <c r="A1700" s="22"/>
      <c r="B1700" s="23"/>
      <c r="D1700" s="19"/>
      <c r="E1700" s="41"/>
      <c r="F1700" s="41"/>
    </row>
    <row r="1701" spans="1:6">
      <c r="A1701" s="22"/>
      <c r="B1701" s="23"/>
      <c r="D1701" s="19"/>
      <c r="E1701" s="41"/>
      <c r="F1701" s="41"/>
    </row>
    <row r="1702" spans="1:6">
      <c r="A1702" s="22"/>
      <c r="B1702" s="23"/>
      <c r="D1702" s="19"/>
      <c r="E1702" s="41"/>
      <c r="F1702" s="41"/>
    </row>
    <row r="1703" spans="1:6">
      <c r="A1703" s="22"/>
      <c r="B1703" s="23"/>
      <c r="D1703" s="19"/>
      <c r="E1703" s="41"/>
      <c r="F1703" s="41"/>
    </row>
    <row r="1704" spans="1:6">
      <c r="A1704" s="22"/>
      <c r="B1704" s="23"/>
      <c r="D1704" s="19"/>
      <c r="E1704" s="41"/>
      <c r="F1704" s="41"/>
    </row>
    <row r="1705" spans="1:6">
      <c r="A1705" s="22"/>
      <c r="B1705" s="23"/>
      <c r="D1705" s="19"/>
      <c r="E1705" s="41"/>
      <c r="F1705" s="41"/>
    </row>
    <row r="1706" spans="1:6">
      <c r="A1706" s="22"/>
      <c r="B1706" s="23"/>
      <c r="D1706" s="19"/>
      <c r="E1706" s="41"/>
      <c r="F1706" s="41"/>
    </row>
    <row r="1707" spans="1:6">
      <c r="A1707" s="22"/>
      <c r="B1707" s="23"/>
      <c r="D1707" s="19"/>
      <c r="E1707" s="41"/>
      <c r="F1707" s="41"/>
    </row>
    <row r="1708" spans="1:6">
      <c r="A1708" s="22"/>
      <c r="B1708" s="23"/>
      <c r="D1708" s="19"/>
      <c r="E1708" s="41"/>
      <c r="F1708" s="41"/>
    </row>
    <row r="1709" spans="1:6">
      <c r="A1709" s="22"/>
      <c r="B1709" s="23"/>
      <c r="D1709" s="19"/>
      <c r="E1709" s="41"/>
      <c r="F1709" s="41"/>
    </row>
    <row r="1710" spans="1:6">
      <c r="A1710" s="22"/>
      <c r="B1710" s="23"/>
      <c r="D1710" s="19"/>
      <c r="E1710" s="41"/>
      <c r="F1710" s="41"/>
    </row>
    <row r="1711" spans="1:6">
      <c r="A1711" s="22"/>
      <c r="B1711" s="23"/>
      <c r="D1711" s="19"/>
      <c r="E1711" s="41"/>
      <c r="F1711" s="41"/>
    </row>
    <row r="1712" spans="1:6">
      <c r="A1712" s="22"/>
      <c r="B1712" s="23"/>
      <c r="D1712" s="19"/>
      <c r="E1712" s="41"/>
      <c r="F1712" s="41"/>
    </row>
    <row r="1713" spans="1:6">
      <c r="A1713" s="22"/>
      <c r="B1713" s="23"/>
      <c r="D1713" s="19"/>
      <c r="E1713" s="41"/>
      <c r="F1713" s="41"/>
    </row>
    <row r="1714" spans="1:6">
      <c r="A1714" s="22"/>
      <c r="B1714" s="23"/>
      <c r="D1714" s="19"/>
      <c r="E1714" s="41"/>
      <c r="F1714" s="41"/>
    </row>
    <row r="1715" spans="1:6">
      <c r="A1715" s="22"/>
      <c r="B1715" s="23"/>
      <c r="D1715" s="19"/>
      <c r="E1715" s="41"/>
      <c r="F1715" s="41"/>
    </row>
    <row r="1716" spans="1:6">
      <c r="A1716" s="22"/>
      <c r="B1716" s="23"/>
      <c r="D1716" s="19"/>
      <c r="E1716" s="41"/>
      <c r="F1716" s="41"/>
    </row>
    <row r="1717" spans="1:6">
      <c r="A1717" s="22"/>
      <c r="B1717" s="23"/>
      <c r="D1717" s="19"/>
      <c r="E1717" s="41"/>
      <c r="F1717" s="41"/>
    </row>
    <row r="1718" spans="1:6">
      <c r="A1718" s="22"/>
      <c r="B1718" s="23"/>
      <c r="D1718" s="19"/>
      <c r="E1718" s="41"/>
      <c r="F1718" s="41"/>
    </row>
    <row r="1719" spans="1:6">
      <c r="A1719" s="22"/>
      <c r="B1719" s="23"/>
      <c r="D1719" s="19"/>
      <c r="E1719" s="41"/>
      <c r="F1719" s="41"/>
    </row>
    <row r="1720" spans="1:6">
      <c r="A1720" s="22"/>
      <c r="B1720" s="23"/>
      <c r="D1720" s="19"/>
      <c r="E1720" s="41"/>
      <c r="F1720" s="41"/>
    </row>
    <row r="1721" spans="1:6">
      <c r="A1721" s="22"/>
      <c r="B1721" s="23"/>
      <c r="D1721" s="19"/>
      <c r="E1721" s="41"/>
      <c r="F1721" s="41"/>
    </row>
    <row r="1722" spans="1:6">
      <c r="A1722" s="22"/>
      <c r="B1722" s="23"/>
      <c r="D1722" s="19"/>
      <c r="E1722" s="41"/>
      <c r="F1722" s="41"/>
    </row>
    <row r="1723" spans="1:6">
      <c r="A1723" s="22"/>
      <c r="B1723" s="23"/>
      <c r="D1723" s="19"/>
      <c r="E1723" s="41"/>
      <c r="F1723" s="41"/>
    </row>
    <row r="1724" spans="1:6">
      <c r="A1724" s="22"/>
      <c r="B1724" s="23"/>
      <c r="D1724" s="19"/>
      <c r="E1724" s="41"/>
      <c r="F1724" s="41"/>
    </row>
    <row r="1725" spans="1:6">
      <c r="A1725" s="22"/>
      <c r="B1725" s="23"/>
      <c r="D1725" s="19"/>
      <c r="E1725" s="41"/>
      <c r="F1725" s="41"/>
    </row>
    <row r="1726" spans="1:6">
      <c r="A1726" s="22"/>
      <c r="B1726" s="23"/>
      <c r="D1726" s="19"/>
      <c r="E1726" s="41"/>
      <c r="F1726" s="41"/>
    </row>
    <row r="1727" spans="1:6">
      <c r="A1727" s="22"/>
      <c r="B1727" s="23"/>
      <c r="D1727" s="19"/>
      <c r="E1727" s="41"/>
      <c r="F1727" s="41"/>
    </row>
    <row r="1728" spans="1:6">
      <c r="A1728" s="22"/>
      <c r="B1728" s="23"/>
      <c r="D1728" s="19"/>
      <c r="E1728" s="41"/>
      <c r="F1728" s="41"/>
    </row>
    <row r="1729" spans="1:6">
      <c r="A1729" s="22"/>
      <c r="B1729" s="23"/>
      <c r="D1729" s="19"/>
      <c r="E1729" s="41"/>
      <c r="F1729" s="41"/>
    </row>
    <row r="1730" spans="1:6">
      <c r="A1730" s="22"/>
      <c r="B1730" s="23"/>
      <c r="D1730" s="19"/>
      <c r="E1730" s="41"/>
      <c r="F1730" s="41"/>
    </row>
    <row r="1731" spans="1:6">
      <c r="A1731" s="22"/>
      <c r="B1731" s="23"/>
      <c r="D1731" s="19"/>
      <c r="E1731" s="41"/>
      <c r="F1731" s="41"/>
    </row>
    <row r="1732" spans="1:6">
      <c r="A1732" s="22"/>
      <c r="B1732" s="23"/>
      <c r="D1732" s="19"/>
      <c r="E1732" s="41"/>
      <c r="F1732" s="41"/>
    </row>
    <row r="1733" spans="1:6">
      <c r="A1733" s="22"/>
      <c r="B1733" s="23"/>
      <c r="D1733" s="19"/>
      <c r="E1733" s="41"/>
      <c r="F1733" s="41"/>
    </row>
    <row r="1734" spans="1:6">
      <c r="A1734" s="22"/>
      <c r="B1734" s="23"/>
      <c r="D1734" s="19"/>
      <c r="E1734" s="41"/>
      <c r="F1734" s="41"/>
    </row>
    <row r="1735" spans="1:6">
      <c r="A1735" s="22"/>
      <c r="B1735" s="23"/>
      <c r="D1735" s="19"/>
      <c r="E1735" s="41"/>
      <c r="F1735" s="41"/>
    </row>
    <row r="1736" spans="1:6">
      <c r="A1736" s="22"/>
      <c r="B1736" s="23"/>
      <c r="D1736" s="19"/>
      <c r="E1736" s="41"/>
      <c r="F1736" s="41"/>
    </row>
    <row r="1737" spans="1:6">
      <c r="A1737" s="22"/>
      <c r="B1737" s="23"/>
      <c r="D1737" s="19"/>
      <c r="E1737" s="41"/>
      <c r="F1737" s="41"/>
    </row>
    <row r="1738" spans="1:6">
      <c r="A1738" s="22"/>
      <c r="B1738" s="23"/>
      <c r="D1738" s="19"/>
      <c r="E1738" s="41"/>
      <c r="F1738" s="41"/>
    </row>
    <row r="1739" spans="1:6">
      <c r="A1739" s="22"/>
      <c r="B1739" s="23"/>
      <c r="D1739" s="19"/>
      <c r="E1739" s="41"/>
      <c r="F1739" s="41"/>
    </row>
    <row r="1740" spans="1:6">
      <c r="A1740" s="22"/>
      <c r="B1740" s="23"/>
      <c r="D1740" s="19"/>
      <c r="E1740" s="41"/>
      <c r="F1740" s="41"/>
    </row>
    <row r="1741" spans="1:6">
      <c r="A1741" s="22"/>
      <c r="B1741" s="23"/>
      <c r="D1741" s="19"/>
      <c r="E1741" s="41"/>
      <c r="F1741" s="41"/>
    </row>
    <row r="1742" spans="1:6">
      <c r="A1742" s="22"/>
      <c r="B1742" s="23"/>
      <c r="D1742" s="19"/>
      <c r="E1742" s="41"/>
      <c r="F1742" s="41"/>
    </row>
    <row r="1743" spans="1:6">
      <c r="A1743" s="22"/>
      <c r="B1743" s="23"/>
      <c r="D1743" s="19"/>
      <c r="E1743" s="41"/>
      <c r="F1743" s="41"/>
    </row>
    <row r="1744" spans="1:6">
      <c r="A1744" s="22"/>
      <c r="B1744" s="23"/>
      <c r="D1744" s="19"/>
      <c r="E1744" s="41"/>
      <c r="F1744" s="41"/>
    </row>
    <row r="1745" spans="1:6">
      <c r="A1745" s="22"/>
      <c r="B1745" s="23"/>
      <c r="D1745" s="19"/>
      <c r="E1745" s="41"/>
      <c r="F1745" s="41"/>
    </row>
    <row r="1746" spans="1:6">
      <c r="A1746" s="22"/>
      <c r="B1746" s="23"/>
      <c r="D1746" s="19"/>
      <c r="E1746" s="41"/>
      <c r="F1746" s="41"/>
    </row>
    <row r="1747" spans="1:6">
      <c r="A1747" s="22"/>
      <c r="B1747" s="23"/>
      <c r="D1747" s="19"/>
      <c r="E1747" s="41"/>
      <c r="F1747" s="41"/>
    </row>
    <row r="1748" spans="1:6">
      <c r="A1748" s="22"/>
      <c r="B1748" s="23"/>
      <c r="D1748" s="19"/>
      <c r="E1748" s="41"/>
      <c r="F1748" s="41"/>
    </row>
    <row r="1749" spans="1:6">
      <c r="A1749" s="22"/>
      <c r="B1749" s="23"/>
      <c r="D1749" s="19"/>
      <c r="E1749" s="41"/>
      <c r="F1749" s="41"/>
    </row>
    <row r="1750" spans="1:6">
      <c r="A1750" s="22"/>
      <c r="B1750" s="23"/>
      <c r="D1750" s="19"/>
      <c r="E1750" s="41"/>
      <c r="F1750" s="41"/>
    </row>
    <row r="1751" spans="1:6">
      <c r="A1751" s="22"/>
      <c r="B1751" s="23"/>
      <c r="D1751" s="19"/>
      <c r="E1751" s="41"/>
      <c r="F1751" s="41"/>
    </row>
    <row r="1752" spans="1:6">
      <c r="A1752" s="22"/>
      <c r="B1752" s="23"/>
      <c r="D1752" s="19"/>
      <c r="E1752" s="41"/>
      <c r="F1752" s="41"/>
    </row>
    <row r="1753" spans="1:6">
      <c r="A1753" s="22"/>
      <c r="B1753" s="23"/>
      <c r="D1753" s="19"/>
      <c r="E1753" s="41"/>
      <c r="F1753" s="41"/>
    </row>
    <row r="1754" spans="1:6">
      <c r="A1754" s="22"/>
      <c r="B1754" s="23"/>
      <c r="D1754" s="19"/>
      <c r="E1754" s="41"/>
      <c r="F1754" s="41"/>
    </row>
    <row r="1755" spans="1:6">
      <c r="A1755" s="22"/>
      <c r="B1755" s="23"/>
      <c r="D1755" s="19"/>
      <c r="E1755" s="41"/>
      <c r="F1755" s="41"/>
    </row>
    <row r="1756" spans="1:6">
      <c r="A1756" s="22"/>
      <c r="B1756" s="23"/>
      <c r="D1756" s="19"/>
      <c r="E1756" s="41"/>
      <c r="F1756" s="41"/>
    </row>
    <row r="1757" spans="1:6">
      <c r="A1757" s="22"/>
      <c r="B1757" s="23"/>
      <c r="D1757" s="19"/>
      <c r="E1757" s="41"/>
      <c r="F1757" s="41"/>
    </row>
    <row r="1758" spans="1:6">
      <c r="A1758" s="22"/>
      <c r="B1758" s="23"/>
      <c r="D1758" s="19"/>
      <c r="E1758" s="41"/>
      <c r="F1758" s="41"/>
    </row>
    <row r="1759" spans="1:6">
      <c r="A1759" s="22"/>
      <c r="B1759" s="23"/>
      <c r="D1759" s="19"/>
      <c r="E1759" s="41"/>
      <c r="F1759" s="41"/>
    </row>
    <row r="1760" spans="1:6">
      <c r="A1760" s="22"/>
      <c r="B1760" s="23"/>
      <c r="D1760" s="19"/>
      <c r="E1760" s="41"/>
      <c r="F1760" s="41"/>
    </row>
    <row r="1761" spans="1:6">
      <c r="A1761" s="22"/>
      <c r="B1761" s="23"/>
      <c r="D1761" s="19"/>
      <c r="E1761" s="41"/>
      <c r="F1761" s="41"/>
    </row>
    <row r="1762" spans="1:6">
      <c r="A1762" s="22"/>
      <c r="B1762" s="23"/>
      <c r="D1762" s="19"/>
      <c r="E1762" s="41"/>
      <c r="F1762" s="41"/>
    </row>
    <row r="1763" spans="1:6">
      <c r="A1763" s="22"/>
      <c r="B1763" s="23"/>
      <c r="D1763" s="19"/>
      <c r="E1763" s="41"/>
      <c r="F1763" s="41"/>
    </row>
    <row r="1764" spans="1:6">
      <c r="A1764" s="22"/>
      <c r="B1764" s="23"/>
      <c r="D1764" s="19"/>
      <c r="E1764" s="41"/>
      <c r="F1764" s="41"/>
    </row>
    <row r="1765" spans="1:6">
      <c r="A1765" s="22"/>
      <c r="B1765" s="23"/>
      <c r="D1765" s="19"/>
      <c r="E1765" s="41"/>
      <c r="F1765" s="41"/>
    </row>
    <row r="1766" spans="1:6">
      <c r="A1766" s="22"/>
      <c r="B1766" s="23"/>
      <c r="D1766" s="19"/>
      <c r="E1766" s="41"/>
      <c r="F1766" s="41"/>
    </row>
    <row r="1767" spans="1:6">
      <c r="A1767" s="22"/>
      <c r="B1767" s="23"/>
      <c r="D1767" s="19"/>
      <c r="E1767" s="41"/>
      <c r="F1767" s="41"/>
    </row>
    <row r="1768" spans="1:6">
      <c r="A1768" s="22"/>
      <c r="B1768" s="23"/>
      <c r="D1768" s="19"/>
      <c r="E1768" s="41"/>
      <c r="F1768" s="41"/>
    </row>
    <row r="1769" spans="1:6">
      <c r="A1769" s="22"/>
      <c r="B1769" s="23"/>
      <c r="D1769" s="19"/>
      <c r="E1769" s="41"/>
      <c r="F1769" s="41"/>
    </row>
    <row r="1770" spans="1:6">
      <c r="A1770" s="22"/>
      <c r="B1770" s="23"/>
      <c r="D1770" s="19"/>
      <c r="E1770" s="41"/>
      <c r="F1770" s="41"/>
    </row>
    <row r="1771" spans="1:6">
      <c r="A1771" s="22"/>
      <c r="B1771" s="23"/>
      <c r="D1771" s="19"/>
      <c r="E1771" s="41"/>
      <c r="F1771" s="41"/>
    </row>
    <row r="1772" spans="1:6">
      <c r="A1772" s="22"/>
      <c r="B1772" s="23"/>
      <c r="D1772" s="19"/>
      <c r="E1772" s="41"/>
      <c r="F1772" s="41"/>
    </row>
    <row r="1773" spans="1:6">
      <c r="A1773" s="22"/>
      <c r="B1773" s="23"/>
      <c r="D1773" s="19"/>
      <c r="E1773" s="41"/>
      <c r="F1773" s="41"/>
    </row>
    <row r="1774" spans="1:6">
      <c r="A1774" s="22"/>
      <c r="B1774" s="23"/>
      <c r="D1774" s="19"/>
      <c r="E1774" s="41"/>
      <c r="F1774" s="41"/>
    </row>
    <row r="1775" spans="1:6">
      <c r="A1775" s="22"/>
      <c r="B1775" s="23"/>
      <c r="D1775" s="19"/>
      <c r="E1775" s="41"/>
      <c r="F1775" s="41"/>
    </row>
    <row r="1776" spans="1:6">
      <c r="A1776" s="22"/>
      <c r="B1776" s="23"/>
      <c r="D1776" s="19"/>
      <c r="E1776" s="41"/>
      <c r="F1776" s="41"/>
    </row>
    <row r="1777" spans="1:6">
      <c r="A1777" s="22"/>
      <c r="B1777" s="23"/>
      <c r="D1777" s="19"/>
      <c r="E1777" s="41"/>
      <c r="F1777" s="41"/>
    </row>
    <row r="1778" spans="1:6">
      <c r="A1778" s="22"/>
      <c r="B1778" s="23"/>
      <c r="D1778" s="19"/>
      <c r="E1778" s="41"/>
      <c r="F1778" s="41"/>
    </row>
    <row r="1779" spans="1:6">
      <c r="A1779" s="22"/>
      <c r="B1779" s="23"/>
      <c r="D1779" s="19"/>
      <c r="E1779" s="41"/>
      <c r="F1779" s="41"/>
    </row>
    <row r="1780" spans="1:6">
      <c r="A1780" s="22"/>
      <c r="B1780" s="23"/>
      <c r="D1780" s="19"/>
      <c r="E1780" s="41"/>
      <c r="F1780" s="41"/>
    </row>
    <row r="1781" spans="1:6">
      <c r="A1781" s="22"/>
      <c r="B1781" s="23"/>
      <c r="D1781" s="19"/>
      <c r="E1781" s="41"/>
      <c r="F1781" s="41"/>
    </row>
    <row r="1782" spans="1:6">
      <c r="A1782" s="22"/>
      <c r="B1782" s="23"/>
      <c r="D1782" s="19"/>
      <c r="E1782" s="41"/>
      <c r="F1782" s="41"/>
    </row>
    <row r="1783" spans="1:6">
      <c r="A1783" s="22"/>
      <c r="B1783" s="23"/>
      <c r="D1783" s="19"/>
      <c r="E1783" s="41"/>
      <c r="F1783" s="41"/>
    </row>
    <row r="1784" spans="1:6">
      <c r="A1784" s="22"/>
      <c r="B1784" s="23"/>
      <c r="D1784" s="19"/>
      <c r="E1784" s="41"/>
      <c r="F1784" s="41"/>
    </row>
    <row r="1785" spans="1:6">
      <c r="A1785" s="22"/>
      <c r="B1785" s="23"/>
      <c r="D1785" s="19"/>
      <c r="E1785" s="41"/>
      <c r="F1785" s="41"/>
    </row>
    <row r="1786" spans="1:6">
      <c r="A1786" s="22"/>
      <c r="B1786" s="23"/>
      <c r="D1786" s="19"/>
      <c r="E1786" s="41"/>
      <c r="F1786" s="41"/>
    </row>
    <row r="1787" spans="1:6">
      <c r="A1787" s="22"/>
      <c r="B1787" s="23"/>
      <c r="D1787" s="19"/>
      <c r="E1787" s="41"/>
      <c r="F1787" s="41"/>
    </row>
    <row r="1788" spans="1:6">
      <c r="A1788" s="22"/>
      <c r="B1788" s="23"/>
      <c r="D1788" s="19"/>
      <c r="E1788" s="41"/>
      <c r="F1788" s="41"/>
    </row>
    <row r="1789" spans="1:6">
      <c r="A1789" s="22"/>
      <c r="B1789" s="23"/>
      <c r="D1789" s="19"/>
      <c r="E1789" s="41"/>
      <c r="F1789" s="41"/>
    </row>
    <row r="1790" spans="1:6">
      <c r="A1790" s="22"/>
      <c r="B1790" s="23"/>
      <c r="D1790" s="19"/>
      <c r="E1790" s="41"/>
      <c r="F1790" s="41"/>
    </row>
    <row r="1791" spans="1:6">
      <c r="A1791" s="22"/>
      <c r="B1791" s="23"/>
      <c r="D1791" s="19"/>
      <c r="E1791" s="41"/>
      <c r="F1791" s="41"/>
    </row>
    <row r="1792" spans="1:6">
      <c r="A1792" s="22"/>
      <c r="B1792" s="23"/>
      <c r="D1792" s="19"/>
      <c r="E1792" s="41"/>
      <c r="F1792" s="41"/>
    </row>
    <row r="1793" spans="1:6">
      <c r="A1793" s="22"/>
      <c r="B1793" s="23"/>
      <c r="D1793" s="19"/>
      <c r="E1793" s="41"/>
      <c r="F1793" s="41"/>
    </row>
    <row r="1794" spans="1:6">
      <c r="A1794" s="22"/>
      <c r="B1794" s="23"/>
      <c r="D1794" s="19"/>
      <c r="E1794" s="41"/>
      <c r="F1794" s="41"/>
    </row>
    <row r="1795" spans="1:6">
      <c r="A1795" s="22"/>
      <c r="B1795" s="23"/>
      <c r="D1795" s="19"/>
      <c r="E1795" s="41"/>
      <c r="F1795" s="41"/>
    </row>
    <row r="1796" spans="1:6">
      <c r="A1796" s="22"/>
      <c r="B1796" s="23"/>
      <c r="D1796" s="19"/>
      <c r="E1796" s="41"/>
      <c r="F1796" s="41"/>
    </row>
    <row r="1797" spans="1:6">
      <c r="A1797" s="22"/>
      <c r="B1797" s="23"/>
      <c r="D1797" s="19"/>
      <c r="E1797" s="41"/>
      <c r="F1797" s="41"/>
    </row>
    <row r="1798" spans="1:6">
      <c r="A1798" s="22"/>
      <c r="B1798" s="23"/>
      <c r="D1798" s="19"/>
      <c r="E1798" s="41"/>
      <c r="F1798" s="41"/>
    </row>
    <row r="1799" spans="1:6">
      <c r="A1799" s="22"/>
      <c r="B1799" s="23"/>
      <c r="D1799" s="19"/>
      <c r="E1799" s="41"/>
      <c r="F1799" s="41"/>
    </row>
    <row r="1800" spans="1:6">
      <c r="A1800" s="22"/>
      <c r="B1800" s="23"/>
      <c r="D1800" s="19"/>
      <c r="E1800" s="41"/>
      <c r="F1800" s="41"/>
    </row>
    <row r="1801" spans="1:6">
      <c r="A1801" s="22"/>
      <c r="B1801" s="23"/>
      <c r="D1801" s="19"/>
      <c r="E1801" s="41"/>
      <c r="F1801" s="41"/>
    </row>
    <row r="1802" spans="1:6">
      <c r="A1802" s="22"/>
      <c r="B1802" s="23"/>
      <c r="D1802" s="19"/>
      <c r="E1802" s="41"/>
      <c r="F1802" s="41"/>
    </row>
    <row r="1803" spans="1:6">
      <c r="A1803" s="22"/>
      <c r="B1803" s="23"/>
      <c r="D1803" s="19"/>
      <c r="E1803" s="41"/>
      <c r="F1803" s="41"/>
    </row>
    <row r="1804" spans="1:6">
      <c r="A1804" s="22"/>
      <c r="B1804" s="23"/>
      <c r="D1804" s="19"/>
      <c r="E1804" s="41"/>
      <c r="F1804" s="41"/>
    </row>
    <row r="1805" spans="1:6">
      <c r="A1805" s="22"/>
      <c r="B1805" s="23"/>
      <c r="D1805" s="19"/>
      <c r="E1805" s="41"/>
      <c r="F1805" s="41"/>
    </row>
    <row r="1806" spans="1:6">
      <c r="A1806" s="22"/>
      <c r="B1806" s="23"/>
      <c r="D1806" s="19"/>
      <c r="E1806" s="41"/>
      <c r="F1806" s="41"/>
    </row>
    <row r="1807" spans="1:6">
      <c r="A1807" s="22"/>
      <c r="B1807" s="23"/>
      <c r="D1807" s="19"/>
      <c r="E1807" s="41"/>
      <c r="F1807" s="41"/>
    </row>
    <row r="1808" spans="1:6">
      <c r="A1808" s="22"/>
      <c r="B1808" s="23"/>
      <c r="D1808" s="19"/>
      <c r="E1808" s="41"/>
      <c r="F1808" s="41"/>
    </row>
    <row r="1809" spans="1:6">
      <c r="A1809" s="22"/>
      <c r="B1809" s="23"/>
      <c r="D1809" s="19"/>
      <c r="E1809" s="41"/>
      <c r="F1809" s="41"/>
    </row>
    <row r="1810" spans="1:6">
      <c r="A1810" s="22"/>
      <c r="B1810" s="23"/>
      <c r="D1810" s="19"/>
      <c r="E1810" s="41"/>
      <c r="F1810" s="41"/>
    </row>
    <row r="1811" spans="1:6">
      <c r="A1811" s="22"/>
      <c r="B1811" s="23"/>
      <c r="D1811" s="19"/>
      <c r="E1811" s="41"/>
      <c r="F1811" s="41"/>
    </row>
    <row r="1812" spans="1:6">
      <c r="A1812" s="22"/>
      <c r="B1812" s="23"/>
      <c r="D1812" s="19"/>
      <c r="E1812" s="41"/>
      <c r="F1812" s="41"/>
    </row>
    <row r="1813" spans="1:6">
      <c r="A1813" s="22"/>
      <c r="B1813" s="23"/>
      <c r="D1813" s="19"/>
      <c r="E1813" s="41"/>
      <c r="F1813" s="41"/>
    </row>
    <row r="1814" spans="1:6">
      <c r="A1814" s="22"/>
      <c r="B1814" s="23"/>
      <c r="D1814" s="19"/>
      <c r="E1814" s="41"/>
      <c r="F1814" s="41"/>
    </row>
    <row r="1815" spans="1:6">
      <c r="A1815" s="22"/>
      <c r="B1815" s="23"/>
      <c r="D1815" s="19"/>
      <c r="E1815" s="41"/>
      <c r="F1815" s="41"/>
    </row>
    <row r="1816" spans="1:6">
      <c r="A1816" s="22"/>
      <c r="B1816" s="23"/>
      <c r="D1816" s="19"/>
      <c r="E1816" s="41"/>
      <c r="F1816" s="41"/>
    </row>
    <row r="1817" spans="1:6">
      <c r="A1817" s="22"/>
      <c r="B1817" s="23"/>
      <c r="D1817" s="19"/>
      <c r="E1817" s="41"/>
      <c r="F1817" s="41"/>
    </row>
    <row r="1818" spans="1:6">
      <c r="A1818" s="22"/>
      <c r="B1818" s="23"/>
      <c r="D1818" s="19"/>
      <c r="E1818" s="41"/>
      <c r="F1818" s="41"/>
    </row>
    <row r="1819" spans="1:6">
      <c r="A1819" s="22"/>
      <c r="B1819" s="23"/>
      <c r="D1819" s="19"/>
      <c r="E1819" s="41"/>
      <c r="F1819" s="41"/>
    </row>
    <row r="1820" spans="1:6">
      <c r="A1820" s="22"/>
      <c r="B1820" s="23"/>
      <c r="D1820" s="19"/>
      <c r="E1820" s="41"/>
      <c r="F1820" s="41"/>
    </row>
    <row r="1821" spans="1:6">
      <c r="A1821" s="22"/>
      <c r="B1821" s="23"/>
      <c r="D1821" s="19"/>
      <c r="E1821" s="41"/>
      <c r="F1821" s="41"/>
    </row>
    <row r="1822" spans="1:6">
      <c r="A1822" s="22"/>
      <c r="B1822" s="23"/>
      <c r="D1822" s="19"/>
      <c r="E1822" s="41"/>
      <c r="F1822" s="41"/>
    </row>
    <row r="1823" spans="1:6">
      <c r="A1823" s="22"/>
      <c r="B1823" s="23"/>
      <c r="D1823" s="19"/>
      <c r="E1823" s="41"/>
      <c r="F1823" s="41"/>
    </row>
    <row r="1824" spans="1:6">
      <c r="A1824" s="22"/>
      <c r="B1824" s="23"/>
      <c r="D1824" s="19"/>
      <c r="E1824" s="41"/>
      <c r="F1824" s="41"/>
    </row>
    <row r="1825" spans="1:6">
      <c r="A1825" s="22"/>
      <c r="B1825" s="23"/>
      <c r="D1825" s="19"/>
      <c r="E1825" s="41"/>
      <c r="F1825" s="41"/>
    </row>
    <row r="1826" spans="1:6">
      <c r="A1826" s="22"/>
      <c r="B1826" s="23"/>
      <c r="D1826" s="19"/>
      <c r="E1826" s="41"/>
      <c r="F1826" s="41"/>
    </row>
    <row r="1827" spans="1:6">
      <c r="A1827" s="22"/>
      <c r="B1827" s="23"/>
      <c r="D1827" s="19"/>
      <c r="E1827" s="41"/>
      <c r="F1827" s="41"/>
    </row>
    <row r="1828" spans="1:6">
      <c r="A1828" s="22"/>
      <c r="B1828" s="23"/>
      <c r="D1828" s="19"/>
      <c r="E1828" s="41"/>
      <c r="F1828" s="41"/>
    </row>
    <row r="1829" spans="1:6">
      <c r="A1829" s="22"/>
      <c r="B1829" s="23"/>
      <c r="D1829" s="19"/>
      <c r="E1829" s="41"/>
      <c r="F1829" s="41"/>
    </row>
    <row r="1830" spans="1:6">
      <c r="A1830" s="22"/>
      <c r="B1830" s="23"/>
      <c r="D1830" s="19"/>
      <c r="E1830" s="41"/>
      <c r="F1830" s="41"/>
    </row>
    <row r="1831" spans="1:6">
      <c r="A1831" s="22"/>
      <c r="B1831" s="23"/>
      <c r="D1831" s="19"/>
      <c r="E1831" s="41"/>
      <c r="F1831" s="41"/>
    </row>
    <row r="1832" spans="1:6">
      <c r="A1832" s="22"/>
      <c r="B1832" s="23"/>
      <c r="D1832" s="19"/>
      <c r="E1832" s="41"/>
      <c r="F1832" s="41"/>
    </row>
    <row r="1833" spans="1:6">
      <c r="A1833" s="22"/>
      <c r="B1833" s="23"/>
      <c r="D1833" s="19"/>
      <c r="E1833" s="41"/>
      <c r="F1833" s="41"/>
    </row>
    <row r="1834" spans="1:6">
      <c r="A1834" s="22"/>
      <c r="B1834" s="23"/>
      <c r="D1834" s="19"/>
      <c r="E1834" s="41"/>
      <c r="F1834" s="41"/>
    </row>
    <row r="1835" spans="1:6">
      <c r="A1835" s="22"/>
      <c r="B1835" s="23"/>
      <c r="D1835" s="19"/>
      <c r="E1835" s="41"/>
      <c r="F1835" s="41"/>
    </row>
    <row r="1836" spans="1:6">
      <c r="A1836" s="22"/>
      <c r="B1836" s="23"/>
      <c r="D1836" s="19"/>
      <c r="E1836" s="41"/>
      <c r="F1836" s="41"/>
    </row>
    <row r="1837" spans="1:6">
      <c r="A1837" s="22"/>
      <c r="B1837" s="23"/>
      <c r="D1837" s="19"/>
      <c r="E1837" s="41"/>
      <c r="F1837" s="41"/>
    </row>
    <row r="1838" spans="1:6">
      <c r="A1838" s="22"/>
      <c r="B1838" s="23"/>
      <c r="D1838" s="19"/>
      <c r="E1838" s="41"/>
      <c r="F1838" s="41"/>
    </row>
    <row r="1839" spans="1:6">
      <c r="A1839" s="22"/>
      <c r="B1839" s="23"/>
      <c r="D1839" s="19"/>
      <c r="E1839" s="41"/>
      <c r="F1839" s="41"/>
    </row>
    <row r="1840" spans="1:6">
      <c r="A1840" s="22"/>
      <c r="B1840" s="23"/>
      <c r="D1840" s="19"/>
      <c r="E1840" s="41"/>
      <c r="F1840" s="41"/>
    </row>
    <row r="1841" spans="1:6">
      <c r="A1841" s="22"/>
      <c r="B1841" s="23"/>
      <c r="D1841" s="19"/>
      <c r="E1841" s="41"/>
      <c r="F1841" s="41"/>
    </row>
    <row r="1842" spans="1:6">
      <c r="A1842" s="22"/>
      <c r="B1842" s="23"/>
      <c r="D1842" s="19"/>
      <c r="E1842" s="41"/>
      <c r="F1842" s="41"/>
    </row>
    <row r="1843" spans="1:6">
      <c r="A1843" s="22"/>
      <c r="B1843" s="23"/>
      <c r="D1843" s="19"/>
      <c r="E1843" s="41"/>
      <c r="F1843" s="41"/>
    </row>
    <row r="1844" spans="1:6">
      <c r="A1844" s="22"/>
      <c r="B1844" s="23"/>
      <c r="D1844" s="19"/>
      <c r="E1844" s="41"/>
      <c r="F1844" s="41"/>
    </row>
    <row r="1845" spans="1:6">
      <c r="A1845" s="22"/>
      <c r="B1845" s="23"/>
      <c r="D1845" s="19"/>
      <c r="E1845" s="41"/>
      <c r="F1845" s="41"/>
    </row>
    <row r="1846" spans="1:6">
      <c r="A1846" s="22"/>
      <c r="B1846" s="23"/>
      <c r="D1846" s="19"/>
      <c r="E1846" s="41"/>
      <c r="F1846" s="41"/>
    </row>
    <row r="1847" spans="1:6">
      <c r="A1847" s="22"/>
      <c r="B1847" s="23"/>
      <c r="D1847" s="19"/>
      <c r="E1847" s="41"/>
      <c r="F1847" s="41"/>
    </row>
    <row r="1848" spans="1:6">
      <c r="A1848" s="22"/>
      <c r="B1848" s="23"/>
      <c r="D1848" s="19"/>
      <c r="E1848" s="41"/>
      <c r="F1848" s="41"/>
    </row>
    <row r="1849" spans="1:6">
      <c r="A1849" s="22"/>
      <c r="B1849" s="23"/>
      <c r="D1849" s="19"/>
      <c r="E1849" s="41"/>
      <c r="F1849" s="41"/>
    </row>
    <row r="1850" spans="1:6">
      <c r="A1850" s="22"/>
      <c r="B1850" s="23"/>
      <c r="D1850" s="19"/>
      <c r="E1850" s="41"/>
      <c r="F1850" s="41"/>
    </row>
    <row r="1851" spans="1:6">
      <c r="A1851" s="22"/>
      <c r="B1851" s="23"/>
      <c r="D1851" s="19"/>
      <c r="E1851" s="41"/>
      <c r="F1851" s="41"/>
    </row>
    <row r="1852" spans="1:6">
      <c r="A1852" s="22"/>
      <c r="B1852" s="23"/>
      <c r="D1852" s="19"/>
      <c r="E1852" s="41"/>
      <c r="F1852" s="41"/>
    </row>
    <row r="1853" spans="1:6">
      <c r="A1853" s="22"/>
      <c r="B1853" s="23"/>
      <c r="D1853" s="19"/>
      <c r="E1853" s="41"/>
      <c r="F1853" s="41"/>
    </row>
    <row r="1854" spans="1:6">
      <c r="A1854" s="22"/>
      <c r="B1854" s="23"/>
      <c r="D1854" s="19"/>
      <c r="E1854" s="41"/>
      <c r="F1854" s="41"/>
    </row>
    <row r="1855" spans="1:6">
      <c r="A1855" s="22"/>
      <c r="B1855" s="23"/>
      <c r="D1855" s="19"/>
      <c r="E1855" s="41"/>
      <c r="F1855" s="41"/>
    </row>
    <row r="1856" spans="1:6">
      <c r="A1856" s="22"/>
      <c r="B1856" s="23"/>
      <c r="D1856" s="19"/>
      <c r="E1856" s="41"/>
      <c r="F1856" s="41"/>
    </row>
    <row r="1857" spans="1:6">
      <c r="A1857" s="22"/>
      <c r="B1857" s="23"/>
      <c r="D1857" s="19"/>
      <c r="E1857" s="41"/>
      <c r="F1857" s="41"/>
    </row>
    <row r="1858" spans="1:6">
      <c r="A1858" s="22"/>
      <c r="B1858" s="23"/>
      <c r="D1858" s="19"/>
      <c r="E1858" s="41"/>
      <c r="F1858" s="41"/>
    </row>
    <row r="1859" spans="1:6">
      <c r="A1859" s="22"/>
      <c r="B1859" s="23"/>
      <c r="D1859" s="19"/>
      <c r="E1859" s="41"/>
      <c r="F1859" s="41"/>
    </row>
    <row r="1860" spans="1:6">
      <c r="A1860" s="22"/>
      <c r="B1860" s="23"/>
      <c r="D1860" s="19"/>
      <c r="E1860" s="41"/>
      <c r="F1860" s="41"/>
    </row>
    <row r="1861" spans="1:6">
      <c r="A1861" s="22"/>
      <c r="B1861" s="23"/>
      <c r="D1861" s="19"/>
      <c r="E1861" s="41"/>
      <c r="F1861" s="41"/>
    </row>
    <row r="1862" spans="1:6">
      <c r="A1862" s="22"/>
      <c r="B1862" s="23"/>
      <c r="D1862" s="19"/>
      <c r="E1862" s="41"/>
      <c r="F1862" s="41"/>
    </row>
    <row r="1863" spans="1:6">
      <c r="A1863" s="22"/>
      <c r="B1863" s="23"/>
      <c r="D1863" s="19"/>
      <c r="E1863" s="41"/>
      <c r="F1863" s="41"/>
    </row>
    <row r="1864" spans="1:6">
      <c r="A1864" s="22"/>
      <c r="B1864" s="23"/>
      <c r="D1864" s="19"/>
      <c r="E1864" s="41"/>
      <c r="F1864" s="41"/>
    </row>
    <row r="1865" spans="1:6">
      <c r="A1865" s="22"/>
      <c r="B1865" s="23"/>
      <c r="D1865" s="19"/>
      <c r="E1865" s="41"/>
      <c r="F1865" s="41"/>
    </row>
    <row r="1866" spans="1:6">
      <c r="A1866" s="22"/>
      <c r="B1866" s="23"/>
      <c r="D1866" s="19"/>
      <c r="E1866" s="41"/>
      <c r="F1866" s="41"/>
    </row>
    <row r="1867" spans="1:6">
      <c r="A1867" s="22"/>
      <c r="B1867" s="23"/>
      <c r="D1867" s="19"/>
      <c r="E1867" s="41"/>
      <c r="F1867" s="41"/>
    </row>
    <row r="1868" spans="1:6">
      <c r="A1868" s="22"/>
      <c r="B1868" s="23"/>
      <c r="D1868" s="19"/>
      <c r="E1868" s="41"/>
      <c r="F1868" s="41"/>
    </row>
    <row r="1869" spans="1:6">
      <c r="A1869" s="22"/>
      <c r="B1869" s="23"/>
      <c r="D1869" s="19"/>
      <c r="E1869" s="41"/>
      <c r="F1869" s="41"/>
    </row>
    <row r="1870" spans="1:6">
      <c r="A1870" s="22"/>
      <c r="B1870" s="23"/>
      <c r="D1870" s="19"/>
      <c r="E1870" s="41"/>
      <c r="F1870" s="41"/>
    </row>
    <row r="1871" spans="1:6">
      <c r="A1871" s="22"/>
      <c r="B1871" s="23"/>
      <c r="D1871" s="19"/>
      <c r="E1871" s="41"/>
      <c r="F1871" s="41"/>
    </row>
    <row r="1872" spans="1:6">
      <c r="A1872" s="22"/>
      <c r="B1872" s="23"/>
      <c r="D1872" s="19"/>
      <c r="E1872" s="41"/>
      <c r="F1872" s="41"/>
    </row>
    <row r="1873" spans="1:6">
      <c r="A1873" s="22"/>
      <c r="B1873" s="23"/>
      <c r="D1873" s="19"/>
      <c r="E1873" s="41"/>
      <c r="F1873" s="41"/>
    </row>
    <row r="1874" spans="1:6">
      <c r="A1874" s="22"/>
      <c r="B1874" s="23"/>
      <c r="D1874" s="19"/>
      <c r="E1874" s="41"/>
      <c r="F1874" s="41"/>
    </row>
    <row r="1875" spans="1:6">
      <c r="A1875" s="22"/>
      <c r="B1875" s="23"/>
      <c r="D1875" s="19"/>
      <c r="E1875" s="41"/>
      <c r="F1875" s="41"/>
    </row>
    <row r="1876" spans="1:6">
      <c r="A1876" s="22"/>
      <c r="B1876" s="23"/>
      <c r="D1876" s="19"/>
      <c r="E1876" s="41"/>
      <c r="F1876" s="41"/>
    </row>
    <row r="1877" spans="1:6">
      <c r="A1877" s="22"/>
      <c r="B1877" s="23"/>
      <c r="D1877" s="19"/>
      <c r="E1877" s="41"/>
      <c r="F1877" s="41"/>
    </row>
    <row r="1878" spans="1:6">
      <c r="A1878" s="22"/>
      <c r="B1878" s="23"/>
      <c r="D1878" s="19"/>
      <c r="E1878" s="41"/>
      <c r="F1878" s="41"/>
    </row>
    <row r="1879" spans="1:6">
      <c r="A1879" s="22"/>
      <c r="B1879" s="23"/>
      <c r="D1879" s="19"/>
      <c r="E1879" s="41"/>
      <c r="F1879" s="41"/>
    </row>
    <row r="1880" spans="1:6">
      <c r="A1880" s="22"/>
      <c r="B1880" s="23"/>
      <c r="D1880" s="19"/>
      <c r="E1880" s="41"/>
      <c r="F1880" s="41"/>
    </row>
    <row r="1881" spans="1:6">
      <c r="A1881" s="22"/>
      <c r="B1881" s="23"/>
      <c r="D1881" s="19"/>
      <c r="E1881" s="41"/>
      <c r="F1881" s="41"/>
    </row>
    <row r="1882" spans="1:6">
      <c r="A1882" s="22"/>
      <c r="B1882" s="23"/>
      <c r="D1882" s="19"/>
      <c r="E1882" s="41"/>
      <c r="F1882" s="41"/>
    </row>
    <row r="1883" spans="1:6">
      <c r="A1883" s="22"/>
      <c r="B1883" s="23"/>
      <c r="D1883" s="19"/>
      <c r="E1883" s="41"/>
      <c r="F1883" s="41"/>
    </row>
    <row r="1884" spans="1:6">
      <c r="A1884" s="22"/>
      <c r="B1884" s="23"/>
      <c r="D1884" s="19"/>
      <c r="E1884" s="41"/>
      <c r="F1884" s="41"/>
    </row>
    <row r="1885" spans="1:6">
      <c r="A1885" s="22"/>
      <c r="B1885" s="23"/>
      <c r="D1885" s="19"/>
      <c r="E1885" s="41"/>
      <c r="F1885" s="41"/>
    </row>
    <row r="1886" spans="1:6">
      <c r="A1886" s="22"/>
      <c r="B1886" s="23"/>
      <c r="D1886" s="19"/>
      <c r="E1886" s="41"/>
      <c r="F1886" s="41"/>
    </row>
    <row r="1887" spans="1:6">
      <c r="A1887" s="22"/>
      <c r="B1887" s="23"/>
      <c r="D1887" s="19"/>
      <c r="E1887" s="41"/>
      <c r="F1887" s="41"/>
    </row>
    <row r="1888" spans="1:6">
      <c r="A1888" s="22"/>
      <c r="B1888" s="23"/>
      <c r="D1888" s="19"/>
      <c r="E1888" s="41"/>
      <c r="F1888" s="41"/>
    </row>
    <row r="1889" spans="1:6">
      <c r="A1889" s="22"/>
      <c r="B1889" s="23"/>
      <c r="D1889" s="19"/>
      <c r="E1889" s="41"/>
      <c r="F1889" s="41"/>
    </row>
    <row r="1890" spans="1:6">
      <c r="A1890" s="22"/>
      <c r="B1890" s="23"/>
      <c r="D1890" s="19"/>
      <c r="E1890" s="41"/>
      <c r="F1890" s="41"/>
    </row>
    <row r="1891" spans="1:6">
      <c r="A1891" s="22"/>
      <c r="B1891" s="23"/>
      <c r="D1891" s="19"/>
      <c r="E1891" s="41"/>
      <c r="F1891" s="41"/>
    </row>
    <row r="1892" spans="1:6">
      <c r="A1892" s="22"/>
      <c r="B1892" s="23"/>
      <c r="D1892" s="19"/>
      <c r="E1892" s="41"/>
      <c r="F1892" s="41"/>
    </row>
    <row r="1893" spans="1:6">
      <c r="A1893" s="22"/>
      <c r="B1893" s="23"/>
      <c r="D1893" s="19"/>
      <c r="E1893" s="41"/>
      <c r="F1893" s="41"/>
    </row>
    <row r="1894" spans="1:6">
      <c r="A1894" s="22"/>
      <c r="B1894" s="23"/>
      <c r="D1894" s="19"/>
      <c r="E1894" s="41"/>
      <c r="F1894" s="41"/>
    </row>
    <row r="1895" spans="1:6">
      <c r="A1895" s="22"/>
      <c r="B1895" s="23"/>
      <c r="D1895" s="19"/>
      <c r="E1895" s="41"/>
      <c r="F1895" s="41"/>
    </row>
    <row r="1896" spans="1:6">
      <c r="A1896" s="22"/>
      <c r="B1896" s="23"/>
      <c r="D1896" s="19"/>
      <c r="E1896" s="41"/>
      <c r="F1896" s="41"/>
    </row>
    <row r="1897" spans="1:6">
      <c r="A1897" s="22"/>
      <c r="B1897" s="23"/>
      <c r="D1897" s="19"/>
      <c r="E1897" s="41"/>
      <c r="F1897" s="41"/>
    </row>
    <row r="1898" spans="1:6">
      <c r="A1898" s="22"/>
      <c r="B1898" s="23"/>
      <c r="D1898" s="19"/>
      <c r="E1898" s="41"/>
      <c r="F1898" s="41"/>
    </row>
    <row r="1899" spans="1:6">
      <c r="A1899" s="22"/>
      <c r="B1899" s="23"/>
      <c r="D1899" s="19"/>
      <c r="E1899" s="41"/>
      <c r="F1899" s="41"/>
    </row>
    <row r="1900" spans="1:6">
      <c r="A1900" s="22"/>
      <c r="B1900" s="23"/>
      <c r="D1900" s="19"/>
      <c r="E1900" s="41"/>
      <c r="F1900" s="41"/>
    </row>
    <row r="1901" spans="1:6">
      <c r="A1901" s="22"/>
      <c r="B1901" s="23"/>
      <c r="D1901" s="19"/>
      <c r="E1901" s="41"/>
      <c r="F1901" s="41"/>
    </row>
    <row r="1902" spans="1:6">
      <c r="A1902" s="22"/>
      <c r="B1902" s="23"/>
      <c r="D1902" s="19"/>
      <c r="E1902" s="41"/>
      <c r="F1902" s="41"/>
    </row>
    <row r="1903" spans="1:6">
      <c r="A1903" s="22"/>
      <c r="B1903" s="23"/>
      <c r="D1903" s="19"/>
      <c r="E1903" s="41"/>
      <c r="F1903" s="41"/>
    </row>
    <row r="1904" spans="1:6">
      <c r="A1904" s="22"/>
      <c r="B1904" s="23"/>
      <c r="D1904" s="19"/>
      <c r="E1904" s="41"/>
      <c r="F1904" s="41"/>
    </row>
    <row r="1905" spans="1:6">
      <c r="A1905" s="22"/>
      <c r="B1905" s="23"/>
      <c r="D1905" s="19"/>
      <c r="E1905" s="41"/>
      <c r="F1905" s="41"/>
    </row>
    <row r="1906" spans="1:6">
      <c r="A1906" s="22"/>
      <c r="B1906" s="23"/>
      <c r="D1906" s="19"/>
      <c r="E1906" s="41"/>
      <c r="F1906" s="41"/>
    </row>
    <row r="1907" spans="1:6">
      <c r="A1907" s="22"/>
      <c r="B1907" s="23"/>
      <c r="D1907" s="19"/>
      <c r="E1907" s="41"/>
      <c r="F1907" s="41"/>
    </row>
    <row r="1908" spans="1:6">
      <c r="A1908" s="22"/>
      <c r="B1908" s="23"/>
      <c r="D1908" s="19"/>
      <c r="E1908" s="41"/>
      <c r="F1908" s="41"/>
    </row>
    <row r="1909" spans="1:6">
      <c r="A1909" s="22"/>
      <c r="B1909" s="23"/>
      <c r="D1909" s="19"/>
      <c r="E1909" s="41"/>
      <c r="F1909" s="41"/>
    </row>
    <row r="1910" spans="1:6">
      <c r="A1910" s="22"/>
      <c r="B1910" s="23"/>
      <c r="D1910" s="19"/>
      <c r="E1910" s="41"/>
      <c r="F1910" s="41"/>
    </row>
    <row r="1911" spans="1:6">
      <c r="A1911" s="22"/>
      <c r="B1911" s="23"/>
      <c r="D1911" s="19"/>
      <c r="E1911" s="41"/>
      <c r="F1911" s="41"/>
    </row>
    <row r="1912" spans="1:6">
      <c r="A1912" s="22"/>
      <c r="B1912" s="23"/>
      <c r="D1912" s="19"/>
      <c r="E1912" s="41"/>
      <c r="F1912" s="41"/>
    </row>
    <row r="1913" spans="1:6">
      <c r="A1913" s="22"/>
      <c r="B1913" s="23"/>
      <c r="D1913" s="19"/>
      <c r="E1913" s="41"/>
      <c r="F1913" s="41"/>
    </row>
    <row r="1914" spans="1:6">
      <c r="A1914" s="22"/>
      <c r="B1914" s="23"/>
      <c r="D1914" s="19"/>
      <c r="E1914" s="41"/>
      <c r="F1914" s="41"/>
    </row>
    <row r="1915" spans="1:6">
      <c r="A1915" s="22"/>
      <c r="B1915" s="23"/>
      <c r="D1915" s="19"/>
      <c r="E1915" s="41"/>
      <c r="F1915" s="41"/>
    </row>
    <row r="1916" spans="1:6">
      <c r="A1916" s="22"/>
      <c r="B1916" s="23"/>
      <c r="D1916" s="19"/>
      <c r="E1916" s="41"/>
      <c r="F1916" s="41"/>
    </row>
    <row r="1917" spans="1:6">
      <c r="A1917" s="22"/>
      <c r="B1917" s="23"/>
      <c r="D1917" s="19"/>
      <c r="E1917" s="41"/>
      <c r="F1917" s="41"/>
    </row>
    <row r="1918" spans="1:6">
      <c r="A1918" s="22"/>
      <c r="B1918" s="23"/>
      <c r="D1918" s="19"/>
      <c r="E1918" s="41"/>
      <c r="F1918" s="41"/>
    </row>
    <row r="1919" spans="1:6">
      <c r="A1919" s="22"/>
      <c r="B1919" s="23"/>
      <c r="D1919" s="19"/>
      <c r="E1919" s="41"/>
      <c r="F1919" s="41"/>
    </row>
    <row r="1920" spans="1:6">
      <c r="A1920" s="22"/>
      <c r="B1920" s="23"/>
      <c r="D1920" s="19"/>
      <c r="E1920" s="41"/>
      <c r="F1920" s="41"/>
    </row>
    <row r="1921" spans="1:6">
      <c r="A1921" s="22"/>
      <c r="B1921" s="23"/>
      <c r="D1921" s="19"/>
      <c r="E1921" s="41"/>
      <c r="F1921" s="41"/>
    </row>
    <row r="1922" spans="1:6">
      <c r="A1922" s="22"/>
      <c r="B1922" s="23"/>
      <c r="D1922" s="19"/>
      <c r="E1922" s="41"/>
      <c r="F1922" s="41"/>
    </row>
    <row r="1923" spans="1:6">
      <c r="A1923" s="22"/>
      <c r="B1923" s="23"/>
      <c r="D1923" s="19"/>
      <c r="E1923" s="41"/>
      <c r="F1923" s="41"/>
    </row>
    <row r="1924" spans="1:6">
      <c r="A1924" s="22"/>
      <c r="B1924" s="23"/>
      <c r="D1924" s="19"/>
      <c r="E1924" s="41"/>
      <c r="F1924" s="41"/>
    </row>
    <row r="1925" spans="1:6">
      <c r="A1925" s="22"/>
      <c r="B1925" s="23"/>
      <c r="D1925" s="19"/>
      <c r="E1925" s="41"/>
      <c r="F1925" s="41"/>
    </row>
    <row r="1926" spans="1:6">
      <c r="A1926" s="22"/>
      <c r="B1926" s="23"/>
      <c r="D1926" s="19"/>
      <c r="E1926" s="41"/>
      <c r="F1926" s="41"/>
    </row>
    <row r="1927" spans="1:6">
      <c r="A1927" s="22"/>
      <c r="B1927" s="23"/>
      <c r="D1927" s="19"/>
      <c r="E1927" s="41"/>
      <c r="F1927" s="41"/>
    </row>
    <row r="1928" spans="1:6">
      <c r="A1928" s="22"/>
      <c r="B1928" s="23"/>
      <c r="D1928" s="19"/>
      <c r="E1928" s="41"/>
      <c r="F1928" s="41"/>
    </row>
    <row r="1929" spans="1:6">
      <c r="A1929" s="22"/>
      <c r="B1929" s="23"/>
      <c r="D1929" s="19"/>
      <c r="E1929" s="41"/>
      <c r="F1929" s="41"/>
    </row>
    <row r="1930" spans="1:6">
      <c r="A1930" s="22"/>
      <c r="B1930" s="23"/>
      <c r="D1930" s="19"/>
      <c r="E1930" s="41"/>
      <c r="F1930" s="41"/>
    </row>
    <row r="1931" spans="1:6">
      <c r="A1931" s="22"/>
      <c r="B1931" s="23"/>
      <c r="D1931" s="19"/>
      <c r="E1931" s="41"/>
      <c r="F1931" s="41"/>
    </row>
    <row r="1932" spans="1:6">
      <c r="A1932" s="22"/>
      <c r="B1932" s="23"/>
      <c r="D1932" s="19"/>
      <c r="E1932" s="41"/>
      <c r="F1932" s="41"/>
    </row>
    <row r="1933" spans="1:6">
      <c r="A1933" s="22"/>
      <c r="B1933" s="23"/>
      <c r="D1933" s="19"/>
      <c r="E1933" s="41"/>
      <c r="F1933" s="41"/>
    </row>
    <row r="1934" spans="1:6">
      <c r="A1934" s="22"/>
      <c r="B1934" s="23"/>
      <c r="D1934" s="19"/>
      <c r="E1934" s="41"/>
      <c r="F1934" s="41"/>
    </row>
    <row r="1935" spans="1:6">
      <c r="A1935" s="22"/>
      <c r="B1935" s="23"/>
      <c r="D1935" s="19"/>
      <c r="E1935" s="41"/>
      <c r="F1935" s="41"/>
    </row>
    <row r="1936" spans="1:6">
      <c r="A1936" s="22"/>
      <c r="B1936" s="23"/>
      <c r="D1936" s="19"/>
      <c r="E1936" s="41"/>
      <c r="F1936" s="41"/>
    </row>
    <row r="1937" spans="1:6">
      <c r="A1937" s="22"/>
      <c r="B1937" s="23"/>
      <c r="D1937" s="19"/>
      <c r="E1937" s="41"/>
      <c r="F1937" s="41"/>
    </row>
    <row r="1938" spans="1:6">
      <c r="A1938" s="22"/>
      <c r="B1938" s="23"/>
      <c r="D1938" s="19"/>
      <c r="E1938" s="41"/>
      <c r="F1938" s="41"/>
    </row>
    <row r="1939" spans="1:6">
      <c r="A1939" s="22"/>
      <c r="B1939" s="23"/>
      <c r="D1939" s="19"/>
      <c r="E1939" s="41"/>
      <c r="F1939" s="41"/>
    </row>
    <row r="1940" spans="1:6">
      <c r="A1940" s="22"/>
      <c r="B1940" s="23"/>
      <c r="D1940" s="19"/>
      <c r="E1940" s="41"/>
      <c r="F1940" s="41"/>
    </row>
    <row r="1941" spans="1:6">
      <c r="A1941" s="22"/>
      <c r="B1941" s="23"/>
      <c r="D1941" s="19"/>
      <c r="E1941" s="41"/>
      <c r="F1941" s="41"/>
    </row>
    <row r="1942" spans="1:6">
      <c r="A1942" s="22"/>
      <c r="B1942" s="23"/>
      <c r="D1942" s="19"/>
      <c r="E1942" s="41"/>
      <c r="F1942" s="41"/>
    </row>
    <row r="1943" spans="1:6">
      <c r="A1943" s="22"/>
      <c r="B1943" s="23"/>
      <c r="D1943" s="19"/>
      <c r="E1943" s="41"/>
      <c r="F1943" s="41"/>
    </row>
    <row r="1944" spans="1:6">
      <c r="A1944" s="22"/>
      <c r="B1944" s="23"/>
      <c r="D1944" s="19"/>
      <c r="E1944" s="41"/>
      <c r="F1944" s="41"/>
    </row>
    <row r="1945" spans="1:6">
      <c r="A1945" s="22"/>
      <c r="B1945" s="23"/>
      <c r="D1945" s="19"/>
      <c r="E1945" s="41"/>
      <c r="F1945" s="41"/>
    </row>
    <row r="1946" spans="1:6">
      <c r="A1946" s="22"/>
      <c r="B1946" s="23"/>
      <c r="D1946" s="19"/>
      <c r="E1946" s="41"/>
      <c r="F1946" s="41"/>
    </row>
    <row r="1947" spans="1:6">
      <c r="A1947" s="22"/>
      <c r="B1947" s="23"/>
      <c r="D1947" s="19"/>
      <c r="E1947" s="41"/>
      <c r="F1947" s="41"/>
    </row>
    <row r="1948" spans="1:6">
      <c r="A1948" s="22"/>
      <c r="B1948" s="23"/>
      <c r="D1948" s="19"/>
      <c r="E1948" s="41"/>
      <c r="F1948" s="41"/>
    </row>
    <row r="1949" spans="1:6">
      <c r="A1949" s="22"/>
      <c r="B1949" s="23"/>
      <c r="D1949" s="19"/>
      <c r="E1949" s="41"/>
      <c r="F1949" s="41"/>
    </row>
    <row r="1950" spans="1:6">
      <c r="A1950" s="22"/>
      <c r="B1950" s="23"/>
      <c r="D1950" s="19"/>
      <c r="E1950" s="41"/>
      <c r="F1950" s="41"/>
    </row>
    <row r="1951" spans="1:6">
      <c r="A1951" s="22"/>
      <c r="B1951" s="23"/>
      <c r="D1951" s="19"/>
      <c r="E1951" s="41"/>
      <c r="F1951" s="41"/>
    </row>
    <row r="1952" spans="1:6">
      <c r="A1952" s="22"/>
      <c r="B1952" s="23"/>
      <c r="D1952" s="19"/>
      <c r="E1952" s="41"/>
      <c r="F1952" s="41"/>
    </row>
    <row r="1953" spans="1:6">
      <c r="A1953" s="22"/>
      <c r="B1953" s="23"/>
      <c r="D1953" s="19"/>
      <c r="E1953" s="41"/>
      <c r="F1953" s="41"/>
    </row>
    <row r="1954" spans="1:6">
      <c r="A1954" s="22"/>
      <c r="B1954" s="23"/>
      <c r="D1954" s="19"/>
      <c r="E1954" s="41"/>
      <c r="F1954" s="41"/>
    </row>
    <row r="1955" spans="1:6">
      <c r="A1955" s="22"/>
      <c r="B1955" s="23"/>
      <c r="D1955" s="19"/>
      <c r="E1955" s="41"/>
      <c r="F1955" s="41"/>
    </row>
    <row r="1956" spans="1:6">
      <c r="A1956" s="22"/>
      <c r="B1956" s="23"/>
      <c r="D1956" s="19"/>
      <c r="E1956" s="41"/>
      <c r="F1956" s="41"/>
    </row>
    <row r="1957" spans="1:6">
      <c r="A1957" s="22"/>
      <c r="B1957" s="23"/>
      <c r="D1957" s="19"/>
      <c r="E1957" s="41"/>
      <c r="F1957" s="41"/>
    </row>
    <row r="1958" spans="1:6">
      <c r="A1958" s="22"/>
      <c r="B1958" s="23"/>
      <c r="D1958" s="19"/>
      <c r="E1958" s="41"/>
      <c r="F1958" s="41"/>
    </row>
    <row r="1959" spans="1:6">
      <c r="A1959" s="22"/>
      <c r="B1959" s="23"/>
      <c r="D1959" s="19"/>
      <c r="E1959" s="41"/>
      <c r="F1959" s="41"/>
    </row>
    <row r="1960" spans="1:6">
      <c r="A1960" s="22"/>
      <c r="B1960" s="23"/>
      <c r="D1960" s="19"/>
      <c r="E1960" s="41"/>
      <c r="F1960" s="41"/>
    </row>
    <row r="1961" spans="1:6">
      <c r="A1961" s="22"/>
      <c r="B1961" s="23"/>
      <c r="D1961" s="19"/>
      <c r="E1961" s="41"/>
      <c r="F1961" s="41"/>
    </row>
    <row r="1962" spans="1:6">
      <c r="A1962" s="22"/>
      <c r="B1962" s="23"/>
      <c r="D1962" s="19"/>
      <c r="E1962" s="41"/>
      <c r="F1962" s="41"/>
    </row>
    <row r="1963" spans="1:6">
      <c r="A1963" s="22"/>
      <c r="B1963" s="23"/>
      <c r="D1963" s="19"/>
      <c r="E1963" s="41"/>
      <c r="F1963" s="41"/>
    </row>
    <row r="1964" spans="1:6">
      <c r="A1964" s="22"/>
      <c r="B1964" s="23"/>
      <c r="D1964" s="19"/>
      <c r="E1964" s="41"/>
      <c r="F1964" s="41"/>
    </row>
    <row r="1965" spans="1:6">
      <c r="A1965" s="22"/>
      <c r="B1965" s="23"/>
      <c r="D1965" s="19"/>
      <c r="E1965" s="41"/>
      <c r="F1965" s="41"/>
    </row>
    <row r="1966" spans="1:6">
      <c r="A1966" s="22"/>
      <c r="B1966" s="23"/>
      <c r="D1966" s="19"/>
      <c r="E1966" s="41"/>
      <c r="F1966" s="41"/>
    </row>
    <row r="1967" spans="1:6">
      <c r="A1967" s="22"/>
      <c r="B1967" s="23"/>
      <c r="D1967" s="19"/>
      <c r="E1967" s="41"/>
      <c r="F1967" s="41"/>
    </row>
    <row r="1968" spans="1:6">
      <c r="A1968" s="22"/>
      <c r="B1968" s="23"/>
      <c r="D1968" s="19"/>
      <c r="E1968" s="41"/>
      <c r="F1968" s="41"/>
    </row>
    <row r="1969" spans="1:6">
      <c r="A1969" s="22"/>
      <c r="B1969" s="23"/>
      <c r="D1969" s="19"/>
      <c r="E1969" s="41"/>
      <c r="F1969" s="41"/>
    </row>
    <row r="1970" spans="1:6">
      <c r="A1970" s="22"/>
      <c r="B1970" s="23"/>
      <c r="D1970" s="19"/>
      <c r="E1970" s="41"/>
      <c r="F1970" s="41"/>
    </row>
    <row r="1971" spans="1:6">
      <c r="A1971" s="22"/>
      <c r="B1971" s="23"/>
      <c r="D1971" s="19"/>
      <c r="E1971" s="41"/>
      <c r="F1971" s="41"/>
    </row>
    <row r="1972" spans="1:6">
      <c r="A1972" s="22"/>
      <c r="B1972" s="23"/>
      <c r="D1972" s="19"/>
      <c r="E1972" s="41"/>
      <c r="F1972" s="41"/>
    </row>
    <row r="1973" spans="1:6">
      <c r="A1973" s="22"/>
      <c r="B1973" s="23"/>
      <c r="D1973" s="19"/>
      <c r="E1973" s="41"/>
      <c r="F1973" s="41"/>
    </row>
    <row r="1974" spans="1:6">
      <c r="A1974" s="22"/>
      <c r="B1974" s="23"/>
      <c r="D1974" s="19"/>
      <c r="E1974" s="41"/>
      <c r="F1974" s="41"/>
    </row>
    <row r="1975" spans="1:6">
      <c r="A1975" s="22"/>
      <c r="B1975" s="23"/>
      <c r="D1975" s="19"/>
      <c r="E1975" s="41"/>
      <c r="F1975" s="41"/>
    </row>
    <row r="1976" spans="1:6">
      <c r="A1976" s="22"/>
      <c r="B1976" s="23"/>
      <c r="D1976" s="19"/>
      <c r="E1976" s="41"/>
      <c r="F1976" s="41"/>
    </row>
    <row r="1977" spans="1:6">
      <c r="A1977" s="22"/>
      <c r="B1977" s="23"/>
      <c r="D1977" s="19"/>
      <c r="E1977" s="41"/>
      <c r="F1977" s="41"/>
    </row>
    <row r="1978" spans="1:6">
      <c r="A1978" s="22"/>
      <c r="B1978" s="23"/>
      <c r="D1978" s="19"/>
      <c r="E1978" s="41"/>
      <c r="F1978" s="41"/>
    </row>
    <row r="1979" spans="1:6">
      <c r="A1979" s="22"/>
      <c r="B1979" s="23"/>
      <c r="D1979" s="19"/>
      <c r="E1979" s="41"/>
      <c r="F1979" s="41"/>
    </row>
    <row r="1980" spans="1:6">
      <c r="A1980" s="22"/>
      <c r="B1980" s="23"/>
      <c r="D1980" s="19"/>
      <c r="E1980" s="41"/>
      <c r="F1980" s="41"/>
    </row>
    <row r="1981" spans="1:6">
      <c r="A1981" s="22"/>
      <c r="B1981" s="23"/>
      <c r="D1981" s="19"/>
      <c r="E1981" s="41"/>
      <c r="F1981" s="41"/>
    </row>
    <row r="1982" spans="1:6">
      <c r="A1982" s="22"/>
      <c r="B1982" s="23"/>
      <c r="D1982" s="19"/>
      <c r="E1982" s="41"/>
      <c r="F1982" s="41"/>
    </row>
    <row r="1983" spans="1:6">
      <c r="A1983" s="22"/>
      <c r="B1983" s="23"/>
      <c r="D1983" s="19"/>
      <c r="E1983" s="41"/>
      <c r="F1983" s="41"/>
    </row>
    <row r="1984" spans="1:6">
      <c r="A1984" s="22"/>
      <c r="B1984" s="23"/>
      <c r="D1984" s="19"/>
      <c r="E1984" s="41"/>
      <c r="F1984" s="41"/>
    </row>
    <row r="1985" spans="1:6">
      <c r="A1985" s="22"/>
      <c r="B1985" s="23"/>
      <c r="D1985" s="19"/>
      <c r="E1985" s="41"/>
      <c r="F1985" s="41"/>
    </row>
    <row r="1986" spans="1:6">
      <c r="A1986" s="22"/>
      <c r="B1986" s="23"/>
      <c r="D1986" s="19"/>
      <c r="E1986" s="41"/>
      <c r="F1986" s="41"/>
    </row>
    <row r="1987" spans="1:6">
      <c r="A1987" s="22"/>
      <c r="B1987" s="23"/>
      <c r="D1987" s="19"/>
      <c r="E1987" s="41"/>
      <c r="F1987" s="41"/>
    </row>
    <row r="1988" spans="1:6">
      <c r="A1988" s="22"/>
      <c r="B1988" s="23"/>
      <c r="D1988" s="19"/>
      <c r="E1988" s="41"/>
      <c r="F1988" s="41"/>
    </row>
    <row r="1989" spans="1:6">
      <c r="A1989" s="22"/>
      <c r="B1989" s="23"/>
      <c r="D1989" s="19"/>
      <c r="E1989" s="41"/>
      <c r="F1989" s="41"/>
    </row>
    <row r="1990" spans="1:6">
      <c r="A1990" s="22"/>
      <c r="B1990" s="23"/>
      <c r="D1990" s="19"/>
      <c r="E1990" s="41"/>
      <c r="F1990" s="41"/>
    </row>
    <row r="1991" spans="1:6">
      <c r="A1991" s="22"/>
      <c r="B1991" s="23"/>
      <c r="D1991" s="19"/>
      <c r="E1991" s="41"/>
      <c r="F1991" s="41"/>
    </row>
    <row r="1992" spans="1:6">
      <c r="A1992" s="22"/>
      <c r="B1992" s="23"/>
      <c r="D1992" s="19"/>
      <c r="E1992" s="41"/>
      <c r="F1992" s="41"/>
    </row>
    <row r="1993" spans="1:6">
      <c r="A1993" s="22"/>
      <c r="B1993" s="23"/>
      <c r="D1993" s="19"/>
      <c r="E1993" s="41"/>
      <c r="F1993" s="41"/>
    </row>
    <row r="1994" spans="1:6">
      <c r="A1994" s="22"/>
      <c r="B1994" s="23"/>
      <c r="D1994" s="19"/>
      <c r="E1994" s="41"/>
      <c r="F1994" s="41"/>
    </row>
    <row r="1995" spans="1:6">
      <c r="A1995" s="22"/>
      <c r="B1995" s="23"/>
      <c r="D1995" s="19"/>
      <c r="E1995" s="41"/>
      <c r="F1995" s="41"/>
    </row>
    <row r="1996" spans="1:6">
      <c r="A1996" s="22"/>
      <c r="B1996" s="23"/>
      <c r="D1996" s="19"/>
      <c r="E1996" s="41"/>
      <c r="F1996" s="41"/>
    </row>
    <row r="1997" spans="1:6">
      <c r="A1997" s="22"/>
      <c r="B1997" s="23"/>
      <c r="D1997" s="19"/>
      <c r="E1997" s="41"/>
      <c r="F1997" s="41"/>
    </row>
    <row r="1998" spans="1:6">
      <c r="A1998" s="22"/>
      <c r="B1998" s="23"/>
      <c r="D1998" s="19"/>
      <c r="E1998" s="41"/>
      <c r="F1998" s="41"/>
    </row>
    <row r="1999" spans="1:6">
      <c r="A1999" s="22"/>
      <c r="B1999" s="23"/>
      <c r="D1999" s="19"/>
      <c r="E1999" s="41"/>
      <c r="F1999" s="41"/>
    </row>
    <row r="2000" spans="1:6">
      <c r="A2000" s="22"/>
      <c r="B2000" s="23"/>
      <c r="D2000" s="19"/>
      <c r="E2000" s="41"/>
      <c r="F2000" s="41"/>
    </row>
    <row r="2001" spans="1:6">
      <c r="A2001" s="22"/>
      <c r="B2001" s="23"/>
      <c r="D2001" s="19"/>
      <c r="E2001" s="41"/>
      <c r="F2001" s="41"/>
    </row>
    <row r="2002" spans="1:6">
      <c r="A2002" s="22"/>
      <c r="B2002" s="23"/>
      <c r="D2002" s="19"/>
      <c r="E2002" s="41"/>
      <c r="F2002" s="41"/>
    </row>
    <row r="2003" spans="1:6">
      <c r="A2003" s="22"/>
      <c r="B2003" s="23"/>
      <c r="D2003" s="19"/>
      <c r="E2003" s="41"/>
      <c r="F2003" s="41"/>
    </row>
    <row r="2004" spans="1:6">
      <c r="A2004" s="22"/>
      <c r="B2004" s="23"/>
      <c r="D2004" s="19"/>
      <c r="E2004" s="41"/>
      <c r="F2004" s="41"/>
    </row>
    <row r="2005" spans="1:6">
      <c r="A2005" s="22"/>
      <c r="B2005" s="23"/>
      <c r="D2005" s="19"/>
      <c r="E2005" s="41"/>
      <c r="F2005" s="41"/>
    </row>
    <row r="2006" spans="1:6">
      <c r="A2006" s="22"/>
      <c r="B2006" s="23"/>
      <c r="D2006" s="19"/>
      <c r="E2006" s="41"/>
      <c r="F2006" s="41"/>
    </row>
    <row r="2007" spans="1:6">
      <c r="A2007" s="22"/>
      <c r="B2007" s="23"/>
      <c r="D2007" s="19"/>
      <c r="E2007" s="41"/>
      <c r="F2007" s="41"/>
    </row>
    <row r="2008" spans="1:6">
      <c r="A2008" s="22"/>
      <c r="B2008" s="23"/>
      <c r="D2008" s="19"/>
      <c r="E2008" s="41"/>
      <c r="F2008" s="41"/>
    </row>
    <row r="2009" spans="1:6">
      <c r="A2009" s="22"/>
      <c r="B2009" s="23"/>
      <c r="D2009" s="19"/>
      <c r="E2009" s="41"/>
      <c r="F2009" s="41"/>
    </row>
    <row r="2010" spans="1:6">
      <c r="A2010" s="22"/>
      <c r="B2010" s="23"/>
      <c r="D2010" s="19"/>
      <c r="E2010" s="41"/>
      <c r="F2010" s="41"/>
    </row>
    <row r="2011" spans="1:6">
      <c r="A2011" s="22"/>
      <c r="B2011" s="23"/>
      <c r="D2011" s="19"/>
      <c r="E2011" s="41"/>
      <c r="F2011" s="41"/>
    </row>
    <row r="2012" spans="1:6">
      <c r="A2012" s="22"/>
      <c r="B2012" s="23"/>
      <c r="D2012" s="19"/>
      <c r="E2012" s="41"/>
      <c r="F2012" s="41"/>
    </row>
    <row r="2013" spans="1:6">
      <c r="A2013" s="22"/>
      <c r="B2013" s="23"/>
      <c r="D2013" s="19"/>
      <c r="E2013" s="41"/>
      <c r="F2013" s="41"/>
    </row>
    <row r="2014" spans="1:6">
      <c r="A2014" s="22"/>
      <c r="B2014" s="23"/>
      <c r="D2014" s="19"/>
      <c r="E2014" s="41"/>
      <c r="F2014" s="41"/>
    </row>
    <row r="2015" spans="1:6">
      <c r="A2015" s="22"/>
      <c r="B2015" s="23"/>
      <c r="D2015" s="19"/>
      <c r="E2015" s="41"/>
      <c r="F2015" s="41"/>
    </row>
    <row r="2016" spans="1:6">
      <c r="A2016" s="22"/>
      <c r="B2016" s="23"/>
      <c r="D2016" s="19"/>
      <c r="E2016" s="41"/>
      <c r="F2016" s="41"/>
    </row>
    <row r="2017" spans="1:6">
      <c r="A2017" s="22"/>
      <c r="B2017" s="23"/>
      <c r="D2017" s="19"/>
      <c r="E2017" s="41"/>
      <c r="F2017" s="41"/>
    </row>
    <row r="2018" spans="1:6">
      <c r="A2018" s="22"/>
      <c r="B2018" s="23"/>
      <c r="D2018" s="19"/>
      <c r="E2018" s="41"/>
      <c r="F2018" s="41"/>
    </row>
    <row r="2019" spans="1:6">
      <c r="A2019" s="22"/>
      <c r="B2019" s="23"/>
      <c r="D2019" s="19"/>
      <c r="E2019" s="41"/>
      <c r="F2019" s="41"/>
    </row>
    <row r="2020" spans="1:6">
      <c r="A2020" s="22"/>
      <c r="B2020" s="23"/>
      <c r="D2020" s="19"/>
      <c r="E2020" s="41"/>
      <c r="F2020" s="41"/>
    </row>
    <row r="2021" spans="1:6">
      <c r="A2021" s="22"/>
      <c r="B2021" s="23"/>
      <c r="D2021" s="19"/>
      <c r="E2021" s="41"/>
      <c r="F2021" s="41"/>
    </row>
    <row r="2022" spans="1:6">
      <c r="A2022" s="22"/>
      <c r="B2022" s="23"/>
      <c r="D2022" s="19"/>
      <c r="E2022" s="41"/>
      <c r="F2022" s="41"/>
    </row>
    <row r="2023" spans="1:6">
      <c r="A2023" s="22"/>
      <c r="B2023" s="23"/>
      <c r="D2023" s="19"/>
      <c r="E2023" s="41"/>
      <c r="F2023" s="41"/>
    </row>
    <row r="2024" spans="1:6">
      <c r="A2024" s="22"/>
      <c r="B2024" s="23"/>
      <c r="D2024" s="19"/>
      <c r="E2024" s="41"/>
      <c r="F2024" s="41"/>
    </row>
    <row r="2025" spans="1:6">
      <c r="A2025" s="22"/>
      <c r="B2025" s="23"/>
      <c r="D2025" s="19"/>
      <c r="E2025" s="41"/>
      <c r="F2025" s="41"/>
    </row>
    <row r="2026" spans="1:6">
      <c r="A2026" s="22"/>
      <c r="B2026" s="23"/>
      <c r="D2026" s="19"/>
      <c r="E2026" s="41"/>
      <c r="F2026" s="41"/>
    </row>
    <row r="2027" spans="1:6">
      <c r="A2027" s="22"/>
      <c r="B2027" s="23"/>
      <c r="D2027" s="19"/>
      <c r="E2027" s="41"/>
      <c r="F2027" s="41"/>
    </row>
    <row r="2028" spans="1:6">
      <c r="A2028" s="22"/>
      <c r="B2028" s="23"/>
      <c r="D2028" s="19"/>
      <c r="E2028" s="41"/>
      <c r="F2028" s="41"/>
    </row>
    <row r="2029" spans="1:6">
      <c r="A2029" s="22"/>
      <c r="B2029" s="23"/>
      <c r="D2029" s="19"/>
      <c r="E2029" s="41"/>
      <c r="F2029" s="41"/>
    </row>
    <row r="2030" spans="1:6">
      <c r="A2030" s="22"/>
      <c r="B2030" s="23"/>
      <c r="D2030" s="19"/>
      <c r="E2030" s="41"/>
      <c r="F2030" s="41"/>
    </row>
    <row r="2031" spans="1:6">
      <c r="A2031" s="22"/>
      <c r="B2031" s="23"/>
      <c r="D2031" s="19"/>
      <c r="E2031" s="41"/>
      <c r="F2031" s="41"/>
    </row>
    <row r="2032" spans="1:6">
      <c r="A2032" s="22"/>
      <c r="B2032" s="23"/>
      <c r="D2032" s="19"/>
      <c r="E2032" s="41"/>
      <c r="F2032" s="41"/>
    </row>
    <row r="2033" spans="1:6">
      <c r="A2033" s="22"/>
      <c r="B2033" s="23"/>
      <c r="D2033" s="19"/>
      <c r="E2033" s="41"/>
      <c r="F2033" s="41"/>
    </row>
    <row r="2034" spans="1:6">
      <c r="A2034" s="22"/>
      <c r="B2034" s="23"/>
      <c r="D2034" s="19"/>
      <c r="E2034" s="41"/>
      <c r="F2034" s="41"/>
    </row>
    <row r="2035" spans="1:6">
      <c r="A2035" s="22"/>
      <c r="B2035" s="23"/>
      <c r="D2035" s="19"/>
      <c r="E2035" s="41"/>
      <c r="F2035" s="41"/>
    </row>
    <row r="2036" spans="1:6">
      <c r="A2036" s="22"/>
      <c r="B2036" s="23"/>
      <c r="D2036" s="19"/>
      <c r="E2036" s="41"/>
      <c r="F2036" s="41"/>
    </row>
    <row r="2037" spans="1:6">
      <c r="A2037" s="22"/>
      <c r="B2037" s="23"/>
      <c r="D2037" s="19"/>
      <c r="E2037" s="41"/>
      <c r="F2037" s="41"/>
    </row>
    <row r="2038" spans="1:6">
      <c r="A2038" s="22"/>
      <c r="B2038" s="23"/>
      <c r="D2038" s="19"/>
      <c r="E2038" s="41"/>
      <c r="F2038" s="41"/>
    </row>
    <row r="2039" spans="1:6">
      <c r="A2039" s="22"/>
      <c r="B2039" s="23"/>
      <c r="D2039" s="19"/>
      <c r="E2039" s="41"/>
      <c r="F2039" s="41"/>
    </row>
    <row r="2040" spans="1:6">
      <c r="A2040" s="22"/>
      <c r="B2040" s="23"/>
      <c r="D2040" s="19"/>
      <c r="E2040" s="41"/>
      <c r="F2040" s="41"/>
    </row>
    <row r="2041" spans="1:6">
      <c r="A2041" s="22"/>
      <c r="B2041" s="23"/>
      <c r="D2041" s="19"/>
      <c r="E2041" s="41"/>
      <c r="F2041" s="41"/>
    </row>
    <row r="2042" spans="1:6">
      <c r="A2042" s="22"/>
      <c r="B2042" s="23"/>
      <c r="D2042" s="19"/>
      <c r="E2042" s="41"/>
      <c r="F2042" s="41"/>
    </row>
    <row r="2043" spans="1:6">
      <c r="A2043" s="22"/>
      <c r="B2043" s="23"/>
      <c r="D2043" s="19"/>
      <c r="E2043" s="41"/>
      <c r="F2043" s="41"/>
    </row>
    <row r="2044" spans="1:6">
      <c r="A2044" s="22"/>
      <c r="B2044" s="23"/>
      <c r="D2044" s="19"/>
      <c r="E2044" s="41"/>
      <c r="F2044" s="41"/>
    </row>
    <row r="2045" spans="1:6">
      <c r="A2045" s="22"/>
      <c r="B2045" s="23"/>
      <c r="D2045" s="19"/>
      <c r="E2045" s="41"/>
      <c r="F2045" s="41"/>
    </row>
    <row r="2046" spans="1:6">
      <c r="A2046" s="22"/>
      <c r="B2046" s="23"/>
      <c r="D2046" s="19"/>
      <c r="E2046" s="41"/>
      <c r="F2046" s="41"/>
    </row>
    <row r="2047" spans="1:6">
      <c r="A2047" s="22"/>
      <c r="B2047" s="23"/>
      <c r="D2047" s="19"/>
      <c r="E2047" s="41"/>
      <c r="F2047" s="41"/>
    </row>
    <row r="2048" spans="1:6">
      <c r="A2048" s="22"/>
      <c r="B2048" s="23"/>
      <c r="D2048" s="19"/>
      <c r="E2048" s="41"/>
      <c r="F2048" s="41"/>
    </row>
    <row r="2049" spans="1:6">
      <c r="A2049" s="22"/>
      <c r="B2049" s="23"/>
      <c r="D2049" s="19"/>
      <c r="E2049" s="41"/>
      <c r="F2049" s="41"/>
    </row>
    <row r="2050" spans="1:6">
      <c r="A2050" s="22"/>
      <c r="B2050" s="23"/>
      <c r="D2050" s="19"/>
      <c r="E2050" s="41"/>
      <c r="F2050" s="41"/>
    </row>
    <row r="2051" spans="1:6">
      <c r="A2051" s="22"/>
      <c r="B2051" s="23"/>
      <c r="D2051" s="19"/>
      <c r="E2051" s="41"/>
      <c r="F2051" s="41"/>
    </row>
    <row r="2052" spans="1:6">
      <c r="A2052" s="22"/>
      <c r="B2052" s="23"/>
      <c r="D2052" s="19"/>
      <c r="E2052" s="41"/>
      <c r="F2052" s="41"/>
    </row>
    <row r="2053" spans="1:6">
      <c r="A2053" s="22"/>
      <c r="B2053" s="23"/>
      <c r="D2053" s="19"/>
      <c r="E2053" s="41"/>
      <c r="F2053" s="41"/>
    </row>
    <row r="2054" spans="1:6">
      <c r="A2054" s="22"/>
      <c r="B2054" s="23"/>
      <c r="D2054" s="19"/>
      <c r="E2054" s="41"/>
      <c r="F2054" s="41"/>
    </row>
    <row r="2055" spans="1:6">
      <c r="A2055" s="22"/>
      <c r="B2055" s="23"/>
      <c r="D2055" s="19"/>
      <c r="E2055" s="41"/>
      <c r="F2055" s="41"/>
    </row>
    <row r="2056" spans="1:6">
      <c r="A2056" s="22"/>
      <c r="B2056" s="23"/>
      <c r="D2056" s="19"/>
      <c r="E2056" s="41"/>
      <c r="F2056" s="41"/>
    </row>
    <row r="2057" spans="1:6">
      <c r="A2057" s="22"/>
      <c r="B2057" s="23"/>
      <c r="D2057" s="19"/>
      <c r="E2057" s="41"/>
      <c r="F2057" s="41"/>
    </row>
    <row r="2058" spans="1:6">
      <c r="A2058" s="22"/>
      <c r="B2058" s="23"/>
      <c r="D2058" s="19"/>
      <c r="E2058" s="41"/>
      <c r="F2058" s="41"/>
    </row>
    <row r="2059" spans="1:6">
      <c r="A2059" s="22"/>
      <c r="B2059" s="23"/>
      <c r="D2059" s="19"/>
      <c r="E2059" s="41"/>
      <c r="F2059" s="41"/>
    </row>
    <row r="2060" spans="1:6">
      <c r="A2060" s="22"/>
      <c r="B2060" s="23"/>
      <c r="D2060" s="19"/>
      <c r="E2060" s="41"/>
      <c r="F2060" s="41"/>
    </row>
    <row r="2061" spans="1:6">
      <c r="A2061" s="22"/>
      <c r="B2061" s="23"/>
      <c r="D2061" s="19"/>
      <c r="E2061" s="41"/>
      <c r="F2061" s="41"/>
    </row>
    <row r="2062" spans="1:6">
      <c r="A2062" s="22"/>
      <c r="B2062" s="23"/>
      <c r="D2062" s="19"/>
      <c r="E2062" s="41"/>
      <c r="F2062" s="41"/>
    </row>
    <row r="2063" spans="1:6">
      <c r="A2063" s="22"/>
      <c r="B2063" s="23"/>
      <c r="D2063" s="19"/>
      <c r="E2063" s="41"/>
      <c r="F2063" s="41"/>
    </row>
    <row r="2064" spans="1:6">
      <c r="A2064" s="22"/>
      <c r="B2064" s="23"/>
      <c r="D2064" s="19"/>
      <c r="E2064" s="41"/>
      <c r="F2064" s="41"/>
    </row>
    <row r="2065" spans="1:6">
      <c r="A2065" s="22"/>
      <c r="B2065" s="23"/>
      <c r="D2065" s="19"/>
      <c r="E2065" s="41"/>
      <c r="F2065" s="41"/>
    </row>
    <row r="2066" spans="1:6">
      <c r="A2066" s="22"/>
      <c r="B2066" s="23"/>
      <c r="D2066" s="19"/>
      <c r="E2066" s="41"/>
      <c r="F2066" s="41"/>
    </row>
    <row r="2067" spans="1:6">
      <c r="A2067" s="22"/>
      <c r="B2067" s="23"/>
      <c r="D2067" s="19"/>
      <c r="E2067" s="41"/>
      <c r="F2067" s="41"/>
    </row>
    <row r="2068" spans="1:6">
      <c r="A2068" s="22"/>
      <c r="B2068" s="23"/>
      <c r="D2068" s="19"/>
      <c r="E2068" s="41"/>
      <c r="F2068" s="41"/>
    </row>
    <row r="2069" spans="1:6">
      <c r="A2069" s="22"/>
      <c r="B2069" s="23"/>
      <c r="D2069" s="19"/>
      <c r="E2069" s="41"/>
      <c r="F2069" s="41"/>
    </row>
    <row r="2070" spans="1:6">
      <c r="A2070" s="22"/>
      <c r="B2070" s="23"/>
      <c r="D2070" s="19"/>
      <c r="E2070" s="41"/>
      <c r="F2070" s="41"/>
    </row>
    <row r="2071" spans="1:6">
      <c r="A2071" s="22"/>
      <c r="B2071" s="23"/>
      <c r="D2071" s="19"/>
      <c r="E2071" s="41"/>
      <c r="F2071" s="41"/>
    </row>
    <row r="2072" spans="1:6">
      <c r="A2072" s="22"/>
      <c r="B2072" s="23"/>
      <c r="D2072" s="19"/>
      <c r="E2072" s="41"/>
      <c r="F2072" s="41"/>
    </row>
    <row r="2073" spans="1:6">
      <c r="A2073" s="22"/>
      <c r="B2073" s="23"/>
      <c r="D2073" s="19"/>
      <c r="E2073" s="41"/>
      <c r="F2073" s="41"/>
    </row>
    <row r="2074" spans="1:6">
      <c r="A2074" s="22"/>
      <c r="B2074" s="23"/>
      <c r="D2074" s="19"/>
      <c r="E2074" s="41"/>
      <c r="F2074" s="41"/>
    </row>
    <row r="2075" spans="1:6">
      <c r="A2075" s="22"/>
      <c r="B2075" s="23"/>
      <c r="D2075" s="19"/>
      <c r="E2075" s="41"/>
      <c r="F2075" s="41"/>
    </row>
    <row r="2076" spans="1:6">
      <c r="A2076" s="22"/>
      <c r="B2076" s="23"/>
      <c r="D2076" s="19"/>
      <c r="E2076" s="41"/>
      <c r="F2076" s="41"/>
    </row>
    <row r="2077" spans="1:6">
      <c r="A2077" s="22"/>
      <c r="B2077" s="23"/>
      <c r="D2077" s="19"/>
      <c r="E2077" s="41"/>
      <c r="F2077" s="41"/>
    </row>
    <row r="2078" spans="1:6">
      <c r="A2078" s="22"/>
      <c r="B2078" s="23"/>
      <c r="D2078" s="19"/>
      <c r="E2078" s="41"/>
      <c r="F2078" s="41"/>
    </row>
    <row r="2079" spans="1:6">
      <c r="A2079" s="22"/>
      <c r="B2079" s="23"/>
      <c r="D2079" s="19"/>
      <c r="E2079" s="41"/>
      <c r="F2079" s="41"/>
    </row>
    <row r="2080" spans="1:6">
      <c r="A2080" s="22"/>
      <c r="B2080" s="23"/>
      <c r="D2080" s="19"/>
      <c r="E2080" s="41"/>
      <c r="F2080" s="41"/>
    </row>
    <row r="2081" spans="1:6">
      <c r="A2081" s="22"/>
      <c r="B2081" s="23"/>
      <c r="D2081" s="19"/>
      <c r="E2081" s="41"/>
      <c r="F2081" s="41"/>
    </row>
    <row r="2082" spans="1:6">
      <c r="A2082" s="22"/>
      <c r="B2082" s="23"/>
      <c r="D2082" s="19"/>
      <c r="E2082" s="41"/>
      <c r="F2082" s="41"/>
    </row>
    <row r="2083" spans="1:6">
      <c r="A2083" s="22"/>
      <c r="B2083" s="23"/>
      <c r="D2083" s="19"/>
      <c r="E2083" s="41"/>
      <c r="F2083" s="41"/>
    </row>
    <row r="2084" spans="1:6">
      <c r="A2084" s="22"/>
      <c r="B2084" s="23"/>
      <c r="D2084" s="19"/>
      <c r="E2084" s="41"/>
      <c r="F2084" s="41"/>
    </row>
    <row r="2085" spans="1:6">
      <c r="A2085" s="22"/>
      <c r="B2085" s="23"/>
      <c r="D2085" s="19"/>
      <c r="E2085" s="41"/>
      <c r="F2085" s="41"/>
    </row>
    <row r="2086" spans="1:6">
      <c r="A2086" s="22"/>
      <c r="B2086" s="23"/>
      <c r="D2086" s="19"/>
      <c r="E2086" s="41"/>
      <c r="F2086" s="41"/>
    </row>
    <row r="2087" spans="1:6">
      <c r="A2087" s="22"/>
      <c r="B2087" s="23"/>
      <c r="D2087" s="19"/>
      <c r="E2087" s="41"/>
      <c r="F2087" s="41"/>
    </row>
    <row r="2088" spans="1:6">
      <c r="A2088" s="22"/>
      <c r="B2088" s="23"/>
      <c r="D2088" s="19"/>
      <c r="E2088" s="41"/>
      <c r="F2088" s="41"/>
    </row>
    <row r="2089" spans="1:6">
      <c r="A2089" s="22"/>
      <c r="B2089" s="23"/>
      <c r="D2089" s="19"/>
      <c r="E2089" s="41"/>
      <c r="F2089" s="41"/>
    </row>
    <row r="2090" spans="1:6">
      <c r="A2090" s="22"/>
      <c r="B2090" s="23"/>
      <c r="D2090" s="19"/>
      <c r="E2090" s="41"/>
      <c r="F2090" s="41"/>
    </row>
    <row r="2091" spans="1:6">
      <c r="A2091" s="22"/>
      <c r="B2091" s="23"/>
      <c r="D2091" s="19"/>
      <c r="E2091" s="41"/>
      <c r="F2091" s="41"/>
    </row>
    <row r="2092" spans="1:6">
      <c r="A2092" s="22"/>
      <c r="B2092" s="23"/>
      <c r="D2092" s="19"/>
      <c r="E2092" s="41"/>
      <c r="F2092" s="41"/>
    </row>
    <row r="2093" spans="1:6">
      <c r="A2093" s="22"/>
      <c r="B2093" s="23"/>
      <c r="D2093" s="19"/>
      <c r="E2093" s="41"/>
      <c r="F2093" s="41"/>
    </row>
    <row r="2094" spans="1:6">
      <c r="A2094" s="22"/>
      <c r="B2094" s="23"/>
      <c r="D2094" s="19"/>
      <c r="E2094" s="41"/>
      <c r="F2094" s="41"/>
    </row>
    <row r="2095" spans="1:6">
      <c r="A2095" s="22"/>
      <c r="B2095" s="23"/>
      <c r="D2095" s="19"/>
      <c r="E2095" s="41"/>
      <c r="F2095" s="41"/>
    </row>
    <row r="2096" spans="1:6">
      <c r="A2096" s="22"/>
      <c r="B2096" s="23"/>
      <c r="D2096" s="19"/>
      <c r="E2096" s="41"/>
      <c r="F2096" s="41"/>
    </row>
    <row r="2097" spans="1:6">
      <c r="A2097" s="22"/>
      <c r="B2097" s="23"/>
      <c r="D2097" s="19"/>
      <c r="E2097" s="41"/>
      <c r="F2097" s="41"/>
    </row>
    <row r="2098" spans="1:6">
      <c r="A2098" s="22"/>
      <c r="B2098" s="23"/>
      <c r="D2098" s="19"/>
      <c r="E2098" s="41"/>
      <c r="F2098" s="41"/>
    </row>
    <row r="2099" spans="1:6">
      <c r="A2099" s="22"/>
      <c r="B2099" s="23"/>
      <c r="D2099" s="19"/>
      <c r="E2099" s="41"/>
      <c r="F2099" s="41"/>
    </row>
    <row r="2100" spans="1:6">
      <c r="A2100" s="22"/>
      <c r="B2100" s="23"/>
      <c r="D2100" s="19"/>
      <c r="E2100" s="41"/>
      <c r="F2100" s="41"/>
    </row>
    <row r="2101" spans="1:6">
      <c r="A2101" s="22"/>
      <c r="B2101" s="23"/>
      <c r="D2101" s="19"/>
      <c r="E2101" s="41"/>
      <c r="F2101" s="41"/>
    </row>
    <row r="2102" spans="1:6">
      <c r="A2102" s="22"/>
      <c r="B2102" s="23"/>
      <c r="D2102" s="19"/>
      <c r="E2102" s="41"/>
      <c r="F2102" s="41"/>
    </row>
    <row r="2103" spans="1:6">
      <c r="A2103" s="22"/>
      <c r="B2103" s="23"/>
      <c r="D2103" s="19"/>
      <c r="E2103" s="41"/>
      <c r="F2103" s="41"/>
    </row>
    <row r="2104" spans="1:6">
      <c r="A2104" s="22"/>
      <c r="B2104" s="23"/>
      <c r="D2104" s="19"/>
      <c r="E2104" s="41"/>
      <c r="F2104" s="41"/>
    </row>
    <row r="2105" spans="1:6">
      <c r="A2105" s="22"/>
      <c r="B2105" s="23"/>
      <c r="D2105" s="19"/>
      <c r="E2105" s="41"/>
      <c r="F2105" s="41"/>
    </row>
    <row r="2106" spans="1:6">
      <c r="A2106" s="22"/>
      <c r="B2106" s="23"/>
      <c r="D2106" s="19"/>
      <c r="E2106" s="41"/>
      <c r="F2106" s="41"/>
    </row>
    <row r="2107" spans="1:6">
      <c r="A2107" s="22"/>
      <c r="B2107" s="23"/>
      <c r="D2107" s="19"/>
      <c r="E2107" s="41"/>
      <c r="F2107" s="41"/>
    </row>
    <row r="2108" spans="1:6">
      <c r="A2108" s="22"/>
      <c r="B2108" s="23"/>
      <c r="D2108" s="19"/>
      <c r="E2108" s="41"/>
      <c r="F2108" s="41"/>
    </row>
    <row r="2109" spans="1:6">
      <c r="A2109" s="22"/>
      <c r="B2109" s="23"/>
      <c r="D2109" s="19"/>
      <c r="E2109" s="41"/>
      <c r="F2109" s="41"/>
    </row>
    <row r="2110" spans="1:6">
      <c r="A2110" s="22"/>
      <c r="B2110" s="23"/>
      <c r="D2110" s="19"/>
      <c r="E2110" s="41"/>
      <c r="F2110" s="41"/>
    </row>
    <row r="2111" spans="1:6">
      <c r="A2111" s="22"/>
      <c r="B2111" s="23"/>
      <c r="D2111" s="19"/>
      <c r="E2111" s="41"/>
      <c r="F2111" s="41"/>
    </row>
    <row r="2112" spans="1:6">
      <c r="A2112" s="22"/>
      <c r="B2112" s="23"/>
      <c r="D2112" s="19"/>
      <c r="E2112" s="41"/>
      <c r="F2112" s="41"/>
    </row>
    <row r="2113" spans="1:6">
      <c r="A2113" s="22"/>
      <c r="B2113" s="23"/>
      <c r="D2113" s="19"/>
      <c r="E2113" s="41"/>
      <c r="F2113" s="41"/>
    </row>
    <row r="2114" spans="1:6">
      <c r="A2114" s="22"/>
      <c r="B2114" s="23"/>
      <c r="D2114" s="19"/>
      <c r="E2114" s="41"/>
      <c r="F2114" s="41"/>
    </row>
    <row r="2115" spans="1:6">
      <c r="A2115" s="22"/>
      <c r="B2115" s="23"/>
      <c r="D2115" s="19"/>
      <c r="E2115" s="41"/>
      <c r="F2115" s="41"/>
    </row>
    <row r="2116" spans="1:6">
      <c r="A2116" s="22"/>
      <c r="B2116" s="23"/>
      <c r="D2116" s="19"/>
      <c r="E2116" s="41"/>
      <c r="F2116" s="41"/>
    </row>
    <row r="2117" spans="1:6">
      <c r="A2117" s="22"/>
      <c r="B2117" s="23"/>
      <c r="D2117" s="19"/>
      <c r="E2117" s="41"/>
      <c r="F2117" s="41"/>
    </row>
    <row r="2118" spans="1:6">
      <c r="A2118" s="22"/>
      <c r="B2118" s="23"/>
      <c r="D2118" s="19"/>
      <c r="E2118" s="41"/>
      <c r="F2118" s="41"/>
    </row>
    <row r="2119" spans="1:6">
      <c r="A2119" s="22"/>
      <c r="B2119" s="23"/>
      <c r="D2119" s="19"/>
      <c r="E2119" s="41"/>
      <c r="F2119" s="41"/>
    </row>
    <row r="2120" spans="1:6">
      <c r="A2120" s="22"/>
      <c r="B2120" s="23"/>
      <c r="D2120" s="19"/>
      <c r="E2120" s="41"/>
      <c r="F2120" s="41"/>
    </row>
    <row r="2121" spans="1:6">
      <c r="A2121" s="22"/>
      <c r="B2121" s="23"/>
      <c r="D2121" s="19"/>
      <c r="E2121" s="41"/>
      <c r="F2121" s="41"/>
    </row>
    <row r="2122" spans="1:6">
      <c r="A2122" s="22"/>
      <c r="B2122" s="23"/>
      <c r="D2122" s="19"/>
      <c r="E2122" s="41"/>
      <c r="F2122" s="41"/>
    </row>
    <row r="2123" spans="1:6">
      <c r="A2123" s="22"/>
      <c r="B2123" s="23"/>
      <c r="D2123" s="19"/>
      <c r="E2123" s="41"/>
      <c r="F2123" s="41"/>
    </row>
    <row r="2124" spans="1:6">
      <c r="A2124" s="22"/>
      <c r="B2124" s="23"/>
      <c r="D2124" s="19"/>
      <c r="E2124" s="41"/>
      <c r="F2124" s="41"/>
    </row>
    <row r="2125" spans="1:6">
      <c r="A2125" s="22"/>
      <c r="B2125" s="23"/>
      <c r="D2125" s="19"/>
      <c r="E2125" s="41"/>
      <c r="F2125" s="41"/>
    </row>
    <row r="2126" spans="1:6">
      <c r="A2126" s="22"/>
      <c r="B2126" s="23"/>
      <c r="D2126" s="19"/>
      <c r="E2126" s="41"/>
      <c r="F2126" s="41"/>
    </row>
    <row r="2127" spans="1:6">
      <c r="A2127" s="22"/>
      <c r="B2127" s="23"/>
      <c r="D2127" s="19"/>
      <c r="E2127" s="41"/>
      <c r="F2127" s="41"/>
    </row>
    <row r="2128" spans="1:6">
      <c r="A2128" s="22"/>
      <c r="B2128" s="23"/>
      <c r="D2128" s="19"/>
      <c r="E2128" s="41"/>
      <c r="F2128" s="41"/>
    </row>
    <row r="2129" spans="1:6">
      <c r="A2129" s="22"/>
      <c r="B2129" s="23"/>
      <c r="D2129" s="19"/>
      <c r="E2129" s="41"/>
      <c r="F2129" s="41"/>
    </row>
    <row r="2130" spans="1:6">
      <c r="A2130" s="22"/>
      <c r="B2130" s="23"/>
      <c r="D2130" s="19"/>
      <c r="E2130" s="41"/>
      <c r="F2130" s="41"/>
    </row>
    <row r="2131" spans="1:6">
      <c r="A2131" s="22"/>
      <c r="B2131" s="23"/>
      <c r="D2131" s="19"/>
      <c r="E2131" s="41"/>
      <c r="F2131" s="41"/>
    </row>
    <row r="2132" spans="1:6">
      <c r="A2132" s="22"/>
      <c r="B2132" s="23"/>
      <c r="D2132" s="19"/>
      <c r="E2132" s="41"/>
      <c r="F2132" s="41"/>
    </row>
    <row r="2133" spans="1:6">
      <c r="A2133" s="22"/>
      <c r="B2133" s="23"/>
      <c r="D2133" s="19"/>
      <c r="E2133" s="41"/>
      <c r="F2133" s="41"/>
    </row>
    <row r="2134" spans="1:6">
      <c r="A2134" s="22"/>
      <c r="B2134" s="23"/>
      <c r="D2134" s="19"/>
      <c r="E2134" s="41"/>
      <c r="F2134" s="41"/>
    </row>
    <row r="2135" spans="1:6">
      <c r="A2135" s="22"/>
      <c r="B2135" s="23"/>
      <c r="D2135" s="19"/>
      <c r="E2135" s="41"/>
      <c r="F2135" s="41"/>
    </row>
    <row r="2136" spans="1:6">
      <c r="A2136" s="22"/>
      <c r="B2136" s="23"/>
      <c r="D2136" s="19"/>
      <c r="E2136" s="41"/>
      <c r="F2136" s="41"/>
    </row>
    <row r="2137" spans="1:6">
      <c r="A2137" s="22"/>
      <c r="B2137" s="23"/>
      <c r="D2137" s="19"/>
      <c r="E2137" s="41"/>
      <c r="F2137" s="41"/>
    </row>
    <row r="2138" spans="1:6">
      <c r="A2138" s="22"/>
      <c r="B2138" s="23"/>
      <c r="D2138" s="19"/>
      <c r="E2138" s="41"/>
      <c r="F2138" s="41"/>
    </row>
    <row r="2139" spans="1:6">
      <c r="A2139" s="22"/>
      <c r="B2139" s="23"/>
      <c r="D2139" s="19"/>
      <c r="E2139" s="41"/>
      <c r="F2139" s="41"/>
    </row>
    <row r="2140" spans="1:6">
      <c r="A2140" s="22"/>
      <c r="B2140" s="23"/>
      <c r="D2140" s="19"/>
      <c r="E2140" s="41"/>
      <c r="F2140" s="41"/>
    </row>
    <row r="2141" spans="1:6">
      <c r="A2141" s="22"/>
      <c r="B2141" s="23"/>
      <c r="D2141" s="19"/>
      <c r="E2141" s="41"/>
      <c r="F2141" s="41"/>
    </row>
    <row r="2142" spans="1:6">
      <c r="A2142" s="22"/>
      <c r="B2142" s="23"/>
      <c r="D2142" s="19"/>
      <c r="E2142" s="41"/>
      <c r="F2142" s="41"/>
    </row>
    <row r="2143" spans="1:6">
      <c r="A2143" s="22"/>
      <c r="B2143" s="23"/>
      <c r="D2143" s="19"/>
      <c r="E2143" s="41"/>
      <c r="F2143" s="41"/>
    </row>
    <row r="2144" spans="1:6">
      <c r="A2144" s="22"/>
      <c r="B2144" s="23"/>
      <c r="D2144" s="19"/>
      <c r="E2144" s="41"/>
      <c r="F2144" s="41"/>
    </row>
    <row r="2145" spans="1:6">
      <c r="A2145" s="22"/>
      <c r="B2145" s="23"/>
      <c r="D2145" s="19"/>
      <c r="E2145" s="41"/>
      <c r="F2145" s="41"/>
    </row>
    <row r="2146" spans="1:6">
      <c r="A2146" s="22"/>
      <c r="B2146" s="23"/>
      <c r="D2146" s="19"/>
      <c r="E2146" s="41"/>
      <c r="F2146" s="41"/>
    </row>
    <row r="2147" spans="1:6">
      <c r="A2147" s="22"/>
      <c r="B2147" s="23"/>
      <c r="D2147" s="19"/>
      <c r="E2147" s="41"/>
      <c r="F2147" s="41"/>
    </row>
    <row r="2148" spans="1:6">
      <c r="A2148" s="22"/>
      <c r="B2148" s="23"/>
      <c r="D2148" s="19"/>
      <c r="E2148" s="41"/>
      <c r="F2148" s="41"/>
    </row>
    <row r="2149" spans="1:6">
      <c r="A2149" s="22"/>
      <c r="B2149" s="23"/>
      <c r="D2149" s="19"/>
      <c r="E2149" s="41"/>
      <c r="F2149" s="41"/>
    </row>
    <row r="2150" spans="1:6">
      <c r="A2150" s="22"/>
      <c r="B2150" s="23"/>
      <c r="D2150" s="19"/>
      <c r="E2150" s="41"/>
      <c r="F2150" s="41"/>
    </row>
    <row r="2151" spans="1:6">
      <c r="A2151" s="22"/>
      <c r="B2151" s="23"/>
      <c r="D2151" s="19"/>
      <c r="E2151" s="41"/>
      <c r="F2151" s="41"/>
    </row>
    <row r="2152" spans="1:6">
      <c r="A2152" s="22"/>
      <c r="B2152" s="23"/>
      <c r="D2152" s="19"/>
      <c r="E2152" s="41"/>
      <c r="F2152" s="41"/>
    </row>
    <row r="2153" spans="1:6">
      <c r="A2153" s="22"/>
      <c r="B2153" s="23"/>
      <c r="D2153" s="19"/>
      <c r="E2153" s="41"/>
      <c r="F2153" s="41"/>
    </row>
    <row r="2154" spans="1:6">
      <c r="A2154" s="22"/>
      <c r="B2154" s="23"/>
      <c r="D2154" s="19"/>
      <c r="E2154" s="41"/>
      <c r="F2154" s="41"/>
    </row>
    <row r="2155" spans="1:6">
      <c r="A2155" s="22"/>
      <c r="B2155" s="23"/>
      <c r="D2155" s="19"/>
      <c r="E2155" s="41"/>
      <c r="F2155" s="41"/>
    </row>
    <row r="2156" spans="1:6">
      <c r="A2156" s="22"/>
      <c r="B2156" s="23"/>
      <c r="D2156" s="19"/>
      <c r="E2156" s="41"/>
      <c r="F2156" s="41"/>
    </row>
    <row r="2157" spans="1:6">
      <c r="A2157" s="22"/>
      <c r="B2157" s="23"/>
      <c r="D2157" s="19"/>
      <c r="E2157" s="41"/>
      <c r="F2157" s="41"/>
    </row>
    <row r="2158" spans="1:6">
      <c r="A2158" s="22"/>
      <c r="B2158" s="23"/>
      <c r="D2158" s="19"/>
      <c r="E2158" s="41"/>
      <c r="F2158" s="41"/>
    </row>
    <row r="2159" spans="1:6">
      <c r="A2159" s="22"/>
      <c r="B2159" s="23"/>
      <c r="D2159" s="19"/>
      <c r="E2159" s="41"/>
      <c r="F2159" s="41"/>
    </row>
    <row r="2160" spans="1:6">
      <c r="A2160" s="22"/>
      <c r="B2160" s="23"/>
      <c r="D2160" s="19"/>
      <c r="E2160" s="41"/>
      <c r="F2160" s="41"/>
    </row>
    <row r="2161" spans="1:6">
      <c r="A2161" s="22"/>
      <c r="B2161" s="23"/>
      <c r="D2161" s="19"/>
      <c r="E2161" s="41"/>
      <c r="F2161" s="41"/>
    </row>
    <row r="2162" spans="1:6">
      <c r="A2162" s="22"/>
      <c r="B2162" s="23"/>
      <c r="D2162" s="19"/>
      <c r="E2162" s="41"/>
      <c r="F2162" s="41"/>
    </row>
    <row r="2163" spans="1:6">
      <c r="A2163" s="22"/>
      <c r="B2163" s="23"/>
      <c r="D2163" s="19"/>
      <c r="E2163" s="41"/>
      <c r="F2163" s="41"/>
    </row>
    <row r="2164" spans="1:6">
      <c r="A2164" s="22"/>
      <c r="B2164" s="23"/>
      <c r="D2164" s="19"/>
      <c r="E2164" s="41"/>
      <c r="F2164" s="41"/>
    </row>
    <row r="2165" spans="1:6">
      <c r="A2165" s="22"/>
      <c r="B2165" s="23"/>
      <c r="D2165" s="19"/>
      <c r="E2165" s="41"/>
      <c r="F2165" s="41"/>
    </row>
    <row r="2166" spans="1:6">
      <c r="A2166" s="22"/>
      <c r="B2166" s="23"/>
      <c r="D2166" s="19"/>
      <c r="E2166" s="41"/>
      <c r="F2166" s="41"/>
    </row>
    <row r="2167" spans="1:6">
      <c r="A2167" s="22"/>
      <c r="B2167" s="23"/>
      <c r="D2167" s="19"/>
      <c r="E2167" s="41"/>
      <c r="F2167" s="41"/>
    </row>
    <row r="2168" spans="1:6">
      <c r="A2168" s="22"/>
      <c r="B2168" s="23"/>
      <c r="D2168" s="19"/>
      <c r="E2168" s="41"/>
      <c r="F2168" s="41"/>
    </row>
    <row r="2169" spans="1:6">
      <c r="A2169" s="22"/>
      <c r="B2169" s="23"/>
      <c r="D2169" s="19"/>
      <c r="E2169" s="41"/>
      <c r="F2169" s="41"/>
    </row>
    <row r="2170" spans="1:6">
      <c r="A2170" s="22"/>
      <c r="B2170" s="23"/>
      <c r="D2170" s="19"/>
      <c r="E2170" s="41"/>
      <c r="F2170" s="41"/>
    </row>
    <row r="2171" spans="1:6">
      <c r="A2171" s="22"/>
      <c r="B2171" s="23"/>
      <c r="D2171" s="19"/>
      <c r="E2171" s="41"/>
      <c r="F2171" s="41"/>
    </row>
    <row r="2172" spans="1:6">
      <c r="A2172" s="22"/>
      <c r="B2172" s="23"/>
      <c r="D2172" s="19"/>
      <c r="E2172" s="41"/>
      <c r="F2172" s="41"/>
    </row>
    <row r="2173" spans="1:6">
      <c r="A2173" s="22"/>
      <c r="B2173" s="23"/>
      <c r="D2173" s="19"/>
      <c r="E2173" s="41"/>
      <c r="F2173" s="41"/>
    </row>
    <row r="2174" spans="1:6">
      <c r="A2174" s="22"/>
      <c r="B2174" s="23"/>
      <c r="D2174" s="19"/>
      <c r="E2174" s="41"/>
      <c r="F2174" s="41"/>
    </row>
    <row r="2175" spans="1:6">
      <c r="A2175" s="22"/>
      <c r="B2175" s="23"/>
      <c r="D2175" s="19"/>
      <c r="E2175" s="41"/>
      <c r="F2175" s="41"/>
    </row>
    <row r="2176" spans="1:6">
      <c r="A2176" s="22"/>
      <c r="B2176" s="23"/>
      <c r="D2176" s="19"/>
      <c r="E2176" s="41"/>
      <c r="F2176" s="41"/>
    </row>
    <row r="2177" spans="1:6">
      <c r="A2177" s="22"/>
      <c r="B2177" s="23"/>
      <c r="D2177" s="19"/>
      <c r="E2177" s="41"/>
      <c r="F2177" s="41"/>
    </row>
    <row r="2178" spans="1:6">
      <c r="A2178" s="22"/>
      <c r="B2178" s="23"/>
      <c r="D2178" s="19"/>
      <c r="E2178" s="41"/>
      <c r="F2178" s="41"/>
    </row>
    <row r="2179" spans="1:6">
      <c r="A2179" s="22"/>
      <c r="B2179" s="23"/>
      <c r="D2179" s="19"/>
      <c r="E2179" s="41"/>
      <c r="F2179" s="41"/>
    </row>
    <row r="2180" spans="1:6">
      <c r="A2180" s="22"/>
      <c r="B2180" s="23"/>
      <c r="D2180" s="19"/>
      <c r="E2180" s="41"/>
      <c r="F2180" s="41"/>
    </row>
    <row r="2181" spans="1:6">
      <c r="A2181" s="22"/>
      <c r="B2181" s="23"/>
      <c r="D2181" s="19"/>
      <c r="E2181" s="41"/>
      <c r="F2181" s="41"/>
    </row>
    <row r="2182" spans="1:6">
      <c r="A2182" s="22"/>
      <c r="B2182" s="23"/>
      <c r="D2182" s="19"/>
      <c r="E2182" s="41"/>
      <c r="F2182" s="41"/>
    </row>
    <row r="2183" spans="1:6">
      <c r="A2183" s="22"/>
      <c r="B2183" s="23"/>
      <c r="D2183" s="19"/>
      <c r="E2183" s="41"/>
      <c r="F2183" s="41"/>
    </row>
    <row r="2184" spans="1:6">
      <c r="A2184" s="22"/>
      <c r="B2184" s="23"/>
      <c r="D2184" s="19"/>
      <c r="E2184" s="41"/>
      <c r="F2184" s="41"/>
    </row>
    <row r="2185" spans="1:6">
      <c r="A2185" s="22"/>
      <c r="B2185" s="23"/>
      <c r="D2185" s="19"/>
      <c r="E2185" s="41"/>
      <c r="F2185" s="41"/>
    </row>
    <row r="2186" spans="1:6">
      <c r="A2186" s="22"/>
      <c r="B2186" s="23"/>
      <c r="D2186" s="19"/>
      <c r="E2186" s="41"/>
      <c r="F2186" s="41"/>
    </row>
    <row r="2187" spans="1:6">
      <c r="A2187" s="22"/>
      <c r="B2187" s="23"/>
      <c r="D2187" s="19"/>
      <c r="E2187" s="41"/>
      <c r="F2187" s="41"/>
    </row>
    <row r="2188" spans="1:6">
      <c r="A2188" s="22"/>
      <c r="B2188" s="23"/>
      <c r="D2188" s="19"/>
      <c r="E2188" s="41"/>
      <c r="F2188" s="41"/>
    </row>
    <row r="2189" spans="1:6">
      <c r="A2189" s="22"/>
      <c r="B2189" s="23"/>
      <c r="D2189" s="19"/>
      <c r="E2189" s="41"/>
      <c r="F2189" s="41"/>
    </row>
    <row r="2190" spans="1:6">
      <c r="A2190" s="22"/>
      <c r="B2190" s="23"/>
      <c r="D2190" s="19"/>
      <c r="E2190" s="41"/>
      <c r="F2190" s="41"/>
    </row>
    <row r="2191" spans="1:6">
      <c r="A2191" s="22"/>
      <c r="B2191" s="23"/>
      <c r="D2191" s="19"/>
      <c r="E2191" s="41"/>
      <c r="F2191" s="41"/>
    </row>
    <row r="2192" spans="1:6">
      <c r="A2192" s="22"/>
      <c r="B2192" s="23"/>
      <c r="D2192" s="19"/>
      <c r="E2192" s="41"/>
      <c r="F2192" s="41"/>
    </row>
    <row r="2193" spans="1:6">
      <c r="A2193" s="22"/>
      <c r="B2193" s="23"/>
      <c r="D2193" s="19"/>
      <c r="E2193" s="41"/>
      <c r="F2193" s="41"/>
    </row>
    <row r="2194" spans="1:6">
      <c r="A2194" s="22"/>
      <c r="B2194" s="23"/>
      <c r="D2194" s="19"/>
      <c r="E2194" s="41"/>
      <c r="F2194" s="41"/>
    </row>
    <row r="2195" spans="1:6">
      <c r="A2195" s="22"/>
      <c r="B2195" s="23"/>
      <c r="D2195" s="19"/>
      <c r="E2195" s="41"/>
      <c r="F2195" s="41"/>
    </row>
    <row r="2196" spans="1:6">
      <c r="A2196" s="22"/>
      <c r="B2196" s="23"/>
      <c r="D2196" s="19"/>
      <c r="E2196" s="41"/>
      <c r="F2196" s="41"/>
    </row>
    <row r="2197" spans="1:6">
      <c r="A2197" s="22"/>
      <c r="B2197" s="23"/>
      <c r="D2197" s="19"/>
      <c r="E2197" s="41"/>
      <c r="F2197" s="41"/>
    </row>
    <row r="2198" spans="1:6">
      <c r="A2198" s="22"/>
      <c r="B2198" s="23"/>
      <c r="D2198" s="19"/>
      <c r="E2198" s="41"/>
      <c r="F2198" s="41"/>
    </row>
    <row r="2199" spans="1:6">
      <c r="A2199" s="22"/>
      <c r="B2199" s="23"/>
      <c r="D2199" s="19"/>
      <c r="E2199" s="41"/>
      <c r="F2199" s="41"/>
    </row>
    <row r="2200" spans="1:6">
      <c r="A2200" s="22"/>
      <c r="B2200" s="23"/>
      <c r="D2200" s="19"/>
      <c r="E2200" s="41"/>
      <c r="F2200" s="41"/>
    </row>
    <row r="2201" spans="1:6">
      <c r="A2201" s="22"/>
      <c r="B2201" s="23"/>
      <c r="D2201" s="19"/>
      <c r="E2201" s="41"/>
      <c r="F2201" s="41"/>
    </row>
    <row r="2202" spans="1:6">
      <c r="A2202" s="22"/>
      <c r="B2202" s="23"/>
      <c r="D2202" s="19"/>
      <c r="E2202" s="41"/>
      <c r="F2202" s="41"/>
    </row>
    <row r="2203" spans="1:6">
      <c r="A2203" s="22"/>
      <c r="B2203" s="23"/>
      <c r="D2203" s="19"/>
      <c r="E2203" s="41"/>
      <c r="F2203" s="41"/>
    </row>
    <row r="2204" spans="1:6">
      <c r="A2204" s="22"/>
      <c r="B2204" s="23"/>
      <c r="D2204" s="19"/>
      <c r="E2204" s="41"/>
      <c r="F2204" s="41"/>
    </row>
    <row r="2205" spans="1:6">
      <c r="A2205" s="22"/>
      <c r="B2205" s="23"/>
      <c r="D2205" s="19"/>
      <c r="E2205" s="41"/>
      <c r="F2205" s="41"/>
    </row>
    <row r="2206" spans="1:6">
      <c r="A2206" s="22"/>
      <c r="B2206" s="23"/>
      <c r="D2206" s="19"/>
      <c r="E2206" s="41"/>
      <c r="F2206" s="41"/>
    </row>
    <row r="2207" spans="1:6">
      <c r="A2207" s="22"/>
      <c r="B2207" s="23"/>
      <c r="D2207" s="19"/>
      <c r="E2207" s="41"/>
      <c r="F2207" s="41"/>
    </row>
    <row r="2208" spans="1:6">
      <c r="A2208" s="22"/>
      <c r="B2208" s="23"/>
      <c r="D2208" s="19"/>
      <c r="E2208" s="41"/>
      <c r="F2208" s="41"/>
    </row>
    <row r="2209" spans="1:6">
      <c r="A2209" s="22"/>
      <c r="B2209" s="23"/>
      <c r="D2209" s="19"/>
      <c r="E2209" s="41"/>
      <c r="F2209" s="41"/>
    </row>
    <row r="2210" spans="1:6">
      <c r="A2210" s="22"/>
      <c r="B2210" s="23"/>
      <c r="D2210" s="19"/>
      <c r="E2210" s="41"/>
      <c r="F2210" s="41"/>
    </row>
    <row r="2211" spans="1:6">
      <c r="A2211" s="22"/>
      <c r="B2211" s="23"/>
      <c r="D2211" s="19"/>
      <c r="E2211" s="41"/>
      <c r="F2211" s="41"/>
    </row>
    <row r="2212" spans="1:6">
      <c r="A2212" s="22"/>
      <c r="B2212" s="23"/>
      <c r="D2212" s="19"/>
      <c r="E2212" s="41"/>
      <c r="F2212" s="41"/>
    </row>
    <row r="2213" spans="1:6">
      <c r="A2213" s="22"/>
      <c r="B2213" s="23"/>
      <c r="D2213" s="19"/>
      <c r="E2213" s="41"/>
      <c r="F2213" s="41"/>
    </row>
    <row r="2214" spans="1:6">
      <c r="A2214" s="22"/>
      <c r="B2214" s="23"/>
      <c r="D2214" s="19"/>
      <c r="E2214" s="41"/>
      <c r="F2214" s="41"/>
    </row>
    <row r="2215" spans="1:6">
      <c r="A2215" s="22"/>
      <c r="B2215" s="23"/>
      <c r="D2215" s="19"/>
      <c r="E2215" s="41"/>
      <c r="F2215" s="41"/>
    </row>
    <row r="2216" spans="1:6">
      <c r="A2216" s="22"/>
      <c r="B2216" s="23"/>
      <c r="D2216" s="19"/>
      <c r="E2216" s="41"/>
      <c r="F2216" s="41"/>
    </row>
    <row r="2217" spans="1:6">
      <c r="A2217" s="22"/>
      <c r="B2217" s="23"/>
      <c r="D2217" s="19"/>
      <c r="E2217" s="41"/>
      <c r="F2217" s="41"/>
    </row>
    <row r="2218" spans="1:6">
      <c r="A2218" s="22"/>
      <c r="B2218" s="23"/>
      <c r="D2218" s="19"/>
      <c r="E2218" s="41"/>
      <c r="F2218" s="41"/>
    </row>
    <row r="2219" spans="1:6">
      <c r="A2219" s="22"/>
      <c r="B2219" s="23"/>
      <c r="D2219" s="19"/>
      <c r="E2219" s="41"/>
      <c r="F2219" s="41"/>
    </row>
    <row r="2220" spans="1:6">
      <c r="A2220" s="22"/>
      <c r="B2220" s="23"/>
      <c r="D2220" s="19"/>
      <c r="E2220" s="41"/>
      <c r="F2220" s="41"/>
    </row>
    <row r="2221" spans="1:6">
      <c r="A2221" s="22"/>
      <c r="B2221" s="23"/>
      <c r="D2221" s="19"/>
      <c r="E2221" s="41"/>
      <c r="F2221" s="41"/>
    </row>
    <row r="2222" spans="1:6">
      <c r="A2222" s="22"/>
      <c r="B2222" s="23"/>
      <c r="D2222" s="19"/>
      <c r="E2222" s="41"/>
      <c r="F2222" s="41"/>
    </row>
    <row r="2223" spans="1:6">
      <c r="A2223" s="22"/>
      <c r="B2223" s="23"/>
      <c r="D2223" s="19"/>
      <c r="E2223" s="41"/>
      <c r="F2223" s="41"/>
    </row>
    <row r="2224" spans="1:6">
      <c r="A2224" s="22"/>
      <c r="B2224" s="23"/>
      <c r="D2224" s="19"/>
      <c r="E2224" s="41"/>
      <c r="F2224" s="41"/>
    </row>
    <row r="2225" spans="1:6">
      <c r="A2225" s="22"/>
      <c r="B2225" s="23"/>
      <c r="D2225" s="19"/>
      <c r="E2225" s="41"/>
      <c r="F2225" s="41"/>
    </row>
    <row r="2226" spans="1:6">
      <c r="A2226" s="22"/>
      <c r="B2226" s="23"/>
      <c r="D2226" s="19"/>
      <c r="E2226" s="41"/>
      <c r="F2226" s="41"/>
    </row>
    <row r="2227" spans="1:6">
      <c r="A2227" s="22"/>
      <c r="B2227" s="23"/>
      <c r="D2227" s="19"/>
      <c r="E2227" s="41"/>
      <c r="F2227" s="41"/>
    </row>
    <row r="2228" spans="1:6">
      <c r="A2228" s="22"/>
      <c r="B2228" s="23"/>
      <c r="D2228" s="19"/>
      <c r="E2228" s="41"/>
      <c r="F2228" s="41"/>
    </row>
    <row r="2229" spans="1:6">
      <c r="A2229" s="22"/>
      <c r="B2229" s="23"/>
      <c r="D2229" s="19"/>
      <c r="E2229" s="41"/>
      <c r="F2229" s="41"/>
    </row>
    <row r="2230" spans="1:6">
      <c r="A2230" s="22"/>
      <c r="B2230" s="23"/>
      <c r="D2230" s="19"/>
      <c r="E2230" s="41"/>
      <c r="F2230" s="41"/>
    </row>
    <row r="2231" spans="1:6">
      <c r="A2231" s="22"/>
      <c r="B2231" s="23"/>
      <c r="D2231" s="19"/>
      <c r="E2231" s="41"/>
      <c r="F2231" s="41"/>
    </row>
    <row r="2232" spans="1:6">
      <c r="A2232" s="22"/>
      <c r="B2232" s="23"/>
      <c r="D2232" s="19"/>
      <c r="E2232" s="41"/>
      <c r="F2232" s="41"/>
    </row>
    <row r="2233" spans="1:6">
      <c r="A2233" s="22"/>
      <c r="B2233" s="23"/>
      <c r="D2233" s="19"/>
      <c r="E2233" s="41"/>
      <c r="F2233" s="41"/>
    </row>
    <row r="2234" spans="1:6">
      <c r="A2234" s="22"/>
      <c r="B2234" s="23"/>
      <c r="D2234" s="19"/>
      <c r="E2234" s="41"/>
      <c r="F2234" s="41"/>
    </row>
    <row r="2235" spans="1:6">
      <c r="A2235" s="22"/>
      <c r="B2235" s="23"/>
      <c r="D2235" s="19"/>
      <c r="E2235" s="41"/>
      <c r="F2235" s="41"/>
    </row>
    <row r="2236" spans="1:6">
      <c r="A2236" s="22"/>
      <c r="B2236" s="23"/>
      <c r="D2236" s="19"/>
      <c r="E2236" s="41"/>
      <c r="F2236" s="41"/>
    </row>
    <row r="2237" spans="1:6">
      <c r="A2237" s="22"/>
      <c r="B2237" s="23"/>
      <c r="D2237" s="19"/>
      <c r="E2237" s="41"/>
      <c r="F2237" s="41"/>
    </row>
    <row r="2238" spans="1:6">
      <c r="A2238" s="22"/>
      <c r="B2238" s="23"/>
      <c r="D2238" s="19"/>
      <c r="E2238" s="41"/>
      <c r="F2238" s="41"/>
    </row>
    <row r="2239" spans="1:6">
      <c r="A2239" s="22"/>
      <c r="B2239" s="23"/>
      <c r="D2239" s="19"/>
      <c r="E2239" s="41"/>
      <c r="F2239" s="41"/>
    </row>
    <row r="2240" spans="1:6">
      <c r="A2240" s="22"/>
      <c r="B2240" s="23"/>
      <c r="D2240" s="19"/>
      <c r="E2240" s="41"/>
      <c r="F2240" s="41"/>
    </row>
    <row r="2241" spans="1:6">
      <c r="A2241" s="22"/>
      <c r="B2241" s="23"/>
      <c r="D2241" s="19"/>
      <c r="E2241" s="41"/>
      <c r="F2241" s="41"/>
    </row>
    <row r="2242" spans="1:6">
      <c r="A2242" s="22"/>
      <c r="B2242" s="23"/>
      <c r="D2242" s="19"/>
      <c r="E2242" s="41"/>
      <c r="F2242" s="41"/>
    </row>
    <row r="2243" spans="1:6">
      <c r="A2243" s="22"/>
      <c r="B2243" s="23"/>
      <c r="D2243" s="19"/>
      <c r="E2243" s="41"/>
      <c r="F2243" s="41"/>
    </row>
    <row r="2244" spans="1:6">
      <c r="A2244" s="22"/>
      <c r="B2244" s="23"/>
      <c r="D2244" s="19"/>
      <c r="E2244" s="41"/>
      <c r="F2244" s="41"/>
    </row>
    <row r="2245" spans="1:6">
      <c r="A2245" s="22"/>
      <c r="B2245" s="23"/>
      <c r="D2245" s="19"/>
      <c r="E2245" s="41"/>
      <c r="F2245" s="41"/>
    </row>
    <row r="2246" spans="1:6">
      <c r="A2246" s="22"/>
      <c r="B2246" s="23"/>
      <c r="D2246" s="19"/>
      <c r="E2246" s="41"/>
      <c r="F2246" s="41"/>
    </row>
    <row r="2247" spans="1:6">
      <c r="A2247" s="22"/>
      <c r="B2247" s="23"/>
      <c r="D2247" s="19"/>
      <c r="E2247" s="41"/>
      <c r="F2247" s="41"/>
    </row>
    <row r="2248" spans="1:6">
      <c r="A2248" s="22"/>
      <c r="B2248" s="23"/>
      <c r="D2248" s="19"/>
      <c r="E2248" s="41"/>
      <c r="F2248" s="41"/>
    </row>
    <row r="2249" spans="1:6">
      <c r="A2249" s="22"/>
      <c r="B2249" s="23"/>
      <c r="D2249" s="19"/>
      <c r="E2249" s="41"/>
      <c r="F2249" s="41"/>
    </row>
    <row r="2250" spans="1:6">
      <c r="A2250" s="22"/>
      <c r="B2250" s="23"/>
      <c r="D2250" s="19"/>
      <c r="E2250" s="41"/>
      <c r="F2250" s="41"/>
    </row>
    <row r="2251" spans="1:6">
      <c r="A2251" s="22"/>
      <c r="B2251" s="23"/>
      <c r="D2251" s="19"/>
      <c r="E2251" s="41"/>
      <c r="F2251" s="41"/>
    </row>
    <row r="2252" spans="1:6">
      <c r="A2252" s="22"/>
      <c r="B2252" s="23"/>
      <c r="D2252" s="19"/>
      <c r="E2252" s="41"/>
      <c r="F2252" s="41"/>
    </row>
    <row r="2253" spans="1:6">
      <c r="A2253" s="22"/>
      <c r="B2253" s="23"/>
      <c r="D2253" s="19"/>
      <c r="E2253" s="41"/>
      <c r="F2253" s="41"/>
    </row>
    <row r="2254" spans="1:6">
      <c r="A2254" s="22"/>
      <c r="B2254" s="23"/>
      <c r="D2254" s="19"/>
      <c r="E2254" s="41"/>
      <c r="F2254" s="41"/>
    </row>
    <row r="2255" spans="1:6">
      <c r="A2255" s="22"/>
      <c r="B2255" s="23"/>
      <c r="D2255" s="19"/>
      <c r="E2255" s="41"/>
      <c r="F2255" s="41"/>
    </row>
    <row r="2256" spans="1:6">
      <c r="A2256" s="22"/>
      <c r="B2256" s="23"/>
      <c r="D2256" s="19"/>
      <c r="E2256" s="41"/>
      <c r="F2256" s="41"/>
    </row>
    <row r="2257" spans="1:6">
      <c r="A2257" s="22"/>
      <c r="B2257" s="23"/>
      <c r="D2257" s="19"/>
      <c r="E2257" s="41"/>
      <c r="F2257" s="41"/>
    </row>
    <row r="2258" spans="1:6">
      <c r="A2258" s="22"/>
      <c r="B2258" s="23"/>
      <c r="D2258" s="19"/>
      <c r="E2258" s="41"/>
      <c r="F2258" s="41"/>
    </row>
    <row r="2259" spans="1:6">
      <c r="A2259" s="22"/>
      <c r="B2259" s="23"/>
      <c r="D2259" s="19"/>
      <c r="E2259" s="41"/>
      <c r="F2259" s="41"/>
    </row>
    <row r="2260" spans="1:6">
      <c r="A2260" s="22"/>
      <c r="B2260" s="23"/>
      <c r="D2260" s="19"/>
      <c r="E2260" s="41"/>
      <c r="F2260" s="41"/>
    </row>
    <row r="2261" spans="1:6">
      <c r="A2261" s="22"/>
      <c r="B2261" s="23"/>
      <c r="D2261" s="19"/>
      <c r="E2261" s="41"/>
      <c r="F2261" s="41"/>
    </row>
    <row r="2262" spans="1:6">
      <c r="A2262" s="22"/>
      <c r="B2262" s="23"/>
      <c r="D2262" s="19"/>
      <c r="E2262" s="41"/>
      <c r="F2262" s="41"/>
    </row>
    <row r="2263" spans="1:6">
      <c r="A2263" s="22"/>
      <c r="B2263" s="23"/>
      <c r="D2263" s="19"/>
      <c r="E2263" s="41"/>
      <c r="F2263" s="41"/>
    </row>
    <row r="2264" spans="1:6">
      <c r="A2264" s="22"/>
      <c r="B2264" s="23"/>
      <c r="D2264" s="19"/>
      <c r="E2264" s="41"/>
      <c r="F2264" s="41"/>
    </row>
    <row r="2265" spans="1:6">
      <c r="A2265" s="22"/>
      <c r="B2265" s="23"/>
      <c r="D2265" s="19"/>
      <c r="E2265" s="41"/>
      <c r="F2265" s="41"/>
    </row>
    <row r="2266" spans="1:6">
      <c r="A2266" s="22"/>
      <c r="B2266" s="23"/>
      <c r="D2266" s="19"/>
      <c r="E2266" s="41"/>
      <c r="F2266" s="41"/>
    </row>
    <row r="2267" spans="1:6">
      <c r="A2267" s="22"/>
      <c r="B2267" s="23"/>
      <c r="D2267" s="19"/>
      <c r="E2267" s="41"/>
      <c r="F2267" s="41"/>
    </row>
    <row r="2268" spans="1:6">
      <c r="A2268" s="22"/>
      <c r="B2268" s="23"/>
      <c r="D2268" s="19"/>
      <c r="E2268" s="41"/>
      <c r="F2268" s="41"/>
    </row>
    <row r="2269" spans="1:6">
      <c r="A2269" s="22"/>
      <c r="B2269" s="23"/>
      <c r="D2269" s="19"/>
      <c r="E2269" s="41"/>
      <c r="F2269" s="41"/>
    </row>
    <row r="2270" spans="1:6">
      <c r="A2270" s="22"/>
      <c r="B2270" s="23"/>
      <c r="D2270" s="19"/>
      <c r="E2270" s="41"/>
      <c r="F2270" s="41"/>
    </row>
    <row r="2271" spans="1:6">
      <c r="A2271" s="22"/>
      <c r="B2271" s="23"/>
      <c r="D2271" s="19"/>
      <c r="E2271" s="41"/>
      <c r="F2271" s="41"/>
    </row>
    <row r="2272" spans="1:6">
      <c r="A2272" s="22"/>
      <c r="B2272" s="23"/>
      <c r="D2272" s="19"/>
      <c r="E2272" s="41"/>
      <c r="F2272" s="41"/>
    </row>
    <row r="2273" spans="1:6">
      <c r="A2273" s="22"/>
      <c r="B2273" s="23"/>
      <c r="D2273" s="19"/>
      <c r="E2273" s="41"/>
      <c r="F2273" s="41"/>
    </row>
    <row r="2274" spans="1:6">
      <c r="A2274" s="22"/>
      <c r="B2274" s="23"/>
      <c r="D2274" s="19"/>
      <c r="E2274" s="41"/>
      <c r="F2274" s="41"/>
    </row>
    <row r="2275" spans="1:6">
      <c r="A2275" s="22"/>
      <c r="B2275" s="23"/>
      <c r="D2275" s="19"/>
      <c r="E2275" s="41"/>
      <c r="F2275" s="41"/>
    </row>
    <row r="2276" spans="1:6">
      <c r="A2276" s="22"/>
      <c r="B2276" s="23"/>
      <c r="D2276" s="19"/>
      <c r="E2276" s="41"/>
      <c r="F2276" s="41"/>
    </row>
    <row r="2277" spans="1:6">
      <c r="A2277" s="22"/>
      <c r="B2277" s="23"/>
      <c r="D2277" s="19"/>
      <c r="E2277" s="41"/>
      <c r="F2277" s="41"/>
    </row>
    <row r="2278" spans="1:6">
      <c r="A2278" s="22"/>
      <c r="B2278" s="23"/>
      <c r="D2278" s="19"/>
      <c r="E2278" s="41"/>
      <c r="F2278" s="41"/>
    </row>
    <row r="2279" spans="1:6">
      <c r="A2279" s="22"/>
      <c r="B2279" s="23"/>
      <c r="D2279" s="19"/>
      <c r="E2279" s="41"/>
      <c r="F2279" s="41"/>
    </row>
    <row r="2280" spans="1:6">
      <c r="A2280" s="22"/>
      <c r="B2280" s="23"/>
      <c r="D2280" s="19"/>
      <c r="E2280" s="41"/>
      <c r="F2280" s="41"/>
    </row>
    <row r="2281" spans="1:6">
      <c r="A2281" s="22"/>
      <c r="B2281" s="23"/>
      <c r="D2281" s="19"/>
      <c r="E2281" s="41"/>
      <c r="F2281" s="41"/>
    </row>
    <row r="2282" spans="1:6">
      <c r="A2282" s="22"/>
      <c r="B2282" s="23"/>
      <c r="D2282" s="19"/>
      <c r="E2282" s="41"/>
      <c r="F2282" s="41"/>
    </row>
    <row r="2283" spans="1:6">
      <c r="A2283" s="22"/>
      <c r="B2283" s="23"/>
      <c r="D2283" s="19"/>
      <c r="E2283" s="41"/>
      <c r="F2283" s="41"/>
    </row>
    <row r="2284" spans="1:6">
      <c r="A2284" s="22"/>
      <c r="B2284" s="23"/>
      <c r="D2284" s="19"/>
      <c r="E2284" s="41"/>
      <c r="F2284" s="41"/>
    </row>
    <row r="2285" spans="1:6">
      <c r="A2285" s="22"/>
      <c r="B2285" s="23"/>
      <c r="D2285" s="19"/>
      <c r="E2285" s="41"/>
      <c r="F2285" s="41"/>
    </row>
    <row r="2286" spans="1:6">
      <c r="A2286" s="22"/>
      <c r="B2286" s="23"/>
      <c r="D2286" s="19"/>
      <c r="E2286" s="41"/>
      <c r="F2286" s="41"/>
    </row>
    <row r="2287" spans="1:6">
      <c r="A2287" s="22"/>
      <c r="B2287" s="23"/>
      <c r="D2287" s="19"/>
      <c r="E2287" s="41"/>
      <c r="F2287" s="41"/>
    </row>
    <row r="2288" spans="1:6">
      <c r="A2288" s="22"/>
      <c r="B2288" s="23"/>
      <c r="D2288" s="19"/>
      <c r="E2288" s="41"/>
      <c r="F2288" s="41"/>
    </row>
    <row r="2289" spans="1:6">
      <c r="A2289" s="22"/>
      <c r="B2289" s="23"/>
      <c r="D2289" s="19"/>
      <c r="E2289" s="41"/>
      <c r="F2289" s="41"/>
    </row>
    <row r="2290" spans="1:6">
      <c r="A2290" s="22"/>
      <c r="B2290" s="23"/>
      <c r="D2290" s="19"/>
      <c r="E2290" s="41"/>
      <c r="F2290" s="41"/>
    </row>
    <row r="2291" spans="1:6">
      <c r="A2291" s="22"/>
      <c r="B2291" s="23"/>
      <c r="D2291" s="19"/>
      <c r="E2291" s="41"/>
      <c r="F2291" s="41"/>
    </row>
    <row r="2292" spans="1:6">
      <c r="A2292" s="22"/>
      <c r="B2292" s="23"/>
      <c r="D2292" s="19"/>
      <c r="E2292" s="41"/>
      <c r="F2292" s="41"/>
    </row>
    <row r="2293" spans="1:6">
      <c r="A2293" s="22"/>
      <c r="B2293" s="23"/>
      <c r="D2293" s="19"/>
      <c r="E2293" s="41"/>
      <c r="F2293" s="41"/>
    </row>
    <row r="2294" spans="1:6">
      <c r="A2294" s="22"/>
      <c r="B2294" s="23"/>
      <c r="D2294" s="19"/>
      <c r="E2294" s="41"/>
      <c r="F2294" s="41"/>
    </row>
    <row r="2295" spans="1:6">
      <c r="A2295" s="22"/>
      <c r="B2295" s="23"/>
      <c r="D2295" s="19"/>
      <c r="E2295" s="41"/>
      <c r="F2295" s="41"/>
    </row>
    <row r="2296" spans="1:6">
      <c r="A2296" s="22"/>
      <c r="B2296" s="23"/>
      <c r="D2296" s="19"/>
      <c r="E2296" s="41"/>
      <c r="F2296" s="41"/>
    </row>
    <row r="2297" spans="1:6">
      <c r="A2297" s="22"/>
      <c r="B2297" s="23"/>
      <c r="D2297" s="19"/>
      <c r="E2297" s="41"/>
      <c r="F2297" s="41"/>
    </row>
    <row r="2298" spans="1:6">
      <c r="A2298" s="22"/>
      <c r="B2298" s="23"/>
      <c r="D2298" s="19"/>
      <c r="E2298" s="41"/>
      <c r="F2298" s="41"/>
    </row>
    <row r="2299" spans="1:6">
      <c r="A2299" s="22"/>
      <c r="B2299" s="23"/>
      <c r="D2299" s="19"/>
      <c r="E2299" s="41"/>
      <c r="F2299" s="41"/>
    </row>
    <row r="2300" spans="1:6">
      <c r="A2300" s="22"/>
      <c r="B2300" s="23"/>
      <c r="D2300" s="19"/>
      <c r="E2300" s="41"/>
      <c r="F2300" s="41"/>
    </row>
    <row r="2301" spans="1:6">
      <c r="A2301" s="22"/>
      <c r="B2301" s="23"/>
      <c r="D2301" s="19"/>
      <c r="E2301" s="41"/>
      <c r="F2301" s="41"/>
    </row>
    <row r="2302" spans="1:6">
      <c r="A2302" s="22"/>
      <c r="B2302" s="23"/>
      <c r="D2302" s="19"/>
      <c r="E2302" s="41"/>
      <c r="F2302" s="41"/>
    </row>
    <row r="2303" spans="1:6">
      <c r="A2303" s="22"/>
      <c r="B2303" s="23"/>
      <c r="D2303" s="19"/>
      <c r="E2303" s="41"/>
      <c r="F2303" s="41"/>
    </row>
    <row r="2304" spans="1:6">
      <c r="A2304" s="22"/>
      <c r="B2304" s="23"/>
      <c r="D2304" s="19"/>
      <c r="E2304" s="41"/>
      <c r="F2304" s="41"/>
    </row>
    <row r="2305" spans="1:6">
      <c r="A2305" s="22"/>
      <c r="B2305" s="23"/>
      <c r="D2305" s="19"/>
      <c r="E2305" s="41"/>
      <c r="F2305" s="41"/>
    </row>
    <row r="2306" spans="1:6">
      <c r="A2306" s="22"/>
      <c r="B2306" s="23"/>
      <c r="D2306" s="19"/>
      <c r="E2306" s="41"/>
      <c r="F2306" s="41"/>
    </row>
    <row r="2307" spans="1:6">
      <c r="A2307" s="22"/>
      <c r="B2307" s="23"/>
      <c r="D2307" s="19"/>
      <c r="E2307" s="41"/>
      <c r="F2307" s="41"/>
    </row>
    <row r="2308" spans="1:6">
      <c r="A2308" s="22"/>
      <c r="B2308" s="23"/>
      <c r="D2308" s="19"/>
      <c r="E2308" s="41"/>
      <c r="F2308" s="41"/>
    </row>
    <row r="2309" spans="1:6">
      <c r="A2309" s="22"/>
      <c r="B2309" s="23"/>
      <c r="D2309" s="19"/>
      <c r="E2309" s="41"/>
      <c r="F2309" s="41"/>
    </row>
    <row r="2310" spans="1:6">
      <c r="A2310" s="22"/>
      <c r="B2310" s="23"/>
      <c r="D2310" s="19"/>
      <c r="E2310" s="41"/>
      <c r="F2310" s="41"/>
    </row>
    <row r="2311" spans="1:6">
      <c r="A2311" s="22"/>
      <c r="B2311" s="23"/>
      <c r="D2311" s="19"/>
      <c r="E2311" s="41"/>
      <c r="F2311" s="41"/>
    </row>
    <row r="2312" spans="1:6">
      <c r="A2312" s="22"/>
      <c r="B2312" s="23"/>
      <c r="D2312" s="19"/>
      <c r="E2312" s="41"/>
      <c r="F2312" s="41"/>
    </row>
    <row r="2313" spans="1:6">
      <c r="A2313" s="22"/>
      <c r="B2313" s="23"/>
      <c r="D2313" s="19"/>
      <c r="E2313" s="41"/>
      <c r="F2313" s="41"/>
    </row>
    <row r="2314" spans="1:6">
      <c r="A2314" s="22"/>
      <c r="B2314" s="23"/>
      <c r="D2314" s="19"/>
      <c r="E2314" s="41"/>
      <c r="F2314" s="41"/>
    </row>
    <row r="2315" spans="1:6">
      <c r="A2315" s="22"/>
      <c r="B2315" s="23"/>
      <c r="D2315" s="19"/>
      <c r="E2315" s="41"/>
      <c r="F2315" s="41"/>
    </row>
    <row r="2316" spans="1:6">
      <c r="A2316" s="22"/>
      <c r="B2316" s="23"/>
      <c r="D2316" s="19"/>
      <c r="E2316" s="41"/>
      <c r="F2316" s="41"/>
    </row>
    <row r="2317" spans="1:6">
      <c r="A2317" s="22"/>
      <c r="B2317" s="23"/>
      <c r="D2317" s="19"/>
      <c r="E2317" s="41"/>
      <c r="F2317" s="41"/>
    </row>
    <row r="2318" spans="1:6">
      <c r="A2318" s="22"/>
      <c r="B2318" s="23"/>
      <c r="D2318" s="19"/>
      <c r="E2318" s="41"/>
      <c r="F2318" s="41"/>
    </row>
    <row r="2319" spans="1:6">
      <c r="A2319" s="22"/>
      <c r="B2319" s="23"/>
      <c r="D2319" s="19"/>
      <c r="E2319" s="41"/>
      <c r="F2319" s="41"/>
    </row>
    <row r="2320" spans="1:6">
      <c r="A2320" s="22"/>
      <c r="B2320" s="23"/>
      <c r="D2320" s="19"/>
      <c r="E2320" s="41"/>
      <c r="F2320" s="41"/>
    </row>
    <row r="2321" spans="1:6">
      <c r="A2321" s="22"/>
      <c r="B2321" s="23"/>
      <c r="D2321" s="19"/>
      <c r="E2321" s="41"/>
      <c r="F2321" s="41"/>
    </row>
    <row r="2322" spans="1:6">
      <c r="A2322" s="22"/>
      <c r="B2322" s="23"/>
      <c r="D2322" s="19"/>
      <c r="E2322" s="41"/>
      <c r="F2322" s="41"/>
    </row>
    <row r="2323" spans="1:6">
      <c r="A2323" s="22"/>
      <c r="B2323" s="23"/>
      <c r="D2323" s="19"/>
      <c r="E2323" s="41"/>
      <c r="F2323" s="41"/>
    </row>
    <row r="2324" spans="1:6">
      <c r="A2324" s="22"/>
      <c r="B2324" s="23"/>
      <c r="D2324" s="19"/>
      <c r="E2324" s="41"/>
      <c r="F2324" s="41"/>
    </row>
    <row r="2325" spans="1:6">
      <c r="A2325" s="22"/>
      <c r="B2325" s="23"/>
      <c r="D2325" s="19"/>
      <c r="E2325" s="41"/>
      <c r="F2325" s="41"/>
    </row>
    <row r="2326" spans="1:6">
      <c r="A2326" s="22"/>
      <c r="B2326" s="23"/>
      <c r="D2326" s="19"/>
      <c r="E2326" s="41"/>
      <c r="F2326" s="41"/>
    </row>
    <row r="2327" spans="1:6">
      <c r="A2327" s="22"/>
      <c r="B2327" s="23"/>
      <c r="D2327" s="19"/>
      <c r="E2327" s="41"/>
      <c r="F2327" s="41"/>
    </row>
    <row r="2328" spans="1:6">
      <c r="A2328" s="22"/>
      <c r="B2328" s="23"/>
      <c r="D2328" s="19"/>
      <c r="E2328" s="41"/>
      <c r="F2328" s="41"/>
    </row>
    <row r="2329" spans="1:6">
      <c r="A2329" s="22"/>
      <c r="B2329" s="23"/>
      <c r="D2329" s="19"/>
      <c r="E2329" s="41"/>
      <c r="F2329" s="41"/>
    </row>
    <row r="2330" spans="1:6">
      <c r="A2330" s="22"/>
      <c r="B2330" s="23"/>
      <c r="D2330" s="19"/>
      <c r="E2330" s="41"/>
      <c r="F2330" s="41"/>
    </row>
    <row r="2331" spans="1:6">
      <c r="A2331" s="22"/>
      <c r="B2331" s="23"/>
      <c r="D2331" s="19"/>
      <c r="E2331" s="41"/>
      <c r="F2331" s="41"/>
    </row>
    <row r="2332" spans="1:6">
      <c r="A2332" s="22"/>
      <c r="B2332" s="23"/>
      <c r="D2332" s="19"/>
      <c r="E2332" s="41"/>
      <c r="F2332" s="41"/>
    </row>
    <row r="2333" spans="1:6">
      <c r="A2333" s="22"/>
      <c r="B2333" s="23"/>
      <c r="D2333" s="19"/>
      <c r="E2333" s="41"/>
      <c r="F2333" s="41"/>
    </row>
    <row r="2334" spans="1:6">
      <c r="A2334" s="22"/>
      <c r="B2334" s="23"/>
      <c r="D2334" s="19"/>
      <c r="E2334" s="41"/>
      <c r="F2334" s="41"/>
    </row>
    <row r="2335" spans="1:6">
      <c r="A2335" s="22"/>
      <c r="B2335" s="23"/>
      <c r="D2335" s="19"/>
      <c r="E2335" s="41"/>
      <c r="F2335" s="41"/>
    </row>
    <row r="2336" spans="1:6">
      <c r="A2336" s="22"/>
      <c r="B2336" s="23"/>
      <c r="D2336" s="19"/>
      <c r="E2336" s="41"/>
      <c r="F2336" s="41"/>
    </row>
    <row r="2337" spans="1:6">
      <c r="A2337" s="22"/>
      <c r="B2337" s="23"/>
      <c r="D2337" s="19"/>
      <c r="E2337" s="41"/>
      <c r="F2337" s="41"/>
    </row>
    <row r="2338" spans="1:6">
      <c r="A2338" s="22"/>
      <c r="B2338" s="23"/>
      <c r="D2338" s="19"/>
      <c r="E2338" s="41"/>
      <c r="F2338" s="41"/>
    </row>
    <row r="2339" spans="1:6">
      <c r="A2339" s="22"/>
      <c r="B2339" s="23"/>
      <c r="D2339" s="19"/>
      <c r="E2339" s="41"/>
      <c r="F2339" s="41"/>
    </row>
    <row r="2340" spans="1:6">
      <c r="A2340" s="22"/>
      <c r="B2340" s="23"/>
      <c r="D2340" s="19"/>
      <c r="E2340" s="41"/>
      <c r="F2340" s="41"/>
    </row>
    <row r="2341" spans="1:6">
      <c r="A2341" s="22"/>
      <c r="B2341" s="23"/>
      <c r="D2341" s="19"/>
      <c r="E2341" s="41"/>
      <c r="F2341" s="41"/>
    </row>
    <row r="2342" spans="1:6">
      <c r="A2342" s="22"/>
      <c r="B2342" s="23"/>
      <c r="D2342" s="19"/>
      <c r="E2342" s="41"/>
      <c r="F2342" s="41"/>
    </row>
    <row r="2343" spans="1:6">
      <c r="A2343" s="22"/>
      <c r="B2343" s="23"/>
      <c r="D2343" s="19"/>
      <c r="E2343" s="41"/>
      <c r="F2343" s="41"/>
    </row>
    <row r="2344" spans="1:6">
      <c r="A2344" s="22"/>
      <c r="B2344" s="23"/>
      <c r="D2344" s="19"/>
      <c r="E2344" s="41"/>
      <c r="F2344" s="41"/>
    </row>
    <row r="2345" spans="1:6">
      <c r="A2345" s="22"/>
      <c r="B2345" s="23"/>
      <c r="D2345" s="19"/>
      <c r="E2345" s="41"/>
      <c r="F2345" s="41"/>
    </row>
    <row r="2346" spans="1:6">
      <c r="A2346" s="22"/>
      <c r="B2346" s="23"/>
      <c r="D2346" s="19"/>
      <c r="E2346" s="41"/>
      <c r="F2346" s="41"/>
    </row>
    <row r="2347" spans="1:6">
      <c r="A2347" s="22"/>
      <c r="B2347" s="23"/>
      <c r="D2347" s="19"/>
      <c r="E2347" s="41"/>
      <c r="F2347" s="41"/>
    </row>
    <row r="2348" spans="1:6">
      <c r="A2348" s="22"/>
      <c r="B2348" s="23"/>
      <c r="D2348" s="19"/>
      <c r="E2348" s="41"/>
      <c r="F2348" s="41"/>
    </row>
    <row r="2349" spans="1:6">
      <c r="A2349" s="22"/>
      <c r="B2349" s="23"/>
      <c r="D2349" s="19"/>
      <c r="E2349" s="41"/>
      <c r="F2349" s="41"/>
    </row>
    <row r="2350" spans="1:6">
      <c r="A2350" s="22"/>
      <c r="B2350" s="23"/>
      <c r="D2350" s="19"/>
      <c r="E2350" s="41"/>
      <c r="F2350" s="41"/>
    </row>
    <row r="2351" spans="1:6">
      <c r="A2351" s="22"/>
      <c r="B2351" s="23"/>
      <c r="D2351" s="19"/>
      <c r="E2351" s="41"/>
      <c r="F2351" s="41"/>
    </row>
    <row r="2352" spans="1:6">
      <c r="A2352" s="22"/>
      <c r="B2352" s="23"/>
      <c r="D2352" s="19"/>
      <c r="E2352" s="41"/>
      <c r="F2352" s="41"/>
    </row>
    <row r="2353" spans="1:6">
      <c r="A2353" s="22"/>
      <c r="B2353" s="23"/>
      <c r="D2353" s="19"/>
      <c r="E2353" s="41"/>
      <c r="F2353" s="41"/>
    </row>
    <row r="2354" spans="1:6">
      <c r="A2354" s="22"/>
      <c r="B2354" s="23"/>
      <c r="D2354" s="19"/>
      <c r="E2354" s="41"/>
      <c r="F2354" s="41"/>
    </row>
    <row r="2355" spans="1:6">
      <c r="A2355" s="22"/>
      <c r="B2355" s="23"/>
      <c r="D2355" s="19"/>
      <c r="E2355" s="41"/>
      <c r="F2355" s="41"/>
    </row>
    <row r="2356" spans="1:6">
      <c r="A2356" s="22"/>
      <c r="B2356" s="23"/>
      <c r="D2356" s="19"/>
      <c r="E2356" s="41"/>
      <c r="F2356" s="41"/>
    </row>
    <row r="2357" spans="1:6">
      <c r="A2357" s="22"/>
      <c r="B2357" s="23"/>
      <c r="D2357" s="19"/>
      <c r="E2357" s="41"/>
      <c r="F2357" s="41"/>
    </row>
    <row r="2358" spans="1:6">
      <c r="A2358" s="22"/>
      <c r="B2358" s="23"/>
      <c r="D2358" s="19"/>
      <c r="E2358" s="41"/>
      <c r="F2358" s="41"/>
    </row>
    <row r="2359" spans="1:6">
      <c r="A2359" s="22"/>
      <c r="B2359" s="23"/>
      <c r="D2359" s="19"/>
      <c r="E2359" s="41"/>
      <c r="F2359" s="41"/>
    </row>
    <row r="2360" spans="1:6">
      <c r="A2360" s="22"/>
      <c r="B2360" s="23"/>
      <c r="D2360" s="19"/>
      <c r="E2360" s="41"/>
      <c r="F2360" s="41"/>
    </row>
    <row r="2361" spans="1:6">
      <c r="A2361" s="22"/>
      <c r="B2361" s="23"/>
      <c r="D2361" s="19"/>
      <c r="E2361" s="41"/>
      <c r="F2361" s="41"/>
    </row>
    <row r="2362" spans="1:6">
      <c r="A2362" s="22"/>
      <c r="B2362" s="23"/>
      <c r="D2362" s="19"/>
      <c r="E2362" s="41"/>
      <c r="F2362" s="41"/>
    </row>
    <row r="2363" spans="1:6">
      <c r="A2363" s="22"/>
      <c r="B2363" s="23"/>
      <c r="D2363" s="19"/>
      <c r="E2363" s="41"/>
      <c r="F2363" s="41"/>
    </row>
    <row r="2364" spans="1:6">
      <c r="A2364" s="22"/>
      <c r="B2364" s="23"/>
      <c r="D2364" s="19"/>
      <c r="E2364" s="41"/>
      <c r="F2364" s="41"/>
    </row>
    <row r="2365" spans="1:6">
      <c r="A2365" s="22"/>
      <c r="B2365" s="23"/>
      <c r="D2365" s="19"/>
      <c r="E2365" s="41"/>
      <c r="F2365" s="41"/>
    </row>
    <row r="2366" spans="1:6">
      <c r="A2366" s="22"/>
      <c r="B2366" s="23"/>
      <c r="D2366" s="19"/>
      <c r="E2366" s="41"/>
      <c r="F2366" s="41"/>
    </row>
    <row r="2367" spans="1:6">
      <c r="A2367" s="22"/>
      <c r="B2367" s="23"/>
      <c r="D2367" s="19"/>
      <c r="E2367" s="41"/>
      <c r="F2367" s="41"/>
    </row>
    <row r="2368" spans="1:6">
      <c r="A2368" s="22"/>
      <c r="B2368" s="23"/>
      <c r="D2368" s="19"/>
      <c r="E2368" s="41"/>
      <c r="F2368" s="41"/>
    </row>
    <row r="2369" spans="1:6">
      <c r="A2369" s="22"/>
      <c r="B2369" s="23"/>
      <c r="D2369" s="19"/>
      <c r="E2369" s="41"/>
      <c r="F2369" s="41"/>
    </row>
    <row r="2370" spans="1:6">
      <c r="A2370" s="22"/>
      <c r="B2370" s="23"/>
      <c r="D2370" s="19"/>
      <c r="E2370" s="41"/>
      <c r="F2370" s="41"/>
    </row>
    <row r="2371" spans="1:6">
      <c r="A2371" s="22"/>
      <c r="B2371" s="23"/>
      <c r="D2371" s="19"/>
      <c r="E2371" s="41"/>
      <c r="F2371" s="41"/>
    </row>
    <row r="2372" spans="1:6">
      <c r="A2372" s="22"/>
      <c r="B2372" s="23"/>
      <c r="D2372" s="19"/>
      <c r="E2372" s="41"/>
      <c r="F2372" s="41"/>
    </row>
    <row r="2373" spans="1:6">
      <c r="A2373" s="22"/>
      <c r="B2373" s="23"/>
      <c r="D2373" s="19"/>
      <c r="E2373" s="41"/>
      <c r="F2373" s="41"/>
    </row>
    <row r="2374" spans="1:6">
      <c r="A2374" s="22"/>
      <c r="B2374" s="23"/>
      <c r="D2374" s="19"/>
      <c r="E2374" s="41"/>
      <c r="F2374" s="41"/>
    </row>
    <row r="2375" spans="1:6">
      <c r="A2375" s="22"/>
      <c r="B2375" s="23"/>
      <c r="D2375" s="19"/>
      <c r="E2375" s="41"/>
      <c r="F2375" s="41"/>
    </row>
    <row r="2376" spans="1:6">
      <c r="A2376" s="22"/>
      <c r="B2376" s="23"/>
      <c r="D2376" s="19"/>
      <c r="E2376" s="41"/>
      <c r="F2376" s="41"/>
    </row>
    <row r="2377" spans="1:6">
      <c r="A2377" s="22"/>
      <c r="B2377" s="23"/>
      <c r="D2377" s="19"/>
      <c r="E2377" s="41"/>
      <c r="F2377" s="41"/>
    </row>
    <row r="2378" spans="1:6">
      <c r="A2378" s="22"/>
      <c r="B2378" s="23"/>
      <c r="D2378" s="19"/>
      <c r="E2378" s="41"/>
      <c r="F2378" s="41"/>
    </row>
    <row r="2379" spans="1:6">
      <c r="A2379" s="22"/>
      <c r="B2379" s="23"/>
      <c r="D2379" s="19"/>
      <c r="E2379" s="41"/>
      <c r="F2379" s="41"/>
    </row>
    <row r="2380" spans="1:6">
      <c r="A2380" s="22"/>
      <c r="B2380" s="23"/>
      <c r="D2380" s="19"/>
      <c r="E2380" s="41"/>
      <c r="F2380" s="41"/>
    </row>
    <row r="2381" spans="1:6">
      <c r="A2381" s="22"/>
      <c r="B2381" s="23"/>
      <c r="D2381" s="19"/>
      <c r="E2381" s="41"/>
      <c r="F2381" s="41"/>
    </row>
    <row r="2382" spans="1:6">
      <c r="A2382" s="22"/>
      <c r="B2382" s="23"/>
      <c r="D2382" s="19"/>
      <c r="E2382" s="41"/>
      <c r="F2382" s="41"/>
    </row>
    <row r="2383" spans="1:6">
      <c r="A2383" s="22"/>
      <c r="B2383" s="23"/>
      <c r="D2383" s="19"/>
      <c r="E2383" s="41"/>
      <c r="F2383" s="41"/>
    </row>
    <row r="2384" spans="1:6">
      <c r="A2384" s="22"/>
      <c r="B2384" s="23"/>
      <c r="D2384" s="19"/>
      <c r="E2384" s="41"/>
      <c r="F2384" s="41"/>
    </row>
    <row r="2385" spans="1:6">
      <c r="A2385" s="22"/>
      <c r="B2385" s="23"/>
      <c r="D2385" s="19"/>
      <c r="E2385" s="41"/>
      <c r="F2385" s="41"/>
    </row>
    <row r="2386" spans="1:6">
      <c r="A2386" s="22"/>
      <c r="B2386" s="23"/>
      <c r="D2386" s="19"/>
      <c r="E2386" s="41"/>
      <c r="F2386" s="41"/>
    </row>
    <row r="2387" spans="1:6">
      <c r="A2387" s="22"/>
      <c r="B2387" s="23"/>
      <c r="D2387" s="19"/>
      <c r="E2387" s="41"/>
      <c r="F2387" s="41"/>
    </row>
    <row r="2388" spans="1:6">
      <c r="A2388" s="22"/>
      <c r="B2388" s="23"/>
      <c r="D2388" s="19"/>
      <c r="E2388" s="41"/>
      <c r="F2388" s="41"/>
    </row>
    <row r="2389" spans="1:6">
      <c r="A2389" s="22"/>
      <c r="B2389" s="23"/>
      <c r="D2389" s="19"/>
      <c r="E2389" s="41"/>
      <c r="F2389" s="41"/>
    </row>
    <row r="2390" spans="1:6">
      <c r="A2390" s="22"/>
      <c r="B2390" s="23"/>
      <c r="D2390" s="19"/>
      <c r="E2390" s="41"/>
      <c r="F2390" s="41"/>
    </row>
    <row r="2391" spans="1:6">
      <c r="A2391" s="22"/>
      <c r="B2391" s="23"/>
      <c r="D2391" s="19"/>
      <c r="E2391" s="41"/>
      <c r="F2391" s="41"/>
    </row>
    <row r="2392" spans="1:6">
      <c r="A2392" s="22"/>
      <c r="B2392" s="23"/>
      <c r="D2392" s="19"/>
      <c r="E2392" s="41"/>
      <c r="F2392" s="41"/>
    </row>
    <row r="2393" spans="1:6">
      <c r="A2393" s="22"/>
      <c r="B2393" s="23"/>
      <c r="D2393" s="19"/>
      <c r="E2393" s="41"/>
      <c r="F2393" s="41"/>
    </row>
    <row r="2394" spans="1:6">
      <c r="A2394" s="22"/>
      <c r="B2394" s="23"/>
      <c r="D2394" s="19"/>
      <c r="E2394" s="41"/>
      <c r="F2394" s="41"/>
    </row>
    <row r="2395" spans="1:6">
      <c r="A2395" s="22"/>
      <c r="B2395" s="23"/>
      <c r="D2395" s="19"/>
      <c r="E2395" s="41"/>
      <c r="F2395" s="41"/>
    </row>
    <row r="2396" spans="1:6">
      <c r="A2396" s="22"/>
      <c r="B2396" s="23"/>
      <c r="D2396" s="19"/>
      <c r="E2396" s="41"/>
      <c r="F2396" s="41"/>
    </row>
    <row r="2397" spans="1:6">
      <c r="A2397" s="22"/>
      <c r="B2397" s="23"/>
      <c r="D2397" s="19"/>
      <c r="E2397" s="41"/>
      <c r="F2397" s="41"/>
    </row>
    <row r="2398" spans="1:6">
      <c r="A2398" s="22"/>
      <c r="B2398" s="23"/>
      <c r="D2398" s="19"/>
      <c r="E2398" s="41"/>
      <c r="F2398" s="41"/>
    </row>
    <row r="2399" spans="1:6">
      <c r="A2399" s="22"/>
      <c r="B2399" s="23"/>
      <c r="D2399" s="19"/>
      <c r="E2399" s="41"/>
      <c r="F2399" s="41"/>
    </row>
    <row r="2400" spans="1:6">
      <c r="A2400" s="22"/>
      <c r="B2400" s="23"/>
      <c r="D2400" s="19"/>
      <c r="E2400" s="41"/>
      <c r="F2400" s="41"/>
    </row>
    <row r="2401" spans="1:6">
      <c r="A2401" s="22"/>
      <c r="B2401" s="23"/>
      <c r="D2401" s="19"/>
      <c r="E2401" s="41"/>
      <c r="F2401" s="41"/>
    </row>
    <row r="2402" spans="1:6">
      <c r="A2402" s="22"/>
      <c r="B2402" s="23"/>
      <c r="D2402" s="19"/>
      <c r="E2402" s="41"/>
      <c r="F2402" s="41"/>
    </row>
    <row r="2403" spans="1:6">
      <c r="A2403" s="22"/>
      <c r="B2403" s="23"/>
      <c r="D2403" s="19"/>
      <c r="E2403" s="41"/>
      <c r="F2403" s="41"/>
    </row>
    <row r="2404" spans="1:6">
      <c r="A2404" s="22"/>
      <c r="B2404" s="23"/>
      <c r="D2404" s="19"/>
      <c r="E2404" s="41"/>
      <c r="F2404" s="41"/>
    </row>
    <row r="2405" spans="1:6">
      <c r="A2405" s="22"/>
      <c r="B2405" s="23"/>
      <c r="D2405" s="19"/>
      <c r="E2405" s="41"/>
      <c r="F2405" s="41"/>
    </row>
    <row r="2406" spans="1:6">
      <c r="A2406" s="22"/>
      <c r="B2406" s="23"/>
      <c r="D2406" s="19"/>
      <c r="E2406" s="41"/>
      <c r="F2406" s="41"/>
    </row>
    <row r="2407" spans="1:6">
      <c r="A2407" s="22"/>
      <c r="B2407" s="23"/>
      <c r="D2407" s="19"/>
      <c r="E2407" s="41"/>
      <c r="F2407" s="41"/>
    </row>
    <row r="2408" spans="1:6">
      <c r="A2408" s="22"/>
      <c r="B2408" s="23"/>
      <c r="D2408" s="19"/>
      <c r="E2408" s="41"/>
      <c r="F2408" s="41"/>
    </row>
    <row r="2409" spans="1:6">
      <c r="A2409" s="22"/>
      <c r="B2409" s="23"/>
      <c r="D2409" s="19"/>
      <c r="E2409" s="41"/>
      <c r="F2409" s="41"/>
    </row>
    <row r="2410" spans="1:6">
      <c r="A2410" s="22"/>
      <c r="B2410" s="23"/>
      <c r="D2410" s="19"/>
      <c r="E2410" s="41"/>
      <c r="F2410" s="41"/>
    </row>
    <row r="2411" spans="1:6">
      <c r="A2411" s="22"/>
      <c r="B2411" s="23"/>
      <c r="D2411" s="19"/>
      <c r="E2411" s="41"/>
      <c r="F2411" s="41"/>
    </row>
    <row r="2412" spans="1:6">
      <c r="A2412" s="22"/>
      <c r="B2412" s="23"/>
      <c r="D2412" s="19"/>
      <c r="E2412" s="41"/>
      <c r="F2412" s="41"/>
    </row>
    <row r="2413" spans="1:6">
      <c r="A2413" s="22"/>
      <c r="B2413" s="23"/>
      <c r="D2413" s="19"/>
      <c r="E2413" s="41"/>
      <c r="F2413" s="41"/>
    </row>
    <row r="2414" spans="1:6">
      <c r="A2414" s="22"/>
      <c r="B2414" s="23"/>
      <c r="D2414" s="19"/>
      <c r="E2414" s="41"/>
      <c r="F2414" s="41"/>
    </row>
    <row r="2415" spans="1:6">
      <c r="A2415" s="22"/>
      <c r="B2415" s="23"/>
      <c r="D2415" s="19"/>
      <c r="E2415" s="41"/>
      <c r="F2415" s="41"/>
    </row>
    <row r="2416" spans="1:6">
      <c r="A2416" s="22"/>
      <c r="B2416" s="23"/>
      <c r="D2416" s="19"/>
      <c r="E2416" s="41"/>
      <c r="F2416" s="41"/>
    </row>
    <row r="2417" spans="1:6">
      <c r="A2417" s="22"/>
      <c r="B2417" s="23"/>
      <c r="D2417" s="19"/>
      <c r="E2417" s="41"/>
      <c r="F2417" s="41"/>
    </row>
    <row r="2418" spans="1:6">
      <c r="A2418" s="22"/>
      <c r="B2418" s="23"/>
      <c r="D2418" s="19"/>
      <c r="E2418" s="41"/>
      <c r="F2418" s="41"/>
    </row>
    <row r="2419" spans="1:6">
      <c r="A2419" s="22"/>
      <c r="B2419" s="23"/>
      <c r="D2419" s="19"/>
      <c r="E2419" s="41"/>
      <c r="F2419" s="41"/>
    </row>
    <row r="2420" spans="1:6">
      <c r="A2420" s="22"/>
      <c r="B2420" s="23"/>
      <c r="D2420" s="19"/>
      <c r="E2420" s="41"/>
      <c r="F2420" s="41"/>
    </row>
    <row r="2421" spans="1:6">
      <c r="A2421" s="22"/>
      <c r="B2421" s="23"/>
      <c r="D2421" s="19"/>
      <c r="E2421" s="41"/>
      <c r="F2421" s="41"/>
    </row>
    <row r="2422" spans="1:6">
      <c r="A2422" s="22"/>
      <c r="B2422" s="23"/>
      <c r="D2422" s="19"/>
      <c r="E2422" s="41"/>
      <c r="F2422" s="41"/>
    </row>
    <row r="2423" spans="1:6">
      <c r="A2423" s="22"/>
      <c r="B2423" s="23"/>
      <c r="D2423" s="19"/>
      <c r="E2423" s="41"/>
      <c r="F2423" s="41"/>
    </row>
    <row r="2424" spans="1:6">
      <c r="A2424" s="22"/>
      <c r="B2424" s="23"/>
      <c r="D2424" s="19"/>
      <c r="E2424" s="41"/>
      <c r="F2424" s="41"/>
    </row>
    <row r="2425" spans="1:6">
      <c r="A2425" s="22"/>
      <c r="B2425" s="23"/>
      <c r="D2425" s="19"/>
      <c r="E2425" s="41"/>
      <c r="F2425" s="41"/>
    </row>
    <row r="2426" spans="1:6">
      <c r="A2426" s="22"/>
      <c r="B2426" s="23"/>
      <c r="D2426" s="19"/>
      <c r="E2426" s="41"/>
      <c r="F2426" s="41"/>
    </row>
    <row r="2427" spans="1:6">
      <c r="A2427" s="22"/>
      <c r="B2427" s="23"/>
      <c r="D2427" s="19"/>
      <c r="E2427" s="41"/>
      <c r="F2427" s="41"/>
    </row>
    <row r="2428" spans="1:6">
      <c r="A2428" s="22"/>
      <c r="B2428" s="23"/>
      <c r="D2428" s="19"/>
      <c r="E2428" s="41"/>
      <c r="F2428" s="41"/>
    </row>
    <row r="2429" spans="1:6">
      <c r="A2429" s="22"/>
      <c r="B2429" s="23"/>
      <c r="D2429" s="19"/>
      <c r="E2429" s="41"/>
      <c r="F2429" s="41"/>
    </row>
    <row r="2430" spans="1:6">
      <c r="A2430" s="22"/>
      <c r="B2430" s="23"/>
      <c r="D2430" s="19"/>
      <c r="E2430" s="41"/>
      <c r="F2430" s="41"/>
    </row>
    <row r="2431" spans="1:6">
      <c r="A2431" s="22"/>
      <c r="B2431" s="23"/>
      <c r="D2431" s="19"/>
      <c r="E2431" s="41"/>
      <c r="F2431" s="41"/>
    </row>
    <row r="2432" spans="1:6">
      <c r="A2432" s="22"/>
      <c r="B2432" s="23"/>
      <c r="D2432" s="19"/>
      <c r="E2432" s="41"/>
      <c r="F2432" s="41"/>
    </row>
    <row r="2433" spans="1:6">
      <c r="A2433" s="22"/>
      <c r="B2433" s="23"/>
      <c r="D2433" s="19"/>
      <c r="E2433" s="41"/>
      <c r="F2433" s="41"/>
    </row>
    <row r="2434" spans="1:6">
      <c r="A2434" s="22"/>
      <c r="B2434" s="23"/>
      <c r="D2434" s="19"/>
      <c r="E2434" s="41"/>
      <c r="F2434" s="41"/>
    </row>
    <row r="2435" spans="1:6">
      <c r="A2435" s="22"/>
      <c r="B2435" s="23"/>
      <c r="D2435" s="19"/>
      <c r="E2435" s="41"/>
      <c r="F2435" s="41"/>
    </row>
    <row r="2436" spans="1:6">
      <c r="A2436" s="22"/>
      <c r="B2436" s="23"/>
      <c r="D2436" s="19"/>
      <c r="E2436" s="41"/>
      <c r="F2436" s="41"/>
    </row>
    <row r="2437" spans="1:6">
      <c r="A2437" s="22"/>
      <c r="B2437" s="23"/>
      <c r="D2437" s="19"/>
      <c r="E2437" s="41"/>
      <c r="F2437" s="41"/>
    </row>
    <row r="2438" spans="1:6">
      <c r="A2438" s="22"/>
      <c r="B2438" s="23"/>
      <c r="D2438" s="19"/>
      <c r="E2438" s="41"/>
      <c r="F2438" s="41"/>
    </row>
    <row r="2439" spans="1:6">
      <c r="A2439" s="22"/>
      <c r="B2439" s="23"/>
      <c r="D2439" s="19"/>
      <c r="E2439" s="41"/>
      <c r="F2439" s="41"/>
    </row>
    <row r="2440" spans="1:6">
      <c r="A2440" s="22"/>
      <c r="B2440" s="23"/>
      <c r="D2440" s="19"/>
      <c r="E2440" s="41"/>
      <c r="F2440" s="41"/>
    </row>
    <row r="2441" spans="1:6">
      <c r="A2441" s="22"/>
      <c r="B2441" s="23"/>
      <c r="D2441" s="19"/>
      <c r="E2441" s="41"/>
      <c r="F2441" s="41"/>
    </row>
    <row r="2442" spans="1:6">
      <c r="A2442" s="22"/>
      <c r="B2442" s="23"/>
      <c r="D2442" s="19"/>
      <c r="E2442" s="41"/>
      <c r="F2442" s="41"/>
    </row>
    <row r="2443" spans="1:6">
      <c r="A2443" s="22"/>
      <c r="B2443" s="23"/>
      <c r="D2443" s="19"/>
      <c r="E2443" s="41"/>
      <c r="F2443" s="41"/>
    </row>
    <row r="2444" spans="1:6">
      <c r="A2444" s="22"/>
      <c r="B2444" s="23"/>
      <c r="D2444" s="19"/>
      <c r="E2444" s="41"/>
      <c r="F2444" s="41"/>
    </row>
    <row r="2445" spans="1:6">
      <c r="A2445" s="22"/>
      <c r="B2445" s="23"/>
      <c r="D2445" s="19"/>
      <c r="E2445" s="41"/>
      <c r="F2445" s="41"/>
    </row>
    <row r="2446" spans="1:6">
      <c r="A2446" s="22"/>
      <c r="B2446" s="23"/>
      <c r="D2446" s="19"/>
      <c r="E2446" s="41"/>
      <c r="F2446" s="41"/>
    </row>
    <row r="2447" spans="1:6">
      <c r="A2447" s="22"/>
      <c r="B2447" s="23"/>
      <c r="D2447" s="19"/>
      <c r="E2447" s="41"/>
      <c r="F2447" s="41"/>
    </row>
    <row r="2448" spans="1:6">
      <c r="A2448" s="22"/>
      <c r="B2448" s="23"/>
      <c r="D2448" s="19"/>
      <c r="E2448" s="41"/>
      <c r="F2448" s="41"/>
    </row>
    <row r="2449" spans="1:6">
      <c r="A2449" s="22"/>
      <c r="B2449" s="23"/>
      <c r="D2449" s="19"/>
      <c r="E2449" s="41"/>
      <c r="F2449" s="41"/>
    </row>
    <row r="2450" spans="1:6">
      <c r="A2450" s="22"/>
      <c r="B2450" s="23"/>
      <c r="D2450" s="19"/>
      <c r="E2450" s="41"/>
      <c r="F2450" s="41"/>
    </row>
    <row r="2451" spans="1:6">
      <c r="A2451" s="22"/>
      <c r="B2451" s="23"/>
      <c r="D2451" s="19"/>
      <c r="E2451" s="41"/>
      <c r="F2451" s="41"/>
    </row>
    <row r="2452" spans="1:6">
      <c r="A2452" s="22"/>
      <c r="B2452" s="23"/>
      <c r="D2452" s="19"/>
      <c r="E2452" s="41"/>
      <c r="F2452" s="41"/>
    </row>
    <row r="2453" spans="1:6">
      <c r="A2453" s="22"/>
      <c r="B2453" s="23"/>
      <c r="D2453" s="19"/>
      <c r="E2453" s="41"/>
      <c r="F2453" s="41"/>
    </row>
    <row r="2454" spans="1:6">
      <c r="A2454" s="22"/>
      <c r="B2454" s="23"/>
      <c r="D2454" s="19"/>
      <c r="E2454" s="41"/>
      <c r="F2454" s="41"/>
    </row>
    <row r="2455" spans="1:6">
      <c r="A2455" s="22"/>
      <c r="B2455" s="23"/>
      <c r="D2455" s="19"/>
      <c r="E2455" s="41"/>
      <c r="F2455" s="41"/>
    </row>
    <row r="2456" spans="1:6">
      <c r="A2456" s="22"/>
      <c r="B2456" s="23"/>
      <c r="D2456" s="19"/>
      <c r="E2456" s="41"/>
      <c r="F2456" s="41"/>
    </row>
    <row r="2457" spans="1:6">
      <c r="A2457" s="22"/>
      <c r="B2457" s="23"/>
      <c r="D2457" s="19"/>
      <c r="E2457" s="41"/>
      <c r="F2457" s="41"/>
    </row>
    <row r="2458" spans="1:6">
      <c r="A2458" s="22"/>
      <c r="B2458" s="23"/>
      <c r="D2458" s="19"/>
      <c r="E2458" s="41"/>
      <c r="F2458" s="41"/>
    </row>
    <row r="2459" spans="1:6">
      <c r="A2459" s="22"/>
      <c r="B2459" s="23"/>
      <c r="D2459" s="19"/>
      <c r="E2459" s="41"/>
      <c r="F2459" s="41"/>
    </row>
    <row r="2460" spans="1:6">
      <c r="A2460" s="22"/>
      <c r="B2460" s="23"/>
      <c r="D2460" s="19"/>
      <c r="E2460" s="41"/>
      <c r="F2460" s="41"/>
    </row>
    <row r="2461" spans="1:6">
      <c r="A2461" s="22"/>
      <c r="B2461" s="23"/>
      <c r="D2461" s="19"/>
      <c r="E2461" s="41"/>
      <c r="F2461" s="41"/>
    </row>
    <row r="2462" spans="1:6">
      <c r="A2462" s="22"/>
      <c r="B2462" s="23"/>
      <c r="D2462" s="19"/>
      <c r="E2462" s="41"/>
      <c r="F2462" s="41"/>
    </row>
    <row r="2463" spans="1:6">
      <c r="A2463" s="22"/>
      <c r="B2463" s="23"/>
      <c r="D2463" s="19"/>
      <c r="E2463" s="41"/>
      <c r="F2463" s="41"/>
    </row>
    <row r="2464" spans="1:6">
      <c r="A2464" s="22"/>
      <c r="B2464" s="23"/>
      <c r="D2464" s="19"/>
      <c r="E2464" s="41"/>
      <c r="F2464" s="41"/>
    </row>
    <row r="2465" spans="1:6">
      <c r="A2465" s="22"/>
      <c r="B2465" s="23"/>
      <c r="D2465" s="19"/>
      <c r="E2465" s="41"/>
      <c r="F2465" s="41"/>
    </row>
    <row r="2466" spans="1:6">
      <c r="A2466" s="22"/>
      <c r="B2466" s="23"/>
      <c r="D2466" s="19"/>
      <c r="E2466" s="41"/>
      <c r="F2466" s="41"/>
    </row>
    <row r="2467" spans="1:6">
      <c r="A2467" s="22"/>
      <c r="B2467" s="23"/>
      <c r="D2467" s="19"/>
      <c r="E2467" s="41"/>
      <c r="F2467" s="41"/>
    </row>
    <row r="2468" spans="1:6">
      <c r="A2468" s="22"/>
      <c r="B2468" s="23"/>
      <c r="D2468" s="19"/>
      <c r="E2468" s="41"/>
      <c r="F2468" s="41"/>
    </row>
    <row r="2469" spans="1:6">
      <c r="A2469" s="22"/>
      <c r="B2469" s="23"/>
      <c r="D2469" s="19"/>
      <c r="E2469" s="41"/>
      <c r="F2469" s="41"/>
    </row>
    <row r="2470" spans="1:6">
      <c r="A2470" s="22"/>
      <c r="B2470" s="23"/>
      <c r="D2470" s="19"/>
      <c r="E2470" s="41"/>
      <c r="F2470" s="41"/>
    </row>
    <row r="2471" spans="1:6">
      <c r="A2471" s="22"/>
      <c r="B2471" s="23"/>
      <c r="D2471" s="19"/>
      <c r="E2471" s="41"/>
      <c r="F2471" s="41"/>
    </row>
    <row r="2472" spans="1:6">
      <c r="A2472" s="22"/>
      <c r="B2472" s="23"/>
      <c r="D2472" s="19"/>
      <c r="E2472" s="41"/>
      <c r="F2472" s="41"/>
    </row>
    <row r="2473" spans="1:6">
      <c r="A2473" s="22"/>
      <c r="B2473" s="23"/>
      <c r="D2473" s="19"/>
      <c r="E2473" s="41"/>
      <c r="F2473" s="41"/>
    </row>
    <row r="2474" spans="1:6">
      <c r="A2474" s="22"/>
      <c r="B2474" s="23"/>
      <c r="D2474" s="19"/>
      <c r="E2474" s="41"/>
      <c r="F2474" s="41"/>
    </row>
    <row r="2475" spans="1:6">
      <c r="A2475" s="22"/>
      <c r="B2475" s="23"/>
      <c r="D2475" s="19"/>
      <c r="E2475" s="41"/>
      <c r="F2475" s="41"/>
    </row>
    <row r="2476" spans="1:6">
      <c r="A2476" s="22"/>
      <c r="B2476" s="23"/>
      <c r="D2476" s="19"/>
      <c r="E2476" s="41"/>
      <c r="F2476" s="41"/>
    </row>
    <row r="2477" spans="1:6">
      <c r="A2477" s="22"/>
      <c r="B2477" s="23"/>
      <c r="D2477" s="19"/>
      <c r="E2477" s="41"/>
      <c r="F2477" s="41"/>
    </row>
    <row r="2478" spans="1:6">
      <c r="A2478" s="22"/>
      <c r="B2478" s="23"/>
      <c r="D2478" s="19"/>
      <c r="E2478" s="41"/>
      <c r="F2478" s="41"/>
    </row>
    <row r="2479" spans="1:6">
      <c r="A2479" s="22"/>
      <c r="B2479" s="23"/>
      <c r="D2479" s="19"/>
      <c r="E2479" s="41"/>
      <c r="F2479" s="41"/>
    </row>
    <row r="2480" spans="1:6">
      <c r="A2480" s="22"/>
      <c r="B2480" s="23"/>
      <c r="D2480" s="19"/>
      <c r="E2480" s="41"/>
      <c r="F2480" s="41"/>
    </row>
    <row r="2481" spans="1:6">
      <c r="A2481" s="22"/>
      <c r="B2481" s="23"/>
      <c r="D2481" s="19"/>
      <c r="E2481" s="41"/>
      <c r="F2481" s="41"/>
    </row>
    <row r="2482" spans="1:6">
      <c r="A2482" s="22"/>
      <c r="B2482" s="23"/>
      <c r="D2482" s="19"/>
      <c r="E2482" s="41"/>
      <c r="F2482" s="41"/>
    </row>
    <row r="2483" spans="1:6">
      <c r="A2483" s="22"/>
      <c r="B2483" s="23"/>
      <c r="D2483" s="19"/>
      <c r="E2483" s="41"/>
      <c r="F2483" s="41"/>
    </row>
    <row r="2484" spans="1:6">
      <c r="A2484" s="22"/>
      <c r="B2484" s="23"/>
      <c r="D2484" s="19"/>
      <c r="E2484" s="41"/>
      <c r="F2484" s="41"/>
    </row>
    <row r="2485" spans="1:6">
      <c r="A2485" s="22"/>
      <c r="B2485" s="23"/>
      <c r="D2485" s="19"/>
      <c r="E2485" s="41"/>
      <c r="F2485" s="41"/>
    </row>
    <row r="2486" spans="1:6">
      <c r="A2486" s="22"/>
      <c r="B2486" s="23"/>
      <c r="D2486" s="19"/>
      <c r="E2486" s="41"/>
      <c r="F2486" s="41"/>
    </row>
    <row r="2487" spans="1:6">
      <c r="A2487" s="22"/>
      <c r="B2487" s="23"/>
      <c r="D2487" s="19"/>
      <c r="E2487" s="41"/>
      <c r="F2487" s="41"/>
    </row>
    <row r="2488" spans="1:6">
      <c r="A2488" s="22"/>
      <c r="B2488" s="23"/>
      <c r="D2488" s="19"/>
      <c r="E2488" s="41"/>
      <c r="F2488" s="41"/>
    </row>
    <row r="2489" spans="1:6">
      <c r="A2489" s="22"/>
      <c r="B2489" s="23"/>
      <c r="D2489" s="19"/>
      <c r="E2489" s="41"/>
      <c r="F2489" s="41"/>
    </row>
    <row r="2490" spans="1:6">
      <c r="A2490" s="22"/>
      <c r="B2490" s="23"/>
      <c r="D2490" s="19"/>
      <c r="E2490" s="41"/>
      <c r="F2490" s="41"/>
    </row>
    <row r="2491" spans="1:6">
      <c r="A2491" s="22"/>
      <c r="B2491" s="23"/>
      <c r="D2491" s="19"/>
      <c r="E2491" s="41"/>
      <c r="F2491" s="41"/>
    </row>
    <row r="2492" spans="1:6">
      <c r="A2492" s="22"/>
      <c r="B2492" s="23"/>
      <c r="D2492" s="19"/>
      <c r="E2492" s="41"/>
      <c r="F2492" s="41"/>
    </row>
    <row r="2493" spans="1:6">
      <c r="A2493" s="22"/>
      <c r="B2493" s="23"/>
      <c r="D2493" s="19"/>
      <c r="E2493" s="41"/>
      <c r="F2493" s="41"/>
    </row>
    <row r="2494" spans="1:6">
      <c r="A2494" s="22"/>
      <c r="B2494" s="23"/>
      <c r="D2494" s="19"/>
      <c r="E2494" s="41"/>
      <c r="F2494" s="41"/>
    </row>
    <row r="2495" spans="1:6">
      <c r="A2495" s="22"/>
      <c r="B2495" s="23"/>
      <c r="D2495" s="19"/>
      <c r="E2495" s="41"/>
      <c r="F2495" s="41"/>
    </row>
    <row r="2496" spans="1:6">
      <c r="A2496" s="22"/>
      <c r="B2496" s="23"/>
      <c r="D2496" s="19"/>
      <c r="E2496" s="41"/>
      <c r="F2496" s="41"/>
    </row>
    <row r="2497" spans="1:6">
      <c r="A2497" s="22"/>
      <c r="B2497" s="23"/>
      <c r="D2497" s="19"/>
      <c r="E2497" s="41"/>
      <c r="F2497" s="41"/>
    </row>
    <row r="2498" spans="1:6">
      <c r="A2498" s="22"/>
      <c r="B2498" s="23"/>
      <c r="D2498" s="19"/>
      <c r="E2498" s="41"/>
      <c r="F2498" s="41"/>
    </row>
    <row r="2499" spans="1:6">
      <c r="A2499" s="22"/>
      <c r="B2499" s="23"/>
      <c r="D2499" s="19"/>
      <c r="E2499" s="41"/>
      <c r="F2499" s="41"/>
    </row>
    <row r="2500" spans="1:6">
      <c r="A2500" s="22"/>
      <c r="B2500" s="23"/>
      <c r="D2500" s="19"/>
      <c r="E2500" s="41"/>
      <c r="F2500" s="41"/>
    </row>
    <row r="2501" spans="1:6">
      <c r="A2501" s="22"/>
      <c r="B2501" s="23"/>
      <c r="D2501" s="19"/>
      <c r="E2501" s="41"/>
      <c r="F2501" s="41"/>
    </row>
    <row r="2502" spans="1:6">
      <c r="A2502" s="22"/>
      <c r="B2502" s="23"/>
      <c r="D2502" s="19"/>
      <c r="E2502" s="41"/>
      <c r="F2502" s="41"/>
    </row>
    <row r="2503" spans="1:6">
      <c r="A2503" s="22"/>
      <c r="B2503" s="23"/>
      <c r="D2503" s="19"/>
      <c r="E2503" s="41"/>
      <c r="F2503" s="41"/>
    </row>
    <row r="2504" spans="1:6">
      <c r="A2504" s="22"/>
      <c r="B2504" s="23"/>
      <c r="D2504" s="19"/>
      <c r="E2504" s="41"/>
      <c r="F2504" s="41"/>
    </row>
    <row r="2505" spans="1:6">
      <c r="A2505" s="22"/>
      <c r="B2505" s="23"/>
      <c r="D2505" s="19"/>
      <c r="E2505" s="41"/>
      <c r="F2505" s="41"/>
    </row>
    <row r="2506" spans="1:6">
      <c r="A2506" s="22"/>
      <c r="B2506" s="23"/>
      <c r="D2506" s="19"/>
      <c r="E2506" s="41"/>
      <c r="F2506" s="41"/>
    </row>
    <row r="2507" spans="1:6">
      <c r="A2507" s="22"/>
      <c r="B2507" s="23"/>
      <c r="D2507" s="19"/>
      <c r="E2507" s="41"/>
      <c r="F2507" s="41"/>
    </row>
    <row r="2508" spans="1:6">
      <c r="A2508" s="22"/>
      <c r="B2508" s="23"/>
      <c r="D2508" s="19"/>
      <c r="E2508" s="41"/>
      <c r="F2508" s="41"/>
    </row>
    <row r="2509" spans="1:6">
      <c r="A2509" s="22"/>
      <c r="B2509" s="23"/>
      <c r="D2509" s="19"/>
      <c r="E2509" s="41"/>
      <c r="F2509" s="41"/>
    </row>
    <row r="2510" spans="1:6">
      <c r="A2510" s="22"/>
      <c r="B2510" s="23"/>
      <c r="D2510" s="19"/>
      <c r="E2510" s="41"/>
      <c r="F2510" s="41"/>
    </row>
    <row r="2511" spans="1:6">
      <c r="A2511" s="22"/>
      <c r="B2511" s="23"/>
      <c r="D2511" s="19"/>
      <c r="E2511" s="41"/>
      <c r="F2511" s="41"/>
    </row>
    <row r="2512" spans="1:6">
      <c r="A2512" s="22"/>
      <c r="B2512" s="23"/>
      <c r="D2512" s="19"/>
      <c r="E2512" s="41"/>
      <c r="F2512" s="41"/>
    </row>
    <row r="2513" spans="1:6">
      <c r="A2513" s="22"/>
      <c r="B2513" s="23"/>
      <c r="D2513" s="19"/>
      <c r="E2513" s="41"/>
      <c r="F2513" s="41"/>
    </row>
    <row r="2514" spans="1:6">
      <c r="A2514" s="22"/>
      <c r="B2514" s="23"/>
      <c r="D2514" s="19"/>
      <c r="E2514" s="41"/>
      <c r="F2514" s="41"/>
    </row>
    <row r="2515" spans="1:6">
      <c r="A2515" s="22"/>
      <c r="B2515" s="23"/>
      <c r="D2515" s="19"/>
      <c r="E2515" s="41"/>
      <c r="F2515" s="41"/>
    </row>
    <row r="2516" spans="1:6">
      <c r="A2516" s="22"/>
      <c r="B2516" s="23"/>
      <c r="D2516" s="19"/>
      <c r="E2516" s="41"/>
      <c r="F2516" s="41"/>
    </row>
    <row r="2517" spans="1:6">
      <c r="A2517" s="22"/>
      <c r="B2517" s="23"/>
      <c r="D2517" s="19"/>
      <c r="E2517" s="41"/>
      <c r="F2517" s="41"/>
    </row>
    <row r="2518" spans="1:6">
      <c r="A2518" s="22"/>
      <c r="B2518" s="23"/>
      <c r="D2518" s="19"/>
      <c r="E2518" s="41"/>
      <c r="F2518" s="41"/>
    </row>
    <row r="2519" spans="1:6">
      <c r="A2519" s="22"/>
      <c r="B2519" s="23"/>
      <c r="D2519" s="19"/>
      <c r="E2519" s="41"/>
      <c r="F2519" s="41"/>
    </row>
    <row r="2520" spans="1:6">
      <c r="A2520" s="22"/>
      <c r="B2520" s="23"/>
      <c r="D2520" s="19"/>
      <c r="E2520" s="41"/>
      <c r="F2520" s="41"/>
    </row>
    <row r="2521" spans="1:6">
      <c r="A2521" s="22"/>
      <c r="B2521" s="23"/>
      <c r="D2521" s="19"/>
      <c r="E2521" s="41"/>
      <c r="F2521" s="41"/>
    </row>
    <row r="2522" spans="1:6">
      <c r="A2522" s="22"/>
      <c r="B2522" s="23"/>
      <c r="D2522" s="19"/>
      <c r="E2522" s="41"/>
      <c r="F2522" s="41"/>
    </row>
    <row r="2523" spans="1:6">
      <c r="A2523" s="22"/>
      <c r="B2523" s="23"/>
      <c r="D2523" s="19"/>
      <c r="E2523" s="41"/>
      <c r="F2523" s="41"/>
    </row>
    <row r="2524" spans="1:6">
      <c r="A2524" s="22"/>
      <c r="B2524" s="23"/>
      <c r="D2524" s="19"/>
      <c r="E2524" s="41"/>
      <c r="F2524" s="41"/>
    </row>
    <row r="2525" spans="1:6">
      <c r="A2525" s="22"/>
      <c r="B2525" s="23"/>
      <c r="D2525" s="19"/>
      <c r="E2525" s="41"/>
      <c r="F2525" s="41"/>
    </row>
    <row r="2526" spans="1:6">
      <c r="A2526" s="22"/>
      <c r="B2526" s="23"/>
      <c r="D2526" s="19"/>
      <c r="E2526" s="41"/>
      <c r="F2526" s="41"/>
    </row>
    <row r="2527" spans="1:6">
      <c r="A2527" s="22"/>
      <c r="B2527" s="23"/>
      <c r="D2527" s="19"/>
      <c r="E2527" s="41"/>
      <c r="F2527" s="41"/>
    </row>
    <row r="2528" spans="1:6">
      <c r="A2528" s="22"/>
      <c r="B2528" s="23"/>
      <c r="D2528" s="19"/>
      <c r="E2528" s="41"/>
      <c r="F2528" s="41"/>
    </row>
    <row r="2529" spans="1:6">
      <c r="A2529" s="22"/>
      <c r="B2529" s="23"/>
      <c r="D2529" s="19"/>
      <c r="E2529" s="41"/>
      <c r="F2529" s="41"/>
    </row>
    <row r="2530" spans="1:6">
      <c r="A2530" s="22"/>
      <c r="B2530" s="23"/>
      <c r="D2530" s="19"/>
      <c r="E2530" s="41"/>
      <c r="F2530" s="41"/>
    </row>
    <row r="2531" spans="1:6">
      <c r="A2531" s="22"/>
      <c r="B2531" s="23"/>
      <c r="D2531" s="19"/>
      <c r="E2531" s="41"/>
      <c r="F2531" s="41"/>
    </row>
    <row r="2532" spans="1:6">
      <c r="A2532" s="22"/>
      <c r="B2532" s="23"/>
      <c r="D2532" s="19"/>
      <c r="E2532" s="41"/>
      <c r="F2532" s="41"/>
    </row>
    <row r="2533" spans="1:6">
      <c r="A2533" s="22"/>
      <c r="B2533" s="23"/>
      <c r="D2533" s="19"/>
      <c r="E2533" s="41"/>
      <c r="F2533" s="41"/>
    </row>
    <row r="2534" spans="1:6">
      <c r="A2534" s="22"/>
      <c r="B2534" s="23"/>
      <c r="D2534" s="19"/>
      <c r="E2534" s="41"/>
      <c r="F2534" s="41"/>
    </row>
    <row r="2535" spans="1:6">
      <c r="A2535" s="22"/>
      <c r="B2535" s="23"/>
      <c r="D2535" s="19"/>
      <c r="E2535" s="41"/>
      <c r="F2535" s="41"/>
    </row>
    <row r="2536" spans="1:6">
      <c r="A2536" s="22"/>
      <c r="B2536" s="23"/>
      <c r="D2536" s="19"/>
      <c r="E2536" s="41"/>
      <c r="F2536" s="41"/>
    </row>
    <row r="2537" spans="1:6">
      <c r="A2537" s="22"/>
      <c r="B2537" s="23"/>
      <c r="D2537" s="19"/>
      <c r="E2537" s="41"/>
      <c r="F2537" s="41"/>
    </row>
    <row r="2538" spans="1:6">
      <c r="A2538" s="22"/>
      <c r="B2538" s="23"/>
      <c r="D2538" s="19"/>
      <c r="E2538" s="41"/>
      <c r="F2538" s="41"/>
    </row>
    <row r="2539" spans="1:6">
      <c r="A2539" s="22"/>
      <c r="B2539" s="23"/>
      <c r="D2539" s="19"/>
      <c r="E2539" s="41"/>
      <c r="F2539" s="41"/>
    </row>
    <row r="2540" spans="1:6">
      <c r="A2540" s="22"/>
      <c r="B2540" s="23"/>
      <c r="D2540" s="19"/>
      <c r="E2540" s="41"/>
      <c r="F2540" s="41"/>
    </row>
    <row r="2541" spans="1:6">
      <c r="A2541" s="22"/>
      <c r="B2541" s="23"/>
      <c r="D2541" s="19"/>
      <c r="E2541" s="41"/>
      <c r="F2541" s="41"/>
    </row>
    <row r="2542" spans="1:6">
      <c r="A2542" s="22"/>
      <c r="B2542" s="23"/>
      <c r="D2542" s="19"/>
      <c r="E2542" s="41"/>
      <c r="F2542" s="41"/>
    </row>
    <row r="2543" spans="1:6">
      <c r="A2543" s="22"/>
      <c r="B2543" s="23"/>
      <c r="D2543" s="19"/>
      <c r="E2543" s="41"/>
      <c r="F2543" s="41"/>
    </row>
    <row r="2544" spans="1:6">
      <c r="A2544" s="22"/>
      <c r="B2544" s="23"/>
      <c r="D2544" s="19"/>
      <c r="E2544" s="41"/>
      <c r="F2544" s="41"/>
    </row>
    <row r="2545" spans="1:6">
      <c r="A2545" s="22"/>
      <c r="B2545" s="23"/>
      <c r="D2545" s="19"/>
      <c r="E2545" s="41"/>
      <c r="F2545" s="41"/>
    </row>
    <row r="2546" spans="1:6">
      <c r="A2546" s="22"/>
      <c r="B2546" s="23"/>
      <c r="D2546" s="19"/>
      <c r="E2546" s="41"/>
      <c r="F2546" s="41"/>
    </row>
    <row r="2547" spans="1:6">
      <c r="A2547" s="22"/>
      <c r="B2547" s="23"/>
      <c r="D2547" s="19"/>
      <c r="E2547" s="41"/>
      <c r="F2547" s="41"/>
    </row>
    <row r="2548" spans="1:6">
      <c r="A2548" s="22"/>
      <c r="B2548" s="23"/>
      <c r="D2548" s="19"/>
      <c r="E2548" s="41"/>
      <c r="F2548" s="41"/>
    </row>
    <row r="2549" spans="1:6">
      <c r="A2549" s="22"/>
      <c r="B2549" s="23"/>
      <c r="D2549" s="19"/>
      <c r="E2549" s="41"/>
      <c r="F2549" s="41"/>
    </row>
    <row r="2550" spans="1:6">
      <c r="A2550" s="22"/>
      <c r="B2550" s="23"/>
      <c r="D2550" s="19"/>
      <c r="E2550" s="41"/>
      <c r="F2550" s="41"/>
    </row>
    <row r="2551" spans="1:6">
      <c r="A2551" s="22"/>
      <c r="B2551" s="23"/>
      <c r="D2551" s="19"/>
      <c r="E2551" s="41"/>
      <c r="F2551" s="41"/>
    </row>
    <row r="2552" spans="1:6">
      <c r="A2552" s="22"/>
      <c r="B2552" s="23"/>
      <c r="D2552" s="19"/>
      <c r="E2552" s="41"/>
      <c r="F2552" s="41"/>
    </row>
    <row r="2553" spans="1:6">
      <c r="A2553" s="22"/>
      <c r="B2553" s="23"/>
      <c r="D2553" s="19"/>
      <c r="E2553" s="41"/>
      <c r="F2553" s="41"/>
    </row>
    <row r="2554" spans="1:6">
      <c r="A2554" s="22"/>
      <c r="B2554" s="23"/>
      <c r="D2554" s="19"/>
      <c r="E2554" s="41"/>
      <c r="F2554" s="41"/>
    </row>
    <row r="2555" spans="1:6">
      <c r="A2555" s="22"/>
      <c r="B2555" s="23"/>
      <c r="D2555" s="19"/>
      <c r="E2555" s="41"/>
      <c r="F2555" s="41"/>
    </row>
    <row r="2556" spans="1:6">
      <c r="A2556" s="22"/>
      <c r="B2556" s="23"/>
      <c r="D2556" s="19"/>
      <c r="E2556" s="41"/>
      <c r="F2556" s="41"/>
    </row>
    <row r="2557" spans="1:6">
      <c r="A2557" s="22"/>
      <c r="B2557" s="23"/>
      <c r="D2557" s="19"/>
      <c r="E2557" s="41"/>
      <c r="F2557" s="41"/>
    </row>
    <row r="2558" spans="1:6">
      <c r="A2558" s="22"/>
      <c r="B2558" s="23"/>
      <c r="D2558" s="19"/>
      <c r="E2558" s="41"/>
      <c r="F2558" s="41"/>
    </row>
    <row r="2559" spans="1:6">
      <c r="A2559" s="22"/>
      <c r="B2559" s="23"/>
      <c r="D2559" s="19"/>
      <c r="E2559" s="41"/>
      <c r="F2559" s="41"/>
    </row>
    <row r="2560" spans="1:6">
      <c r="A2560" s="22"/>
      <c r="B2560" s="23"/>
      <c r="D2560" s="19"/>
      <c r="E2560" s="41"/>
      <c r="F2560" s="41"/>
    </row>
    <row r="2561" spans="1:6">
      <c r="A2561" s="22"/>
      <c r="B2561" s="23"/>
      <c r="D2561" s="19"/>
      <c r="E2561" s="41"/>
      <c r="F2561" s="41"/>
    </row>
    <row r="2562" spans="1:6">
      <c r="A2562" s="22"/>
      <c r="B2562" s="23"/>
      <c r="D2562" s="19"/>
      <c r="E2562" s="41"/>
      <c r="F2562" s="41"/>
    </row>
    <row r="2563" spans="1:6">
      <c r="A2563" s="22"/>
      <c r="B2563" s="23"/>
      <c r="D2563" s="19"/>
      <c r="E2563" s="41"/>
      <c r="F2563" s="41"/>
    </row>
    <row r="2564" spans="1:6">
      <c r="A2564" s="22"/>
      <c r="B2564" s="23"/>
      <c r="D2564" s="19"/>
      <c r="E2564" s="41"/>
      <c r="F2564" s="41"/>
    </row>
    <row r="2565" spans="1:6">
      <c r="A2565" s="22"/>
      <c r="B2565" s="23"/>
      <c r="D2565" s="19"/>
      <c r="E2565" s="41"/>
      <c r="F2565" s="41"/>
    </row>
    <row r="2566" spans="1:6">
      <c r="A2566" s="22"/>
      <c r="B2566" s="23"/>
      <c r="D2566" s="19"/>
      <c r="E2566" s="41"/>
      <c r="F2566" s="41"/>
    </row>
    <row r="2567" spans="1:6">
      <c r="A2567" s="22"/>
      <c r="B2567" s="23"/>
      <c r="D2567" s="19"/>
      <c r="E2567" s="41"/>
      <c r="F2567" s="41"/>
    </row>
    <row r="2568" spans="1:6">
      <c r="A2568" s="22"/>
      <c r="B2568" s="23"/>
      <c r="D2568" s="19"/>
      <c r="E2568" s="41"/>
      <c r="F2568" s="41"/>
    </row>
    <row r="2569" spans="1:6">
      <c r="A2569" s="22"/>
      <c r="B2569" s="23"/>
      <c r="D2569" s="19"/>
      <c r="E2569" s="41"/>
      <c r="F2569" s="41"/>
    </row>
  </sheetData>
  <phoneticPr fontId="0" type="noConversion"/>
  <pageMargins left="0.70866141732283472" right="0.70866141732283472" top="0.74803149606299213" bottom="0.74803149606299213" header="0.31496062992125984" footer="0.31496062992125984"/>
  <pageSetup paperSize="9" scale="95" orientation="portrait"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6370F-26A9-4F7D-A88B-61FD8BFE3D7F}">
  <sheetPr>
    <tabColor theme="3" tint="0.39997558519241921"/>
  </sheetPr>
  <dimension ref="A1:P2505"/>
  <sheetViews>
    <sheetView view="pageBreakPreview" zoomScaleNormal="100" zoomScaleSheetLayoutView="100" workbookViewId="0">
      <selection activeCell="E21" sqref="E21"/>
    </sheetView>
  </sheetViews>
  <sheetFormatPr defaultRowHeight="14.25"/>
  <cols>
    <col min="1" max="1" width="6.7109375" style="36" customWidth="1"/>
    <col min="2" max="2" width="49.42578125" style="38" customWidth="1"/>
    <col min="3" max="3" width="7.140625" style="35" customWidth="1"/>
    <col min="4" max="4" width="9.140625" style="40" customWidth="1"/>
    <col min="5" max="5" width="9" style="19" customWidth="1"/>
    <col min="6" max="6" width="10.140625" style="19" customWidth="1"/>
    <col min="7" max="7" width="9.140625" style="82"/>
    <col min="8" max="8" width="13.7109375" style="82" customWidth="1"/>
    <col min="9" max="9" width="9.140625" style="82"/>
    <col min="10" max="10" width="9.140625" style="4"/>
    <col min="11" max="11" width="12.85546875" style="82" customWidth="1"/>
    <col min="12" max="12" width="9.140625" style="82"/>
    <col min="13" max="13" width="11.28515625" style="82" customWidth="1"/>
    <col min="14" max="14" width="11.42578125" style="82" customWidth="1"/>
    <col min="15" max="16" width="14.85546875" style="82" customWidth="1"/>
    <col min="17" max="16384" width="9.140625" style="82"/>
  </cols>
  <sheetData>
    <row r="1" spans="1:10" s="83" customFormat="1" ht="26.25" customHeight="1">
      <c r="A1" s="25" t="s">
        <v>0</v>
      </c>
      <c r="B1" s="42" t="s">
        <v>1</v>
      </c>
      <c r="C1" s="72" t="s">
        <v>81</v>
      </c>
      <c r="D1" s="43" t="s">
        <v>2</v>
      </c>
      <c r="E1" s="43" t="s">
        <v>82</v>
      </c>
      <c r="F1" s="44" t="s">
        <v>83</v>
      </c>
      <c r="J1" s="5"/>
    </row>
    <row r="2" spans="1:10" s="83" customFormat="1">
      <c r="A2" s="26"/>
      <c r="B2" s="45"/>
      <c r="C2" s="46"/>
      <c r="D2" s="47"/>
      <c r="E2" s="27"/>
      <c r="F2" s="27"/>
      <c r="J2" s="5"/>
    </row>
    <row r="3" spans="1:10" s="83" customFormat="1" ht="23.25" customHeight="1">
      <c r="A3" s="28" t="s">
        <v>126</v>
      </c>
      <c r="B3" s="48" t="s">
        <v>274</v>
      </c>
      <c r="C3" s="49"/>
      <c r="D3" s="50"/>
      <c r="E3" s="29"/>
      <c r="F3" s="29"/>
      <c r="J3" s="5"/>
    </row>
    <row r="4" spans="1:10" s="83" customFormat="1">
      <c r="A4" s="84"/>
      <c r="B4" s="102"/>
      <c r="C4" s="49"/>
      <c r="D4" s="50"/>
      <c r="E4" s="29"/>
      <c r="F4" s="29"/>
      <c r="J4" s="5"/>
    </row>
    <row r="5" spans="1:10">
      <c r="A5" s="28" t="s">
        <v>40</v>
      </c>
      <c r="B5" s="51" t="s">
        <v>84</v>
      </c>
      <c r="C5" s="49"/>
      <c r="D5" s="52"/>
      <c r="E5" s="29"/>
      <c r="F5" s="30"/>
    </row>
    <row r="6" spans="1:10">
      <c r="A6" s="28"/>
      <c r="B6" s="102"/>
      <c r="C6" s="49"/>
      <c r="D6" s="52"/>
      <c r="E6" s="29"/>
      <c r="F6" s="29"/>
    </row>
    <row r="7" spans="1:10" ht="38.25">
      <c r="A7" s="132" t="s">
        <v>51</v>
      </c>
      <c r="B7" s="143" t="s">
        <v>227</v>
      </c>
      <c r="C7" s="139" t="s">
        <v>19</v>
      </c>
      <c r="D7" s="147">
        <v>0</v>
      </c>
      <c r="E7" s="140"/>
      <c r="F7" s="29">
        <f>E7*D7</f>
        <v>0</v>
      </c>
    </row>
    <row r="8" spans="1:10" ht="12.75">
      <c r="A8" s="132"/>
      <c r="B8" s="143"/>
      <c r="C8" s="139"/>
      <c r="D8" s="147"/>
      <c r="E8" s="140"/>
      <c r="F8" s="29"/>
    </row>
    <row r="9" spans="1:10" ht="27">
      <c r="A9" s="132" t="s">
        <v>97</v>
      </c>
      <c r="B9" s="144" t="s">
        <v>228</v>
      </c>
      <c r="C9" s="139" t="s">
        <v>19</v>
      </c>
      <c r="D9" s="147">
        <v>1</v>
      </c>
      <c r="E9" s="140"/>
      <c r="F9" s="29">
        <f>E9*D9</f>
        <v>0</v>
      </c>
    </row>
    <row r="10" spans="1:10" ht="12.75">
      <c r="A10" s="132"/>
      <c r="B10" s="145"/>
      <c r="C10" s="141"/>
      <c r="D10" s="148"/>
      <c r="E10" s="142"/>
      <c r="F10" s="29"/>
    </row>
    <row r="11" spans="1:10" ht="39.75">
      <c r="A11" s="132" t="s">
        <v>126</v>
      </c>
      <c r="B11" s="143" t="s">
        <v>229</v>
      </c>
      <c r="C11" s="139" t="s">
        <v>230</v>
      </c>
      <c r="D11" s="147">
        <v>55</v>
      </c>
      <c r="E11" s="140"/>
      <c r="F11" s="29">
        <f>E11*D11</f>
        <v>0</v>
      </c>
    </row>
    <row r="12" spans="1:10" ht="12.75">
      <c r="A12" s="132"/>
      <c r="B12" s="143"/>
      <c r="C12" s="139"/>
      <c r="D12" s="147"/>
      <c r="E12" s="140"/>
      <c r="F12" s="29"/>
    </row>
    <row r="13" spans="1:10" ht="38.25">
      <c r="A13" s="132" t="s">
        <v>65</v>
      </c>
      <c r="B13" s="146" t="s">
        <v>231</v>
      </c>
      <c r="C13" s="139" t="s">
        <v>5</v>
      </c>
      <c r="D13" s="147">
        <v>8</v>
      </c>
      <c r="E13" s="140"/>
      <c r="F13" s="29">
        <f>E13*D13</f>
        <v>0</v>
      </c>
    </row>
    <row r="14" spans="1:10">
      <c r="A14" s="28"/>
      <c r="B14" s="102"/>
      <c r="C14" s="49"/>
      <c r="D14" s="52"/>
      <c r="E14" s="29"/>
      <c r="F14" s="29"/>
    </row>
    <row r="15" spans="1:10" s="83" customFormat="1" ht="14.25" customHeight="1">
      <c r="A15" s="84"/>
      <c r="B15" s="53"/>
      <c r="C15" s="86"/>
      <c r="D15" s="29"/>
      <c r="E15" s="29"/>
      <c r="F15" s="29"/>
      <c r="J15" s="5"/>
    </row>
    <row r="16" spans="1:10" ht="13.5" thickBot="1">
      <c r="A16" s="31"/>
      <c r="B16" s="56" t="s">
        <v>88</v>
      </c>
      <c r="C16" s="124"/>
      <c r="D16" s="32"/>
      <c r="E16" s="33"/>
      <c r="F16" s="34">
        <f>SUM(F7:F15)</f>
        <v>0</v>
      </c>
    </row>
    <row r="17" spans="1:6" ht="23.25" customHeight="1" thickTop="1">
      <c r="A17" s="64"/>
      <c r="B17" s="65"/>
      <c r="C17" s="125"/>
      <c r="D17" s="66"/>
      <c r="E17" s="67"/>
      <c r="F17" s="66"/>
    </row>
    <row r="18" spans="1:6" ht="12.75">
      <c r="A18" s="28" t="s">
        <v>61</v>
      </c>
      <c r="B18" s="51" t="s">
        <v>275</v>
      </c>
      <c r="C18" s="86"/>
      <c r="D18" s="29"/>
      <c r="E18" s="29"/>
      <c r="F18" s="29"/>
    </row>
    <row r="19" spans="1:6" ht="12.75">
      <c r="A19" s="64"/>
      <c r="B19" s="65"/>
      <c r="C19" s="125"/>
      <c r="D19" s="66"/>
      <c r="E19" s="67"/>
      <c r="F19" s="66"/>
    </row>
    <row r="20" spans="1:6" ht="25.5">
      <c r="A20" s="138" t="s">
        <v>51</v>
      </c>
      <c r="B20" s="146" t="s">
        <v>232</v>
      </c>
      <c r="C20" s="139" t="s">
        <v>5</v>
      </c>
      <c r="D20" s="147">
        <v>8</v>
      </c>
      <c r="E20" s="140"/>
      <c r="F20" s="29">
        <f>D20*E20</f>
        <v>0</v>
      </c>
    </row>
    <row r="21" spans="1:6" ht="12.75">
      <c r="A21" s="138"/>
      <c r="B21" s="146"/>
      <c r="C21" s="139"/>
      <c r="D21" s="147"/>
      <c r="E21" s="140"/>
      <c r="F21" s="29"/>
    </row>
    <row r="22" spans="1:6" ht="25.5">
      <c r="A22" s="138" t="s">
        <v>97</v>
      </c>
      <c r="B22" s="146" t="s">
        <v>233</v>
      </c>
      <c r="C22" s="139" t="s">
        <v>234</v>
      </c>
      <c r="D22" s="147">
        <v>1739.86</v>
      </c>
      <c r="E22" s="140"/>
      <c r="F22" s="29">
        <f>D22*E22</f>
        <v>0</v>
      </c>
    </row>
    <row r="23" spans="1:6" ht="12.75">
      <c r="A23" s="138"/>
      <c r="B23" s="146"/>
      <c r="C23" s="139"/>
      <c r="D23" s="147"/>
      <c r="E23" s="140"/>
      <c r="F23" s="29"/>
    </row>
    <row r="24" spans="1:6" ht="12.75">
      <c r="A24" s="138" t="s">
        <v>126</v>
      </c>
      <c r="B24" s="146" t="s">
        <v>235</v>
      </c>
      <c r="C24" s="139" t="s">
        <v>4</v>
      </c>
      <c r="D24" s="147">
        <v>9</v>
      </c>
      <c r="E24" s="140"/>
      <c r="F24" s="29">
        <f>D24*E24</f>
        <v>0</v>
      </c>
    </row>
    <row r="25" spans="1:6" ht="12.75">
      <c r="A25" s="84"/>
      <c r="B25" s="146"/>
      <c r="C25" s="139"/>
      <c r="D25" s="147"/>
      <c r="E25" s="140"/>
      <c r="F25" s="29"/>
    </row>
    <row r="26" spans="1:6" ht="12.75">
      <c r="A26" s="84" t="s">
        <v>65</v>
      </c>
      <c r="B26" s="146" t="s">
        <v>236</v>
      </c>
      <c r="C26" s="139" t="s">
        <v>4</v>
      </c>
      <c r="D26" s="147">
        <v>3</v>
      </c>
      <c r="E26" s="140"/>
      <c r="F26" s="29">
        <f>D26*E26</f>
        <v>0</v>
      </c>
    </row>
    <row r="27" spans="1:6" ht="12.75">
      <c r="A27" s="84"/>
      <c r="B27" s="53"/>
      <c r="C27" s="86"/>
      <c r="D27" s="29"/>
      <c r="E27" s="29"/>
      <c r="F27" s="29"/>
    </row>
    <row r="28" spans="1:6" ht="13.5" thickBot="1">
      <c r="A28" s="31"/>
      <c r="B28" s="56" t="s">
        <v>276</v>
      </c>
      <c r="C28" s="124"/>
      <c r="D28" s="32"/>
      <c r="E28" s="33"/>
      <c r="F28" s="34">
        <f>SUM(F20:F27)</f>
        <v>0</v>
      </c>
    </row>
    <row r="29" spans="1:6" ht="24" customHeight="1" thickTop="1">
      <c r="A29" s="64"/>
      <c r="B29" s="65"/>
      <c r="C29" s="125"/>
      <c r="D29" s="66"/>
      <c r="E29" s="67"/>
      <c r="F29" s="68"/>
    </row>
    <row r="30" spans="1:6" ht="13.5" thickBot="1">
      <c r="A30" s="81">
        <v>3</v>
      </c>
      <c r="B30" s="71" t="s">
        <v>277</v>
      </c>
      <c r="C30" s="124"/>
      <c r="D30" s="69"/>
      <c r="E30" s="70"/>
      <c r="F30" s="34">
        <f>F16+F28</f>
        <v>0</v>
      </c>
    </row>
    <row r="31" spans="1:6" ht="13.5" thickTop="1">
      <c r="C31" s="37"/>
      <c r="D31" s="19"/>
    </row>
    <row r="32" spans="1:6" ht="12.75" customHeight="1">
      <c r="C32" s="37"/>
      <c r="D32" s="39"/>
    </row>
    <row r="33" spans="1:16" s="4" customFormat="1" ht="12.75">
      <c r="A33" s="36"/>
      <c r="B33" s="38"/>
      <c r="C33" s="37"/>
      <c r="D33" s="39"/>
      <c r="E33" s="19"/>
      <c r="F33" s="19"/>
      <c r="G33" s="2"/>
      <c r="H33" s="2"/>
      <c r="I33" s="2"/>
      <c r="K33" s="82"/>
      <c r="L33" s="82"/>
      <c r="M33" s="82"/>
      <c r="N33" s="82"/>
      <c r="O33" s="82"/>
      <c r="P33" s="82"/>
    </row>
    <row r="34" spans="1:16" s="4" customFormat="1" ht="12.75">
      <c r="A34" s="36"/>
      <c r="B34" s="38"/>
      <c r="C34" s="37"/>
      <c r="D34" s="39"/>
      <c r="E34" s="19"/>
      <c r="F34" s="19"/>
      <c r="G34" s="2"/>
      <c r="H34" s="2"/>
      <c r="I34" s="2"/>
      <c r="K34" s="82"/>
      <c r="L34" s="82"/>
      <c r="M34" s="82"/>
      <c r="N34" s="82"/>
      <c r="O34" s="82"/>
      <c r="P34" s="82"/>
    </row>
    <row r="35" spans="1:16" s="4" customFormat="1" ht="12.75">
      <c r="A35" s="36"/>
      <c r="B35" s="38"/>
      <c r="C35" s="37"/>
      <c r="D35" s="39"/>
      <c r="E35" s="19"/>
      <c r="F35" s="19"/>
      <c r="G35" s="2"/>
      <c r="H35" s="2"/>
      <c r="I35" s="2"/>
      <c r="K35" s="82"/>
      <c r="L35" s="82"/>
      <c r="M35" s="82"/>
      <c r="N35" s="82"/>
      <c r="O35" s="82"/>
      <c r="P35" s="82"/>
    </row>
    <row r="36" spans="1:16" s="4" customFormat="1" ht="12.75">
      <c r="A36" s="36"/>
      <c r="B36" s="38"/>
      <c r="C36" s="37"/>
      <c r="D36" s="39"/>
      <c r="E36" s="19"/>
      <c r="F36" s="19"/>
      <c r="G36" s="2"/>
      <c r="H36" s="2"/>
      <c r="I36" s="2"/>
      <c r="K36" s="82"/>
      <c r="L36" s="82"/>
      <c r="M36" s="82"/>
      <c r="N36" s="82"/>
      <c r="O36" s="82"/>
      <c r="P36" s="82"/>
    </row>
    <row r="37" spans="1:16" s="4" customFormat="1" ht="12.75">
      <c r="A37" s="36"/>
      <c r="B37" s="38"/>
      <c r="C37" s="37"/>
      <c r="D37" s="39"/>
      <c r="E37" s="19"/>
      <c r="F37" s="19"/>
      <c r="G37" s="2"/>
      <c r="H37" s="2"/>
      <c r="I37" s="2"/>
      <c r="K37" s="82"/>
      <c r="L37" s="82"/>
      <c r="M37" s="82"/>
      <c r="N37" s="82"/>
      <c r="O37" s="82"/>
      <c r="P37" s="82"/>
    </row>
    <row r="38" spans="1:16" s="4" customFormat="1" ht="12.75">
      <c r="A38" s="36"/>
      <c r="B38" s="38"/>
      <c r="C38" s="37"/>
      <c r="D38" s="39"/>
      <c r="E38" s="19"/>
      <c r="F38" s="19"/>
      <c r="G38" s="2"/>
      <c r="H38" s="2"/>
      <c r="I38" s="2"/>
      <c r="K38" s="82"/>
      <c r="L38" s="82"/>
      <c r="M38" s="82"/>
      <c r="N38" s="82"/>
      <c r="O38" s="82"/>
      <c r="P38" s="82"/>
    </row>
    <row r="39" spans="1:16" s="4" customFormat="1" ht="12.75">
      <c r="A39" s="36"/>
      <c r="B39" s="38"/>
      <c r="C39" s="37"/>
      <c r="D39" s="39"/>
      <c r="E39" s="19"/>
      <c r="F39" s="19"/>
      <c r="G39" s="2"/>
      <c r="H39" s="2"/>
      <c r="I39" s="2"/>
      <c r="K39" s="82"/>
      <c r="L39" s="82"/>
      <c r="M39" s="82"/>
      <c r="N39" s="82"/>
      <c r="O39" s="82"/>
      <c r="P39" s="82"/>
    </row>
    <row r="40" spans="1:16" s="4" customFormat="1" ht="12.75">
      <c r="A40" s="36"/>
      <c r="B40" s="38"/>
      <c r="C40" s="37"/>
      <c r="D40" s="39"/>
      <c r="E40" s="19"/>
      <c r="F40" s="19"/>
      <c r="G40" s="2"/>
      <c r="H40" s="2"/>
      <c r="I40" s="2"/>
      <c r="K40" s="82"/>
      <c r="L40" s="82"/>
      <c r="M40" s="82"/>
      <c r="N40" s="82"/>
      <c r="O40" s="82"/>
      <c r="P40" s="82"/>
    </row>
    <row r="41" spans="1:16" s="4" customFormat="1" ht="12.75">
      <c r="A41" s="36"/>
      <c r="B41" s="38"/>
      <c r="C41" s="37"/>
      <c r="D41" s="39"/>
      <c r="E41" s="19"/>
      <c r="F41" s="19"/>
      <c r="G41" s="2"/>
      <c r="H41" s="2"/>
      <c r="I41" s="2"/>
      <c r="K41" s="82"/>
      <c r="L41" s="82"/>
      <c r="M41" s="82"/>
      <c r="N41" s="82"/>
      <c r="O41" s="82"/>
      <c r="P41" s="82"/>
    </row>
    <row r="42" spans="1:16" s="4" customFormat="1" ht="12.75">
      <c r="A42" s="36"/>
      <c r="B42" s="38"/>
      <c r="C42" s="37"/>
      <c r="D42" s="39"/>
      <c r="E42" s="19"/>
      <c r="F42" s="19"/>
      <c r="G42" s="2"/>
      <c r="H42" s="2"/>
      <c r="I42" s="2"/>
      <c r="K42" s="82"/>
      <c r="L42" s="82"/>
      <c r="M42" s="82"/>
      <c r="N42" s="82"/>
      <c r="O42" s="82"/>
      <c r="P42" s="82"/>
    </row>
    <row r="43" spans="1:16" s="4" customFormat="1" ht="12.75">
      <c r="A43" s="36"/>
      <c r="B43" s="38"/>
      <c r="C43" s="37"/>
      <c r="D43" s="39"/>
      <c r="E43" s="19"/>
      <c r="F43" s="19"/>
      <c r="G43" s="2"/>
      <c r="H43" s="2"/>
      <c r="I43" s="2"/>
      <c r="K43" s="82"/>
      <c r="L43" s="82"/>
      <c r="M43" s="82"/>
      <c r="N43" s="82"/>
      <c r="O43" s="82"/>
      <c r="P43" s="82"/>
    </row>
    <row r="44" spans="1:16" s="4" customFormat="1" ht="12.75">
      <c r="A44" s="36"/>
      <c r="B44" s="38"/>
      <c r="C44" s="37"/>
      <c r="D44" s="39"/>
      <c r="E44" s="19"/>
      <c r="F44" s="19"/>
      <c r="G44" s="2"/>
      <c r="H44" s="2"/>
      <c r="I44" s="2"/>
      <c r="K44" s="82"/>
      <c r="L44" s="82"/>
      <c r="M44" s="82"/>
      <c r="N44" s="82"/>
      <c r="O44" s="82"/>
      <c r="P44" s="82"/>
    </row>
    <row r="45" spans="1:16" s="4" customFormat="1" ht="12.75">
      <c r="A45" s="36"/>
      <c r="B45" s="38"/>
      <c r="C45" s="37"/>
      <c r="D45" s="39"/>
      <c r="E45" s="19"/>
      <c r="F45" s="19"/>
      <c r="G45" s="2"/>
      <c r="H45" s="2"/>
      <c r="I45" s="2"/>
      <c r="K45" s="82"/>
      <c r="L45" s="82"/>
      <c r="M45" s="82"/>
      <c r="N45" s="82"/>
      <c r="O45" s="82"/>
      <c r="P45" s="82"/>
    </row>
    <row r="46" spans="1:16" s="4" customFormat="1" ht="12.75">
      <c r="A46" s="36"/>
      <c r="B46" s="38"/>
      <c r="C46" s="37"/>
      <c r="D46" s="39"/>
      <c r="E46" s="19"/>
      <c r="F46" s="19"/>
      <c r="G46" s="2"/>
      <c r="H46" s="2"/>
      <c r="I46" s="2"/>
      <c r="K46" s="82"/>
      <c r="L46" s="82"/>
      <c r="M46" s="82"/>
      <c r="N46" s="82"/>
      <c r="O46" s="82"/>
      <c r="P46" s="82"/>
    </row>
    <row r="47" spans="1:16" s="4" customFormat="1" ht="12.75">
      <c r="A47" s="36"/>
      <c r="B47" s="38"/>
      <c r="C47" s="37"/>
      <c r="D47" s="39"/>
      <c r="E47" s="19"/>
      <c r="F47" s="19"/>
      <c r="G47" s="2"/>
      <c r="H47" s="2"/>
      <c r="I47" s="2"/>
      <c r="K47" s="82"/>
      <c r="L47" s="82"/>
      <c r="M47" s="82"/>
      <c r="N47" s="82"/>
      <c r="O47" s="82"/>
      <c r="P47" s="82"/>
    </row>
    <row r="48" spans="1:16" s="4" customFormat="1" ht="12.75">
      <c r="A48" s="36"/>
      <c r="B48" s="38"/>
      <c r="C48" s="37"/>
      <c r="D48" s="39"/>
      <c r="E48" s="19"/>
      <c r="F48" s="19"/>
      <c r="G48" s="2"/>
      <c r="H48" s="2"/>
      <c r="I48" s="2"/>
      <c r="K48" s="82"/>
      <c r="L48" s="82"/>
      <c r="M48" s="82"/>
      <c r="N48" s="82"/>
      <c r="O48" s="82"/>
      <c r="P48" s="82"/>
    </row>
    <row r="49" spans="1:16" s="4" customFormat="1" ht="12.75">
      <c r="A49" s="36"/>
      <c r="B49" s="38"/>
      <c r="C49" s="37"/>
      <c r="D49" s="39"/>
      <c r="E49" s="19"/>
      <c r="F49" s="19"/>
      <c r="G49" s="2"/>
      <c r="H49" s="2"/>
      <c r="I49" s="2"/>
      <c r="K49" s="82"/>
      <c r="L49" s="82"/>
      <c r="M49" s="82"/>
      <c r="N49" s="82"/>
      <c r="O49" s="82"/>
      <c r="P49" s="82"/>
    </row>
    <row r="50" spans="1:16" s="4" customFormat="1" ht="12.75">
      <c r="A50" s="36"/>
      <c r="B50" s="38"/>
      <c r="C50" s="37"/>
      <c r="D50" s="39"/>
      <c r="E50" s="19"/>
      <c r="F50" s="19"/>
      <c r="G50" s="2"/>
      <c r="H50" s="2"/>
      <c r="I50" s="2"/>
      <c r="K50" s="82"/>
      <c r="L50" s="82"/>
      <c r="M50" s="82"/>
      <c r="N50" s="82"/>
      <c r="O50" s="82"/>
      <c r="P50" s="82"/>
    </row>
    <row r="51" spans="1:16" s="4" customFormat="1" ht="12.75">
      <c r="A51" s="36"/>
      <c r="B51" s="38"/>
      <c r="C51" s="37"/>
      <c r="D51" s="39"/>
      <c r="E51" s="19"/>
      <c r="F51" s="19"/>
      <c r="G51" s="2"/>
      <c r="H51" s="2"/>
      <c r="I51" s="2"/>
      <c r="K51" s="82"/>
      <c r="L51" s="82"/>
      <c r="M51" s="82"/>
      <c r="N51" s="82"/>
      <c r="O51" s="82"/>
      <c r="P51" s="82"/>
    </row>
    <row r="52" spans="1:16" s="4" customFormat="1" ht="12.75">
      <c r="A52" s="36"/>
      <c r="B52" s="38"/>
      <c r="C52" s="37"/>
      <c r="D52" s="39"/>
      <c r="E52" s="19"/>
      <c r="F52" s="19"/>
      <c r="G52" s="2"/>
      <c r="H52" s="2"/>
      <c r="I52" s="2"/>
      <c r="K52" s="82"/>
      <c r="L52" s="82"/>
      <c r="M52" s="82"/>
      <c r="N52" s="82"/>
      <c r="O52" s="82"/>
      <c r="P52" s="82"/>
    </row>
    <row r="53" spans="1:16" s="4" customFormat="1" ht="12.75">
      <c r="A53" s="36"/>
      <c r="B53" s="38"/>
      <c r="C53" s="37"/>
      <c r="D53" s="39"/>
      <c r="E53" s="19"/>
      <c r="F53" s="19"/>
      <c r="G53" s="2"/>
      <c r="H53" s="2"/>
      <c r="I53" s="2"/>
      <c r="K53" s="82"/>
      <c r="L53" s="82"/>
      <c r="M53" s="82"/>
      <c r="N53" s="82"/>
      <c r="O53" s="82"/>
      <c r="P53" s="82"/>
    </row>
    <row r="54" spans="1:16" s="4" customFormat="1" ht="12.75">
      <c r="A54" s="36"/>
      <c r="B54" s="38"/>
      <c r="C54" s="37"/>
      <c r="D54" s="39"/>
      <c r="E54" s="19"/>
      <c r="F54" s="19"/>
      <c r="G54" s="2"/>
      <c r="H54" s="2"/>
      <c r="I54" s="2"/>
      <c r="K54" s="82"/>
      <c r="L54" s="82"/>
      <c r="M54" s="82"/>
      <c r="N54" s="82"/>
      <c r="O54" s="82"/>
      <c r="P54" s="82"/>
    </row>
    <row r="55" spans="1:16" s="4" customFormat="1" ht="12.75">
      <c r="A55" s="36"/>
      <c r="B55" s="38"/>
      <c r="C55" s="37"/>
      <c r="D55" s="39"/>
      <c r="E55" s="19"/>
      <c r="F55" s="19"/>
      <c r="G55" s="2"/>
      <c r="H55" s="2"/>
      <c r="I55" s="2"/>
      <c r="K55" s="82"/>
      <c r="L55" s="82"/>
      <c r="M55" s="82"/>
      <c r="N55" s="82"/>
      <c r="O55" s="82"/>
      <c r="P55" s="82"/>
    </row>
    <row r="56" spans="1:16" s="4" customFormat="1" ht="12.75">
      <c r="A56" s="36"/>
      <c r="B56" s="38"/>
      <c r="C56" s="37"/>
      <c r="D56" s="39"/>
      <c r="E56" s="19"/>
      <c r="F56" s="19"/>
      <c r="G56" s="2"/>
      <c r="H56" s="2"/>
      <c r="I56" s="2"/>
      <c r="K56" s="82"/>
      <c r="L56" s="82"/>
      <c r="M56" s="82"/>
      <c r="N56" s="82"/>
      <c r="O56" s="82"/>
      <c r="P56" s="82"/>
    </row>
    <row r="57" spans="1:16" s="4" customFormat="1" ht="12.75">
      <c r="A57" s="36"/>
      <c r="B57" s="38"/>
      <c r="C57" s="37"/>
      <c r="D57" s="39"/>
      <c r="E57" s="19"/>
      <c r="F57" s="19"/>
      <c r="G57" s="2"/>
      <c r="H57" s="2"/>
      <c r="I57" s="2"/>
      <c r="K57" s="82"/>
      <c r="L57" s="82"/>
      <c r="M57" s="82"/>
      <c r="N57" s="82"/>
      <c r="O57" s="82"/>
      <c r="P57" s="82"/>
    </row>
    <row r="58" spans="1:16" s="4" customFormat="1" ht="12.75">
      <c r="A58" s="36"/>
      <c r="B58" s="38"/>
      <c r="C58" s="37"/>
      <c r="D58" s="39"/>
      <c r="E58" s="19"/>
      <c r="F58" s="19"/>
      <c r="G58" s="2"/>
      <c r="H58" s="2"/>
      <c r="I58" s="2"/>
      <c r="K58" s="82"/>
      <c r="L58" s="82"/>
      <c r="M58" s="82"/>
      <c r="N58" s="82"/>
      <c r="O58" s="82"/>
      <c r="P58" s="82"/>
    </row>
    <row r="59" spans="1:16" s="4" customFormat="1" ht="12.75">
      <c r="A59" s="36"/>
      <c r="B59" s="38"/>
      <c r="C59" s="37"/>
      <c r="D59" s="39"/>
      <c r="E59" s="19"/>
      <c r="F59" s="19"/>
      <c r="G59" s="2"/>
      <c r="H59" s="2"/>
      <c r="I59" s="2"/>
      <c r="K59" s="82"/>
      <c r="L59" s="82"/>
      <c r="M59" s="82"/>
      <c r="N59" s="82"/>
      <c r="O59" s="82"/>
      <c r="P59" s="82"/>
    </row>
    <row r="60" spans="1:16" s="4" customFormat="1" ht="12.75">
      <c r="A60" s="36"/>
      <c r="B60" s="38"/>
      <c r="C60" s="37"/>
      <c r="D60" s="39"/>
      <c r="E60" s="19"/>
      <c r="F60" s="19"/>
      <c r="G60" s="2"/>
      <c r="H60" s="2"/>
      <c r="I60" s="2"/>
      <c r="K60" s="82"/>
      <c r="L60" s="82"/>
      <c r="M60" s="82"/>
      <c r="N60" s="82"/>
      <c r="O60" s="82"/>
      <c r="P60" s="82"/>
    </row>
    <row r="61" spans="1:16" s="4" customFormat="1" ht="12.75">
      <c r="A61" s="36"/>
      <c r="B61" s="38"/>
      <c r="C61" s="37"/>
      <c r="D61" s="39"/>
      <c r="E61" s="19"/>
      <c r="F61" s="19"/>
      <c r="G61" s="2"/>
      <c r="H61" s="2"/>
      <c r="I61" s="2"/>
      <c r="K61" s="82"/>
      <c r="L61" s="82"/>
      <c r="M61" s="82"/>
      <c r="N61" s="82"/>
      <c r="O61" s="82"/>
      <c r="P61" s="82"/>
    </row>
    <row r="62" spans="1:16" s="4" customFormat="1" ht="12.75">
      <c r="A62" s="36"/>
      <c r="B62" s="38"/>
      <c r="C62" s="37"/>
      <c r="D62" s="39"/>
      <c r="E62" s="19"/>
      <c r="F62" s="19"/>
      <c r="G62" s="2"/>
      <c r="H62" s="2"/>
      <c r="I62" s="2"/>
      <c r="K62" s="82"/>
      <c r="L62" s="82"/>
      <c r="M62" s="82"/>
      <c r="N62" s="82"/>
      <c r="O62" s="82"/>
      <c r="P62" s="82"/>
    </row>
    <row r="63" spans="1:16" s="4" customFormat="1" ht="12.75">
      <c r="A63" s="36"/>
      <c r="B63" s="38"/>
      <c r="C63" s="37"/>
      <c r="D63" s="39"/>
      <c r="E63" s="19"/>
      <c r="F63" s="19"/>
      <c r="G63" s="2"/>
      <c r="H63" s="2"/>
      <c r="I63" s="2"/>
      <c r="K63" s="82"/>
      <c r="L63" s="82"/>
      <c r="M63" s="82"/>
      <c r="N63" s="82"/>
      <c r="O63" s="82"/>
      <c r="P63" s="82"/>
    </row>
    <row r="64" spans="1:16" s="4" customFormat="1" ht="12.75">
      <c r="A64" s="36"/>
      <c r="B64" s="38"/>
      <c r="C64" s="37"/>
      <c r="D64" s="39"/>
      <c r="E64" s="19"/>
      <c r="F64" s="19"/>
      <c r="G64" s="2"/>
      <c r="H64" s="2"/>
      <c r="I64" s="2"/>
      <c r="K64" s="82"/>
      <c r="L64" s="82"/>
      <c r="M64" s="82"/>
      <c r="N64" s="82"/>
      <c r="O64" s="82"/>
      <c r="P64" s="82"/>
    </row>
    <row r="65" spans="1:16" s="4" customFormat="1" ht="12.75">
      <c r="A65" s="36"/>
      <c r="B65" s="38"/>
      <c r="C65" s="37"/>
      <c r="D65" s="39"/>
      <c r="E65" s="19"/>
      <c r="F65" s="19"/>
      <c r="G65" s="2"/>
      <c r="H65" s="2"/>
      <c r="I65" s="2"/>
      <c r="K65" s="82"/>
      <c r="L65" s="82"/>
      <c r="M65" s="82"/>
      <c r="N65" s="82"/>
      <c r="O65" s="82"/>
      <c r="P65" s="82"/>
    </row>
    <row r="66" spans="1:16" s="4" customFormat="1" ht="12.75">
      <c r="A66" s="36"/>
      <c r="B66" s="38"/>
      <c r="C66" s="37"/>
      <c r="D66" s="39"/>
      <c r="E66" s="19"/>
      <c r="F66" s="19"/>
      <c r="G66" s="2"/>
      <c r="H66" s="2"/>
      <c r="I66" s="2"/>
      <c r="K66" s="82"/>
      <c r="L66" s="82"/>
      <c r="M66" s="82"/>
      <c r="N66" s="82"/>
      <c r="O66" s="82"/>
      <c r="P66" s="82"/>
    </row>
    <row r="67" spans="1:16" s="4" customFormat="1" ht="12.75">
      <c r="A67" s="36"/>
      <c r="B67" s="38"/>
      <c r="C67" s="37"/>
      <c r="D67" s="39"/>
      <c r="E67" s="19"/>
      <c r="F67" s="19"/>
      <c r="G67" s="2"/>
      <c r="H67" s="2"/>
      <c r="I67" s="2"/>
      <c r="K67" s="82"/>
      <c r="L67" s="82"/>
      <c r="M67" s="82"/>
      <c r="N67" s="82"/>
      <c r="O67" s="82"/>
      <c r="P67" s="82"/>
    </row>
    <row r="68" spans="1:16" s="4" customFormat="1" ht="12.75">
      <c r="A68" s="36"/>
      <c r="B68" s="38"/>
      <c r="C68" s="37"/>
      <c r="D68" s="39"/>
      <c r="E68" s="19"/>
      <c r="F68" s="19"/>
      <c r="G68" s="2"/>
      <c r="H68" s="2"/>
      <c r="I68" s="2"/>
      <c r="K68" s="82"/>
      <c r="L68" s="82"/>
      <c r="M68" s="82"/>
      <c r="N68" s="82"/>
      <c r="O68" s="82"/>
      <c r="P68" s="82"/>
    </row>
    <row r="69" spans="1:16" s="4" customFormat="1" ht="12.75">
      <c r="A69" s="36"/>
      <c r="B69" s="38"/>
      <c r="C69" s="37"/>
      <c r="D69" s="39"/>
      <c r="E69" s="19"/>
      <c r="F69" s="19"/>
      <c r="G69" s="2"/>
      <c r="H69" s="2"/>
      <c r="I69" s="2"/>
      <c r="K69" s="82"/>
      <c r="L69" s="82"/>
      <c r="M69" s="82"/>
      <c r="N69" s="82"/>
      <c r="O69" s="82"/>
      <c r="P69" s="82"/>
    </row>
    <row r="70" spans="1:16" s="4" customFormat="1" ht="12.75">
      <c r="A70" s="36"/>
      <c r="B70" s="38"/>
      <c r="C70" s="37"/>
      <c r="D70" s="39"/>
      <c r="E70" s="19"/>
      <c r="F70" s="19"/>
      <c r="G70" s="2"/>
      <c r="H70" s="2"/>
      <c r="I70" s="2"/>
      <c r="K70" s="82"/>
      <c r="L70" s="82"/>
      <c r="M70" s="82"/>
      <c r="N70" s="82"/>
      <c r="O70" s="82"/>
      <c r="P70" s="82"/>
    </row>
    <row r="71" spans="1:16" s="4" customFormat="1" ht="12.75">
      <c r="A71" s="36"/>
      <c r="B71" s="38"/>
      <c r="C71" s="37"/>
      <c r="D71" s="39"/>
      <c r="E71" s="19"/>
      <c r="F71" s="19"/>
      <c r="G71" s="2"/>
      <c r="H71" s="2"/>
      <c r="I71" s="2"/>
      <c r="K71" s="82"/>
      <c r="L71" s="82"/>
      <c r="M71" s="82"/>
      <c r="N71" s="82"/>
      <c r="O71" s="82"/>
      <c r="P71" s="82"/>
    </row>
    <row r="72" spans="1:16" s="4" customFormat="1" ht="12.75">
      <c r="A72" s="36"/>
      <c r="B72" s="38"/>
      <c r="C72" s="37"/>
      <c r="D72" s="39"/>
      <c r="E72" s="19"/>
      <c r="F72" s="19"/>
      <c r="G72" s="2"/>
      <c r="H72" s="2"/>
      <c r="I72" s="2"/>
      <c r="K72" s="82"/>
      <c r="L72" s="82"/>
      <c r="M72" s="82"/>
      <c r="N72" s="82"/>
      <c r="O72" s="82"/>
      <c r="P72" s="82"/>
    </row>
    <row r="73" spans="1:16" s="4" customFormat="1" ht="12.75">
      <c r="A73" s="36"/>
      <c r="B73" s="38"/>
      <c r="C73" s="37"/>
      <c r="D73" s="39"/>
      <c r="E73" s="19"/>
      <c r="F73" s="19"/>
      <c r="G73" s="2"/>
      <c r="H73" s="2"/>
      <c r="I73" s="2"/>
      <c r="K73" s="82"/>
      <c r="L73" s="82"/>
      <c r="M73" s="82"/>
      <c r="N73" s="82"/>
      <c r="O73" s="82"/>
      <c r="P73" s="82"/>
    </row>
    <row r="74" spans="1:16" s="4" customFormat="1" ht="12.75">
      <c r="A74" s="36"/>
      <c r="B74" s="38"/>
      <c r="C74" s="37"/>
      <c r="D74" s="39"/>
      <c r="E74" s="19"/>
      <c r="F74" s="19"/>
      <c r="G74" s="2"/>
      <c r="H74" s="2"/>
      <c r="I74" s="2"/>
      <c r="K74" s="82"/>
      <c r="L74" s="82"/>
      <c r="M74" s="82"/>
      <c r="N74" s="82"/>
      <c r="O74" s="82"/>
      <c r="P74" s="82"/>
    </row>
    <row r="75" spans="1:16" s="4" customFormat="1" ht="12.75">
      <c r="A75" s="36"/>
      <c r="B75" s="38"/>
      <c r="C75" s="37"/>
      <c r="D75" s="39"/>
      <c r="E75" s="19"/>
      <c r="F75" s="19"/>
      <c r="G75" s="2"/>
      <c r="H75" s="2"/>
      <c r="I75" s="2"/>
      <c r="K75" s="82"/>
      <c r="L75" s="82"/>
      <c r="M75" s="82"/>
      <c r="N75" s="82"/>
      <c r="O75" s="82"/>
      <c r="P75" s="82"/>
    </row>
    <row r="76" spans="1:16" s="4" customFormat="1" ht="12.75">
      <c r="A76" s="36"/>
      <c r="B76" s="38"/>
      <c r="C76" s="37"/>
      <c r="D76" s="39"/>
      <c r="E76" s="19"/>
      <c r="F76" s="19"/>
      <c r="G76" s="2"/>
      <c r="H76" s="2"/>
      <c r="I76" s="2"/>
      <c r="K76" s="82"/>
      <c r="L76" s="82"/>
      <c r="M76" s="82"/>
      <c r="N76" s="82"/>
      <c r="O76" s="82"/>
      <c r="P76" s="82"/>
    </row>
    <row r="77" spans="1:16" s="4" customFormat="1" ht="12.75">
      <c r="A77" s="36"/>
      <c r="B77" s="38"/>
      <c r="C77" s="37"/>
      <c r="D77" s="39"/>
      <c r="E77" s="19"/>
      <c r="F77" s="19"/>
      <c r="G77" s="2"/>
      <c r="H77" s="2"/>
      <c r="I77" s="2"/>
      <c r="K77" s="82"/>
      <c r="L77" s="82"/>
      <c r="M77" s="82"/>
      <c r="N77" s="82"/>
      <c r="O77" s="82"/>
      <c r="P77" s="82"/>
    </row>
    <row r="78" spans="1:16" s="4" customFormat="1" ht="12.75">
      <c r="A78" s="36"/>
      <c r="B78" s="38"/>
      <c r="C78" s="37"/>
      <c r="D78" s="39"/>
      <c r="E78" s="19"/>
      <c r="F78" s="19"/>
      <c r="G78" s="2"/>
      <c r="H78" s="2"/>
      <c r="I78" s="2"/>
      <c r="K78" s="82"/>
      <c r="L78" s="82"/>
      <c r="M78" s="82"/>
      <c r="N78" s="82"/>
      <c r="O78" s="82"/>
      <c r="P78" s="82"/>
    </row>
    <row r="79" spans="1:16" s="4" customFormat="1" ht="12.75">
      <c r="A79" s="36"/>
      <c r="B79" s="38"/>
      <c r="C79" s="37"/>
      <c r="D79" s="39"/>
      <c r="E79" s="19"/>
      <c r="F79" s="19"/>
      <c r="G79" s="2"/>
      <c r="H79" s="2"/>
      <c r="I79" s="2"/>
      <c r="K79" s="82"/>
      <c r="L79" s="82"/>
      <c r="M79" s="82"/>
      <c r="N79" s="82"/>
      <c r="O79" s="82"/>
      <c r="P79" s="82"/>
    </row>
    <row r="80" spans="1:16" s="4" customFormat="1" ht="12.75">
      <c r="A80" s="36"/>
      <c r="B80" s="38"/>
      <c r="C80" s="37"/>
      <c r="D80" s="39"/>
      <c r="E80" s="19"/>
      <c r="F80" s="19"/>
      <c r="G80" s="2"/>
      <c r="H80" s="2"/>
      <c r="I80" s="2"/>
      <c r="K80" s="82"/>
      <c r="L80" s="82"/>
      <c r="M80" s="82"/>
      <c r="N80" s="82"/>
      <c r="O80" s="82"/>
      <c r="P80" s="82"/>
    </row>
    <row r="81" spans="1:16" s="4" customFormat="1" ht="12.75">
      <c r="A81" s="36"/>
      <c r="B81" s="38"/>
      <c r="C81" s="37"/>
      <c r="D81" s="39"/>
      <c r="E81" s="19"/>
      <c r="F81" s="19"/>
      <c r="G81" s="2"/>
      <c r="H81" s="2"/>
      <c r="I81" s="2"/>
      <c r="K81" s="82"/>
      <c r="L81" s="82"/>
      <c r="M81" s="82"/>
      <c r="N81" s="82"/>
      <c r="O81" s="82"/>
      <c r="P81" s="82"/>
    </row>
    <row r="82" spans="1:16" s="4" customFormat="1" ht="12.75">
      <c r="A82" s="36"/>
      <c r="B82" s="38"/>
      <c r="C82" s="37"/>
      <c r="D82" s="39"/>
      <c r="E82" s="19"/>
      <c r="F82" s="19"/>
      <c r="G82" s="2"/>
      <c r="H82" s="2"/>
      <c r="I82" s="2"/>
      <c r="K82" s="82"/>
      <c r="L82" s="82"/>
      <c r="M82" s="82"/>
      <c r="N82" s="82"/>
      <c r="O82" s="82"/>
      <c r="P82" s="82"/>
    </row>
    <row r="83" spans="1:16" s="4" customFormat="1" ht="12.75">
      <c r="A83" s="36"/>
      <c r="B83" s="38"/>
      <c r="C83" s="37"/>
      <c r="D83" s="39"/>
      <c r="E83" s="19"/>
      <c r="F83" s="19"/>
      <c r="G83" s="2"/>
      <c r="H83" s="2"/>
      <c r="I83" s="2"/>
      <c r="K83" s="82"/>
      <c r="L83" s="82"/>
      <c r="M83" s="82"/>
      <c r="N83" s="82"/>
      <c r="O83" s="82"/>
      <c r="P83" s="82"/>
    </row>
    <row r="84" spans="1:16" s="4" customFormat="1" ht="12.75">
      <c r="A84" s="36"/>
      <c r="B84" s="38"/>
      <c r="C84" s="37"/>
      <c r="D84" s="39"/>
      <c r="E84" s="19"/>
      <c r="F84" s="19"/>
      <c r="G84" s="2"/>
      <c r="H84" s="2"/>
      <c r="I84" s="2"/>
      <c r="K84" s="82"/>
      <c r="L84" s="82"/>
      <c r="M84" s="82"/>
      <c r="N84" s="82"/>
      <c r="O84" s="82"/>
      <c r="P84" s="82"/>
    </row>
    <row r="85" spans="1:16" s="4" customFormat="1" ht="12.75">
      <c r="A85" s="36"/>
      <c r="B85" s="38"/>
      <c r="C85" s="37"/>
      <c r="D85" s="39"/>
      <c r="E85" s="19"/>
      <c r="F85" s="19"/>
      <c r="G85" s="2"/>
      <c r="H85" s="2"/>
      <c r="I85" s="2"/>
      <c r="K85" s="82"/>
      <c r="L85" s="82"/>
      <c r="M85" s="82"/>
      <c r="N85" s="82"/>
      <c r="O85" s="82"/>
      <c r="P85" s="82"/>
    </row>
    <row r="86" spans="1:16" s="4" customFormat="1" ht="12.75">
      <c r="A86" s="36"/>
      <c r="B86" s="38"/>
      <c r="C86" s="37"/>
      <c r="D86" s="39"/>
      <c r="E86" s="19"/>
      <c r="F86" s="19"/>
      <c r="G86" s="2"/>
      <c r="H86" s="2"/>
      <c r="I86" s="2"/>
      <c r="K86" s="82"/>
      <c r="L86" s="82"/>
      <c r="M86" s="82"/>
      <c r="N86" s="82"/>
      <c r="O86" s="82"/>
      <c r="P86" s="82"/>
    </row>
    <row r="87" spans="1:16" s="4" customFormat="1" ht="12.75">
      <c r="A87" s="36"/>
      <c r="B87" s="38"/>
      <c r="C87" s="37"/>
      <c r="D87" s="39"/>
      <c r="E87" s="19"/>
      <c r="F87" s="19"/>
      <c r="G87" s="2"/>
      <c r="H87" s="2"/>
      <c r="I87" s="2"/>
      <c r="K87" s="82"/>
      <c r="L87" s="82"/>
      <c r="M87" s="82"/>
      <c r="N87" s="82"/>
      <c r="O87" s="82"/>
      <c r="P87" s="82"/>
    </row>
    <row r="88" spans="1:16" s="4" customFormat="1" ht="12.75">
      <c r="A88" s="36"/>
      <c r="B88" s="38"/>
      <c r="C88" s="37"/>
      <c r="D88" s="39"/>
      <c r="E88" s="19"/>
      <c r="F88" s="19"/>
      <c r="G88" s="2"/>
      <c r="H88" s="2"/>
      <c r="I88" s="2"/>
      <c r="K88" s="82"/>
      <c r="L88" s="82"/>
      <c r="M88" s="82"/>
      <c r="N88" s="82"/>
      <c r="O88" s="82"/>
      <c r="P88" s="82"/>
    </row>
    <row r="89" spans="1:16" s="4" customFormat="1" ht="12.75">
      <c r="A89" s="36"/>
      <c r="B89" s="38"/>
      <c r="C89" s="37"/>
      <c r="D89" s="39"/>
      <c r="E89" s="19"/>
      <c r="F89" s="19"/>
      <c r="G89" s="2"/>
      <c r="H89" s="2"/>
      <c r="I89" s="2"/>
      <c r="K89" s="82"/>
      <c r="L89" s="82"/>
      <c r="M89" s="82"/>
      <c r="N89" s="82"/>
      <c r="O89" s="82"/>
      <c r="P89" s="82"/>
    </row>
    <row r="90" spans="1:16" s="4" customFormat="1" ht="12.75">
      <c r="A90" s="36"/>
      <c r="B90" s="38"/>
      <c r="C90" s="37"/>
      <c r="D90" s="39"/>
      <c r="E90" s="19"/>
      <c r="F90" s="19"/>
      <c r="G90" s="2"/>
      <c r="H90" s="2"/>
      <c r="I90" s="2"/>
      <c r="K90" s="82"/>
      <c r="L90" s="82"/>
      <c r="M90" s="82"/>
      <c r="N90" s="82"/>
      <c r="O90" s="82"/>
      <c r="P90" s="82"/>
    </row>
    <row r="91" spans="1:16" s="4" customFormat="1" ht="12.75">
      <c r="A91" s="36"/>
      <c r="B91" s="38"/>
      <c r="C91" s="37"/>
      <c r="D91" s="39"/>
      <c r="E91" s="19"/>
      <c r="F91" s="19"/>
      <c r="G91" s="2"/>
      <c r="H91" s="2"/>
      <c r="I91" s="2"/>
      <c r="K91" s="82"/>
      <c r="L91" s="82"/>
      <c r="M91" s="82"/>
      <c r="N91" s="82"/>
      <c r="O91" s="82"/>
      <c r="P91" s="82"/>
    </row>
    <row r="92" spans="1:16" s="4" customFormat="1" ht="12.75">
      <c r="A92" s="36"/>
      <c r="B92" s="38"/>
      <c r="C92" s="37"/>
      <c r="D92" s="39"/>
      <c r="E92" s="19"/>
      <c r="F92" s="19"/>
      <c r="G92" s="2"/>
      <c r="H92" s="2"/>
      <c r="I92" s="2"/>
      <c r="K92" s="82"/>
      <c r="L92" s="82"/>
      <c r="M92" s="82"/>
      <c r="N92" s="82"/>
      <c r="O92" s="82"/>
      <c r="P92" s="82"/>
    </row>
    <row r="93" spans="1:16" s="4" customFormat="1" ht="12.75">
      <c r="A93" s="36"/>
      <c r="B93" s="38"/>
      <c r="C93" s="37"/>
      <c r="D93" s="39"/>
      <c r="E93" s="19"/>
      <c r="F93" s="19"/>
      <c r="G93" s="2"/>
      <c r="H93" s="2"/>
      <c r="I93" s="2"/>
      <c r="K93" s="82"/>
      <c r="L93" s="82"/>
      <c r="M93" s="82"/>
      <c r="N93" s="82"/>
      <c r="O93" s="82"/>
      <c r="P93" s="82"/>
    </row>
    <row r="94" spans="1:16" s="4" customFormat="1" ht="12.75">
      <c r="A94" s="36"/>
      <c r="B94" s="38"/>
      <c r="C94" s="37"/>
      <c r="D94" s="39"/>
      <c r="E94" s="19"/>
      <c r="F94" s="19"/>
      <c r="G94" s="2"/>
      <c r="H94" s="2"/>
      <c r="I94" s="2"/>
      <c r="K94" s="82"/>
      <c r="L94" s="82"/>
      <c r="M94" s="82"/>
      <c r="N94" s="82"/>
      <c r="O94" s="82"/>
      <c r="P94" s="82"/>
    </row>
    <row r="95" spans="1:16" s="4" customFormat="1" ht="12.75">
      <c r="A95" s="36"/>
      <c r="B95" s="38"/>
      <c r="C95" s="37"/>
      <c r="D95" s="39"/>
      <c r="E95" s="19"/>
      <c r="F95" s="19"/>
      <c r="G95" s="2"/>
      <c r="H95" s="2"/>
      <c r="I95" s="2"/>
      <c r="K95" s="82"/>
      <c r="L95" s="82"/>
      <c r="M95" s="82"/>
      <c r="N95" s="82"/>
      <c r="O95" s="82"/>
      <c r="P95" s="82"/>
    </row>
    <row r="96" spans="1:16" s="4" customFormat="1" ht="12.75">
      <c r="A96" s="36"/>
      <c r="B96" s="38"/>
      <c r="C96" s="37"/>
      <c r="D96" s="39"/>
      <c r="E96" s="19"/>
      <c r="F96" s="19"/>
      <c r="G96" s="2"/>
      <c r="H96" s="2"/>
      <c r="I96" s="2"/>
      <c r="K96" s="82"/>
      <c r="L96" s="82"/>
      <c r="M96" s="82"/>
      <c r="N96" s="82"/>
      <c r="O96" s="82"/>
      <c r="P96" s="82"/>
    </row>
    <row r="97" spans="1:16" s="4" customFormat="1" ht="12.75">
      <c r="A97" s="36"/>
      <c r="B97" s="38"/>
      <c r="C97" s="37"/>
      <c r="D97" s="39"/>
      <c r="E97" s="19"/>
      <c r="F97" s="19"/>
      <c r="G97" s="2"/>
      <c r="H97" s="2"/>
      <c r="I97" s="2"/>
      <c r="K97" s="82"/>
      <c r="L97" s="82"/>
      <c r="M97" s="82"/>
      <c r="N97" s="82"/>
      <c r="O97" s="82"/>
      <c r="P97" s="82"/>
    </row>
    <row r="98" spans="1:16" s="4" customFormat="1" ht="12.75">
      <c r="A98" s="36"/>
      <c r="B98" s="38"/>
      <c r="C98" s="37"/>
      <c r="D98" s="39"/>
      <c r="E98" s="19"/>
      <c r="F98" s="19"/>
      <c r="G98" s="2"/>
      <c r="H98" s="2"/>
      <c r="I98" s="2"/>
      <c r="K98" s="82"/>
      <c r="L98" s="82"/>
      <c r="M98" s="82"/>
      <c r="N98" s="82"/>
      <c r="O98" s="82"/>
      <c r="P98" s="82"/>
    </row>
    <row r="99" spans="1:16" s="4" customFormat="1" ht="12.75">
      <c r="A99" s="36"/>
      <c r="B99" s="38"/>
      <c r="C99" s="37"/>
      <c r="D99" s="39"/>
      <c r="E99" s="19"/>
      <c r="F99" s="19"/>
      <c r="G99" s="2"/>
      <c r="H99" s="2"/>
      <c r="I99" s="2"/>
      <c r="K99" s="82"/>
      <c r="L99" s="82"/>
      <c r="M99" s="82"/>
      <c r="N99" s="82"/>
      <c r="O99" s="82"/>
      <c r="P99" s="82"/>
    </row>
    <row r="100" spans="1:16" s="4" customFormat="1" ht="12.75">
      <c r="A100" s="36"/>
      <c r="B100" s="38"/>
      <c r="C100" s="37"/>
      <c r="D100" s="39"/>
      <c r="E100" s="19"/>
      <c r="F100" s="19"/>
      <c r="G100" s="2"/>
      <c r="H100" s="2"/>
      <c r="I100" s="2"/>
      <c r="K100" s="82"/>
      <c r="L100" s="82"/>
      <c r="M100" s="82"/>
      <c r="N100" s="82"/>
      <c r="O100" s="82"/>
      <c r="P100" s="82"/>
    </row>
    <row r="101" spans="1:16" s="4" customFormat="1" ht="12.75">
      <c r="A101" s="36"/>
      <c r="B101" s="38"/>
      <c r="C101" s="37"/>
      <c r="D101" s="39"/>
      <c r="E101" s="19"/>
      <c r="F101" s="19"/>
      <c r="G101" s="2"/>
      <c r="H101" s="2"/>
      <c r="I101" s="2"/>
      <c r="K101" s="82"/>
      <c r="L101" s="82"/>
      <c r="M101" s="82"/>
      <c r="N101" s="82"/>
      <c r="O101" s="82"/>
      <c r="P101" s="82"/>
    </row>
    <row r="102" spans="1:16" s="4" customFormat="1" ht="12.75">
      <c r="A102" s="36"/>
      <c r="B102" s="38"/>
      <c r="C102" s="37"/>
      <c r="D102" s="39"/>
      <c r="E102" s="19"/>
      <c r="F102" s="19"/>
      <c r="G102" s="2"/>
      <c r="H102" s="2"/>
      <c r="I102" s="2"/>
      <c r="K102" s="82"/>
      <c r="L102" s="82"/>
      <c r="M102" s="82"/>
      <c r="N102" s="82"/>
      <c r="O102" s="82"/>
      <c r="P102" s="82"/>
    </row>
    <row r="103" spans="1:16" s="4" customFormat="1" ht="12.75">
      <c r="A103" s="36"/>
      <c r="B103" s="38"/>
      <c r="C103" s="37"/>
      <c r="D103" s="39"/>
      <c r="E103" s="19"/>
      <c r="F103" s="19"/>
      <c r="G103" s="2"/>
      <c r="H103" s="2"/>
      <c r="I103" s="2"/>
      <c r="K103" s="82"/>
      <c r="L103" s="82"/>
      <c r="M103" s="82"/>
      <c r="N103" s="82"/>
      <c r="O103" s="82"/>
      <c r="P103" s="82"/>
    </row>
    <row r="104" spans="1:16" s="4" customFormat="1" ht="12.75">
      <c r="A104" s="36"/>
      <c r="B104" s="38"/>
      <c r="C104" s="37"/>
      <c r="D104" s="39"/>
      <c r="E104" s="19"/>
      <c r="F104" s="19"/>
      <c r="G104" s="2"/>
      <c r="H104" s="2"/>
      <c r="I104" s="2"/>
      <c r="K104" s="82"/>
      <c r="L104" s="82"/>
      <c r="M104" s="82"/>
      <c r="N104" s="82"/>
      <c r="O104" s="82"/>
      <c r="P104" s="82"/>
    </row>
    <row r="105" spans="1:16" s="4" customFormat="1" ht="12.75">
      <c r="A105" s="36"/>
      <c r="B105" s="38"/>
      <c r="C105" s="37"/>
      <c r="D105" s="39"/>
      <c r="E105" s="19"/>
      <c r="F105" s="19"/>
      <c r="G105" s="2"/>
      <c r="H105" s="2"/>
      <c r="I105" s="2"/>
      <c r="K105" s="82"/>
      <c r="L105" s="82"/>
      <c r="M105" s="82"/>
      <c r="N105" s="82"/>
      <c r="O105" s="82"/>
      <c r="P105" s="82"/>
    </row>
    <row r="106" spans="1:16" s="4" customFormat="1" ht="12.75">
      <c r="A106" s="36"/>
      <c r="B106" s="38"/>
      <c r="C106" s="37"/>
      <c r="D106" s="39"/>
      <c r="E106" s="19"/>
      <c r="F106" s="19"/>
      <c r="G106" s="2"/>
      <c r="H106" s="2"/>
      <c r="I106" s="2"/>
      <c r="K106" s="82"/>
      <c r="L106" s="82"/>
      <c r="M106" s="82"/>
      <c r="N106" s="82"/>
      <c r="O106" s="82"/>
      <c r="P106" s="82"/>
    </row>
    <row r="107" spans="1:16" s="4" customFormat="1" ht="12.75">
      <c r="A107" s="36"/>
      <c r="B107" s="38"/>
      <c r="C107" s="37"/>
      <c r="D107" s="39"/>
      <c r="E107" s="19"/>
      <c r="F107" s="19"/>
      <c r="G107" s="2"/>
      <c r="H107" s="2"/>
      <c r="I107" s="2"/>
      <c r="K107" s="82"/>
      <c r="L107" s="82"/>
      <c r="M107" s="82"/>
      <c r="N107" s="82"/>
      <c r="O107" s="82"/>
      <c r="P107" s="82"/>
    </row>
    <row r="108" spans="1:16" s="4" customFormat="1" ht="12.75">
      <c r="A108" s="36"/>
      <c r="B108" s="38"/>
      <c r="C108" s="37"/>
      <c r="D108" s="39"/>
      <c r="E108" s="19"/>
      <c r="F108" s="19"/>
      <c r="G108" s="2"/>
      <c r="H108" s="2"/>
      <c r="I108" s="2"/>
      <c r="K108" s="82"/>
      <c r="L108" s="82"/>
      <c r="M108" s="82"/>
      <c r="N108" s="82"/>
      <c r="O108" s="82"/>
      <c r="P108" s="82"/>
    </row>
    <row r="109" spans="1:16" s="4" customFormat="1" ht="12.75">
      <c r="A109" s="36"/>
      <c r="B109" s="38"/>
      <c r="C109" s="37"/>
      <c r="D109" s="39"/>
      <c r="E109" s="19"/>
      <c r="F109" s="19"/>
      <c r="G109" s="2"/>
      <c r="H109" s="2"/>
      <c r="I109" s="2"/>
      <c r="K109" s="82"/>
      <c r="L109" s="82"/>
      <c r="M109" s="82"/>
      <c r="N109" s="82"/>
      <c r="O109" s="82"/>
      <c r="P109" s="82"/>
    </row>
    <row r="110" spans="1:16" s="4" customFormat="1" ht="12.75">
      <c r="A110" s="36"/>
      <c r="B110" s="38"/>
      <c r="C110" s="37"/>
      <c r="D110" s="39"/>
      <c r="E110" s="19"/>
      <c r="F110" s="19"/>
      <c r="G110" s="2"/>
      <c r="H110" s="2"/>
      <c r="I110" s="2"/>
      <c r="K110" s="82"/>
      <c r="L110" s="82"/>
      <c r="M110" s="82"/>
      <c r="N110" s="82"/>
      <c r="O110" s="82"/>
      <c r="P110" s="82"/>
    </row>
    <row r="111" spans="1:16" s="4" customFormat="1" ht="12.75">
      <c r="A111" s="36"/>
      <c r="B111" s="38"/>
      <c r="C111" s="37"/>
      <c r="D111" s="39"/>
      <c r="E111" s="19"/>
      <c r="F111" s="19"/>
      <c r="G111" s="2"/>
      <c r="H111" s="2"/>
      <c r="I111" s="2"/>
      <c r="K111" s="82"/>
      <c r="L111" s="82"/>
      <c r="M111" s="82"/>
      <c r="N111" s="82"/>
      <c r="O111" s="82"/>
      <c r="P111" s="82"/>
    </row>
    <row r="112" spans="1:16" s="4" customFormat="1" ht="12.75">
      <c r="A112" s="36"/>
      <c r="B112" s="38"/>
      <c r="C112" s="37"/>
      <c r="D112" s="39"/>
      <c r="E112" s="19"/>
      <c r="F112" s="19"/>
      <c r="G112" s="2"/>
      <c r="H112" s="2"/>
      <c r="I112" s="2"/>
      <c r="K112" s="82"/>
      <c r="L112" s="82"/>
      <c r="M112" s="82"/>
      <c r="N112" s="82"/>
      <c r="O112" s="82"/>
      <c r="P112" s="82"/>
    </row>
    <row r="113" spans="1:16" s="4" customFormat="1" ht="12.75">
      <c r="A113" s="36"/>
      <c r="B113" s="38"/>
      <c r="C113" s="37"/>
      <c r="D113" s="39"/>
      <c r="E113" s="19"/>
      <c r="F113" s="19"/>
      <c r="G113" s="2"/>
      <c r="H113" s="2"/>
      <c r="I113" s="2"/>
      <c r="K113" s="82"/>
      <c r="L113" s="82"/>
      <c r="M113" s="82"/>
      <c r="N113" s="82"/>
      <c r="O113" s="82"/>
      <c r="P113" s="82"/>
    </row>
    <row r="114" spans="1:16" s="4" customFormat="1" ht="12.75">
      <c r="A114" s="36"/>
      <c r="B114" s="38"/>
      <c r="C114" s="37"/>
      <c r="D114" s="39"/>
      <c r="E114" s="19"/>
      <c r="F114" s="19"/>
      <c r="G114" s="2"/>
      <c r="H114" s="2"/>
      <c r="I114" s="2"/>
      <c r="K114" s="82"/>
      <c r="L114" s="82"/>
      <c r="M114" s="82"/>
      <c r="N114" s="82"/>
      <c r="O114" s="82"/>
      <c r="P114" s="82"/>
    </row>
    <row r="115" spans="1:16" s="4" customFormat="1" ht="12.75">
      <c r="A115" s="36"/>
      <c r="B115" s="38"/>
      <c r="C115" s="37"/>
      <c r="D115" s="39"/>
      <c r="E115" s="19"/>
      <c r="F115" s="19"/>
      <c r="G115" s="2"/>
      <c r="H115" s="2"/>
      <c r="I115" s="2"/>
      <c r="K115" s="82"/>
      <c r="L115" s="82"/>
      <c r="M115" s="82"/>
      <c r="N115" s="82"/>
      <c r="O115" s="82"/>
      <c r="P115" s="82"/>
    </row>
    <row r="116" spans="1:16" s="4" customFormat="1" ht="12.75">
      <c r="A116" s="36"/>
      <c r="B116" s="38"/>
      <c r="C116" s="37"/>
      <c r="D116" s="39"/>
      <c r="E116" s="19"/>
      <c r="F116" s="19"/>
      <c r="G116" s="2"/>
      <c r="H116" s="2"/>
      <c r="I116" s="2"/>
      <c r="K116" s="82"/>
      <c r="L116" s="82"/>
      <c r="M116" s="82"/>
      <c r="N116" s="82"/>
      <c r="O116" s="82"/>
      <c r="P116" s="82"/>
    </row>
    <row r="117" spans="1:16" s="4" customFormat="1" ht="12.75">
      <c r="A117" s="36"/>
      <c r="B117" s="38"/>
      <c r="C117" s="37"/>
      <c r="D117" s="39"/>
      <c r="E117" s="19"/>
      <c r="F117" s="19"/>
      <c r="G117" s="2"/>
      <c r="H117" s="2"/>
      <c r="I117" s="2"/>
      <c r="K117" s="82"/>
      <c r="L117" s="82"/>
      <c r="M117" s="82"/>
      <c r="N117" s="82"/>
      <c r="O117" s="82"/>
      <c r="P117" s="82"/>
    </row>
    <row r="118" spans="1:16" s="4" customFormat="1" ht="12.75">
      <c r="A118" s="36"/>
      <c r="B118" s="38"/>
      <c r="C118" s="37"/>
      <c r="D118" s="39"/>
      <c r="E118" s="19"/>
      <c r="F118" s="19"/>
      <c r="G118" s="2"/>
      <c r="H118" s="2"/>
      <c r="I118" s="2"/>
      <c r="K118" s="82"/>
      <c r="L118" s="82"/>
      <c r="M118" s="82"/>
      <c r="N118" s="82"/>
      <c r="O118" s="82"/>
      <c r="P118" s="82"/>
    </row>
    <row r="119" spans="1:16" s="4" customFormat="1" ht="12.75">
      <c r="A119" s="36"/>
      <c r="B119" s="38"/>
      <c r="C119" s="37"/>
      <c r="D119" s="39"/>
      <c r="E119" s="19"/>
      <c r="F119" s="19"/>
      <c r="G119" s="2"/>
      <c r="H119" s="2"/>
      <c r="I119" s="2"/>
      <c r="K119" s="82"/>
      <c r="L119" s="82"/>
      <c r="M119" s="82"/>
      <c r="N119" s="82"/>
      <c r="O119" s="82"/>
      <c r="P119" s="82"/>
    </row>
    <row r="120" spans="1:16" s="4" customFormat="1" ht="12.75">
      <c r="A120" s="36"/>
      <c r="B120" s="38"/>
      <c r="C120" s="37"/>
      <c r="D120" s="39"/>
      <c r="E120" s="19"/>
      <c r="F120" s="19"/>
      <c r="G120" s="2"/>
      <c r="H120" s="2"/>
      <c r="I120" s="2"/>
      <c r="K120" s="82"/>
      <c r="L120" s="82"/>
      <c r="M120" s="82"/>
      <c r="N120" s="82"/>
      <c r="O120" s="82"/>
      <c r="P120" s="82"/>
    </row>
    <row r="121" spans="1:16" s="4" customFormat="1" ht="12.75">
      <c r="A121" s="36"/>
      <c r="B121" s="38"/>
      <c r="C121" s="37"/>
      <c r="D121" s="39"/>
      <c r="E121" s="19"/>
      <c r="F121" s="19"/>
      <c r="G121" s="2"/>
      <c r="H121" s="2"/>
      <c r="I121" s="2"/>
      <c r="K121" s="82"/>
      <c r="L121" s="82"/>
      <c r="M121" s="82"/>
      <c r="N121" s="82"/>
      <c r="O121" s="82"/>
      <c r="P121" s="82"/>
    </row>
    <row r="122" spans="1:16" s="4" customFormat="1" ht="12.75">
      <c r="A122" s="36"/>
      <c r="B122" s="38"/>
      <c r="C122" s="37"/>
      <c r="D122" s="39"/>
      <c r="E122" s="19"/>
      <c r="F122" s="19"/>
      <c r="G122" s="2"/>
      <c r="H122" s="2"/>
      <c r="I122" s="2"/>
      <c r="K122" s="82"/>
      <c r="L122" s="82"/>
      <c r="M122" s="82"/>
      <c r="N122" s="82"/>
      <c r="O122" s="82"/>
      <c r="P122" s="82"/>
    </row>
    <row r="123" spans="1:16" s="4" customFormat="1" ht="12.75">
      <c r="A123" s="36"/>
      <c r="B123" s="38"/>
      <c r="C123" s="37"/>
      <c r="D123" s="39"/>
      <c r="E123" s="19"/>
      <c r="F123" s="19"/>
      <c r="G123" s="2"/>
      <c r="H123" s="2"/>
      <c r="I123" s="2"/>
      <c r="K123" s="82"/>
      <c r="L123" s="82"/>
      <c r="M123" s="82"/>
      <c r="N123" s="82"/>
      <c r="O123" s="82"/>
      <c r="P123" s="82"/>
    </row>
    <row r="124" spans="1:16" s="4" customFormat="1" ht="12.75">
      <c r="A124" s="36"/>
      <c r="B124" s="38"/>
      <c r="C124" s="37"/>
      <c r="D124" s="39"/>
      <c r="E124" s="19"/>
      <c r="F124" s="19"/>
      <c r="G124" s="2"/>
      <c r="H124" s="2"/>
      <c r="I124" s="2"/>
      <c r="K124" s="82"/>
      <c r="L124" s="82"/>
      <c r="M124" s="82"/>
      <c r="N124" s="82"/>
      <c r="O124" s="82"/>
      <c r="P124" s="82"/>
    </row>
    <row r="125" spans="1:16" s="4" customFormat="1" ht="12.75">
      <c r="A125" s="36"/>
      <c r="B125" s="38"/>
      <c r="C125" s="37"/>
      <c r="D125" s="39"/>
      <c r="E125" s="19"/>
      <c r="F125" s="19"/>
      <c r="G125" s="2"/>
      <c r="H125" s="2"/>
      <c r="I125" s="2"/>
      <c r="K125" s="82"/>
      <c r="L125" s="82"/>
      <c r="M125" s="82"/>
      <c r="N125" s="82"/>
      <c r="O125" s="82"/>
      <c r="P125" s="82"/>
    </row>
    <row r="126" spans="1:16" s="4" customFormat="1" ht="12.75">
      <c r="A126" s="36"/>
      <c r="B126" s="38"/>
      <c r="C126" s="37"/>
      <c r="D126" s="39"/>
      <c r="E126" s="19"/>
      <c r="F126" s="19"/>
      <c r="G126" s="2"/>
      <c r="H126" s="2"/>
      <c r="I126" s="2"/>
      <c r="K126" s="82"/>
      <c r="L126" s="82"/>
      <c r="M126" s="82"/>
      <c r="N126" s="82"/>
      <c r="O126" s="82"/>
      <c r="P126" s="82"/>
    </row>
    <row r="127" spans="1:16" s="4" customFormat="1" ht="12.75">
      <c r="A127" s="36"/>
      <c r="B127" s="38"/>
      <c r="C127" s="37"/>
      <c r="D127" s="39"/>
      <c r="E127" s="19"/>
      <c r="F127" s="19"/>
      <c r="G127" s="2"/>
      <c r="H127" s="2"/>
      <c r="I127" s="2"/>
      <c r="K127" s="82"/>
      <c r="L127" s="82"/>
      <c r="M127" s="82"/>
      <c r="N127" s="82"/>
      <c r="O127" s="82"/>
      <c r="P127" s="82"/>
    </row>
    <row r="128" spans="1:16" s="4" customFormat="1" ht="12.75">
      <c r="A128" s="36"/>
      <c r="B128" s="38"/>
      <c r="C128" s="37"/>
      <c r="D128" s="39"/>
      <c r="E128" s="19"/>
      <c r="F128" s="19"/>
      <c r="G128" s="2"/>
      <c r="H128" s="2"/>
      <c r="I128" s="2"/>
      <c r="K128" s="82"/>
      <c r="L128" s="82"/>
      <c r="M128" s="82"/>
      <c r="N128" s="82"/>
      <c r="O128" s="82"/>
      <c r="P128" s="82"/>
    </row>
    <row r="129" spans="1:16" s="4" customFormat="1" ht="12.75">
      <c r="A129" s="36"/>
      <c r="B129" s="38"/>
      <c r="C129" s="37"/>
      <c r="D129" s="39"/>
      <c r="E129" s="19"/>
      <c r="F129" s="19"/>
      <c r="G129" s="2"/>
      <c r="H129" s="2"/>
      <c r="I129" s="2"/>
      <c r="K129" s="82"/>
      <c r="L129" s="82"/>
      <c r="M129" s="82"/>
      <c r="N129" s="82"/>
      <c r="O129" s="82"/>
      <c r="P129" s="82"/>
    </row>
    <row r="130" spans="1:16" s="4" customFormat="1" ht="12.75">
      <c r="A130" s="36"/>
      <c r="B130" s="38"/>
      <c r="C130" s="37"/>
      <c r="D130" s="39"/>
      <c r="E130" s="19"/>
      <c r="F130" s="19"/>
      <c r="G130" s="2"/>
      <c r="H130" s="2"/>
      <c r="I130" s="2"/>
      <c r="K130" s="82"/>
      <c r="L130" s="82"/>
      <c r="M130" s="82"/>
      <c r="N130" s="82"/>
      <c r="O130" s="82"/>
      <c r="P130" s="82"/>
    </row>
    <row r="131" spans="1:16" s="4" customFormat="1" ht="12.75">
      <c r="A131" s="36"/>
      <c r="B131" s="38"/>
      <c r="C131" s="37"/>
      <c r="D131" s="39"/>
      <c r="E131" s="19"/>
      <c r="F131" s="19"/>
      <c r="G131" s="2"/>
      <c r="H131" s="2"/>
      <c r="I131" s="2"/>
      <c r="K131" s="82"/>
      <c r="L131" s="82"/>
      <c r="M131" s="82"/>
      <c r="N131" s="82"/>
      <c r="O131" s="82"/>
      <c r="P131" s="82"/>
    </row>
    <row r="132" spans="1:16" s="4" customFormat="1" ht="12.75">
      <c r="A132" s="36"/>
      <c r="B132" s="38"/>
      <c r="C132" s="37"/>
      <c r="D132" s="39"/>
      <c r="E132" s="19"/>
      <c r="F132" s="19"/>
      <c r="G132" s="2"/>
      <c r="H132" s="2"/>
      <c r="I132" s="2"/>
      <c r="K132" s="82"/>
      <c r="L132" s="82"/>
      <c r="M132" s="82"/>
      <c r="N132" s="82"/>
      <c r="O132" s="82"/>
      <c r="P132" s="82"/>
    </row>
    <row r="133" spans="1:16" s="4" customFormat="1" ht="12.75">
      <c r="A133" s="36"/>
      <c r="B133" s="38"/>
      <c r="C133" s="37"/>
      <c r="D133" s="39"/>
      <c r="E133" s="19"/>
      <c r="F133" s="19"/>
      <c r="G133" s="2"/>
      <c r="H133" s="2"/>
      <c r="I133" s="2"/>
      <c r="K133" s="82"/>
      <c r="L133" s="82"/>
      <c r="M133" s="82"/>
      <c r="N133" s="82"/>
      <c r="O133" s="82"/>
      <c r="P133" s="82"/>
    </row>
    <row r="134" spans="1:16" s="4" customFormat="1" ht="12.75">
      <c r="A134" s="36"/>
      <c r="B134" s="38"/>
      <c r="C134" s="37"/>
      <c r="D134" s="39"/>
      <c r="E134" s="19"/>
      <c r="F134" s="19"/>
      <c r="G134" s="2"/>
      <c r="H134" s="2"/>
      <c r="I134" s="2"/>
      <c r="K134" s="82"/>
      <c r="L134" s="82"/>
      <c r="M134" s="82"/>
      <c r="N134" s="82"/>
      <c r="O134" s="82"/>
      <c r="P134" s="82"/>
    </row>
    <row r="135" spans="1:16" s="4" customFormat="1" ht="12.75">
      <c r="A135" s="36"/>
      <c r="B135" s="38"/>
      <c r="C135" s="37"/>
      <c r="D135" s="39"/>
      <c r="E135" s="19"/>
      <c r="F135" s="19"/>
      <c r="G135" s="2"/>
      <c r="H135" s="2"/>
      <c r="I135" s="2"/>
      <c r="K135" s="82"/>
      <c r="L135" s="82"/>
      <c r="M135" s="82"/>
      <c r="N135" s="82"/>
      <c r="O135" s="82"/>
      <c r="P135" s="82"/>
    </row>
    <row r="136" spans="1:16" s="4" customFormat="1" ht="12.75">
      <c r="A136" s="36"/>
      <c r="B136" s="38"/>
      <c r="C136" s="37"/>
      <c r="D136" s="39"/>
      <c r="E136" s="19"/>
      <c r="F136" s="19"/>
      <c r="G136" s="2"/>
      <c r="H136" s="2"/>
      <c r="I136" s="2"/>
      <c r="K136" s="82"/>
      <c r="L136" s="82"/>
      <c r="M136" s="82"/>
      <c r="N136" s="82"/>
      <c r="O136" s="82"/>
      <c r="P136" s="82"/>
    </row>
    <row r="137" spans="1:16" s="4" customFormat="1" ht="12.75">
      <c r="A137" s="36"/>
      <c r="B137" s="38"/>
      <c r="C137" s="37"/>
      <c r="D137" s="39"/>
      <c r="E137" s="19"/>
      <c r="F137" s="19"/>
      <c r="G137" s="2"/>
      <c r="H137" s="2"/>
      <c r="I137" s="2"/>
      <c r="K137" s="82"/>
      <c r="L137" s="82"/>
      <c r="M137" s="82"/>
      <c r="N137" s="82"/>
      <c r="O137" s="82"/>
      <c r="P137" s="82"/>
    </row>
    <row r="138" spans="1:16" s="4" customFormat="1" ht="12.75">
      <c r="A138" s="36"/>
      <c r="B138" s="38"/>
      <c r="C138" s="37"/>
      <c r="D138" s="39"/>
      <c r="E138" s="19"/>
      <c r="F138" s="19"/>
      <c r="G138" s="2"/>
      <c r="H138" s="2"/>
      <c r="I138" s="2"/>
      <c r="K138" s="82"/>
      <c r="L138" s="82"/>
      <c r="M138" s="82"/>
      <c r="N138" s="82"/>
      <c r="O138" s="82"/>
      <c r="P138" s="82"/>
    </row>
    <row r="139" spans="1:16" s="4" customFormat="1" ht="12.75">
      <c r="A139" s="36"/>
      <c r="B139" s="38"/>
      <c r="C139" s="37"/>
      <c r="D139" s="39"/>
      <c r="E139" s="19"/>
      <c r="F139" s="19"/>
      <c r="G139" s="2"/>
      <c r="H139" s="2"/>
      <c r="I139" s="2"/>
      <c r="K139" s="82"/>
      <c r="L139" s="82"/>
      <c r="M139" s="82"/>
      <c r="N139" s="82"/>
      <c r="O139" s="82"/>
      <c r="P139" s="82"/>
    </row>
    <row r="140" spans="1:16" s="4" customFormat="1" ht="12.75">
      <c r="A140" s="36"/>
      <c r="B140" s="38"/>
      <c r="C140" s="37"/>
      <c r="D140" s="39"/>
      <c r="E140" s="19"/>
      <c r="F140" s="19"/>
      <c r="G140" s="2"/>
      <c r="H140" s="2"/>
      <c r="I140" s="2"/>
      <c r="K140" s="82"/>
      <c r="L140" s="82"/>
      <c r="M140" s="82"/>
      <c r="N140" s="82"/>
      <c r="O140" s="82"/>
      <c r="P140" s="82"/>
    </row>
    <row r="141" spans="1:16" s="4" customFormat="1" ht="12.75">
      <c r="A141" s="36"/>
      <c r="B141" s="38"/>
      <c r="C141" s="37"/>
      <c r="D141" s="39"/>
      <c r="E141" s="19"/>
      <c r="F141" s="19"/>
      <c r="G141" s="2"/>
      <c r="H141" s="2"/>
      <c r="I141" s="2"/>
      <c r="K141" s="82"/>
      <c r="L141" s="82"/>
      <c r="M141" s="82"/>
      <c r="N141" s="82"/>
      <c r="O141" s="82"/>
      <c r="P141" s="82"/>
    </row>
    <row r="142" spans="1:16" s="4" customFormat="1" ht="12.75">
      <c r="A142" s="36"/>
      <c r="B142" s="38"/>
      <c r="C142" s="37"/>
      <c r="D142" s="39"/>
      <c r="E142" s="19"/>
      <c r="F142" s="19"/>
      <c r="G142" s="2"/>
      <c r="H142" s="2"/>
      <c r="I142" s="2"/>
      <c r="K142" s="82"/>
      <c r="L142" s="82"/>
      <c r="M142" s="82"/>
      <c r="N142" s="82"/>
      <c r="O142" s="82"/>
      <c r="P142" s="82"/>
    </row>
    <row r="143" spans="1:16" s="4" customFormat="1" ht="12.75">
      <c r="A143" s="36"/>
      <c r="B143" s="38"/>
      <c r="C143" s="37"/>
      <c r="D143" s="39"/>
      <c r="E143" s="19"/>
      <c r="F143" s="19"/>
      <c r="G143" s="2"/>
      <c r="H143" s="2"/>
      <c r="I143" s="2"/>
      <c r="K143" s="82"/>
      <c r="L143" s="82"/>
      <c r="M143" s="82"/>
      <c r="N143" s="82"/>
      <c r="O143" s="82"/>
      <c r="P143" s="82"/>
    </row>
    <row r="144" spans="1:16" s="4" customFormat="1" ht="12.75">
      <c r="A144" s="36"/>
      <c r="B144" s="38"/>
      <c r="C144" s="37"/>
      <c r="D144" s="39"/>
      <c r="E144" s="19"/>
      <c r="F144" s="19"/>
      <c r="G144" s="2"/>
      <c r="H144" s="2"/>
      <c r="I144" s="2"/>
      <c r="K144" s="82"/>
      <c r="L144" s="82"/>
      <c r="M144" s="82"/>
      <c r="N144" s="82"/>
      <c r="O144" s="82"/>
      <c r="P144" s="82"/>
    </row>
    <row r="145" spans="1:16" s="4" customFormat="1" ht="12.75">
      <c r="A145" s="36"/>
      <c r="B145" s="38"/>
      <c r="C145" s="37"/>
      <c r="D145" s="39"/>
      <c r="E145" s="19"/>
      <c r="F145" s="19"/>
      <c r="G145" s="2"/>
      <c r="H145" s="2"/>
      <c r="I145" s="2"/>
      <c r="K145" s="82"/>
      <c r="L145" s="82"/>
      <c r="M145" s="82"/>
      <c r="N145" s="82"/>
      <c r="O145" s="82"/>
      <c r="P145" s="82"/>
    </row>
    <row r="146" spans="1:16" s="4" customFormat="1" ht="12.75">
      <c r="A146" s="36"/>
      <c r="B146" s="38"/>
      <c r="C146" s="37"/>
      <c r="D146" s="39"/>
      <c r="E146" s="19"/>
      <c r="F146" s="19"/>
      <c r="G146" s="2"/>
      <c r="H146" s="2"/>
      <c r="I146" s="2"/>
      <c r="K146" s="82"/>
      <c r="L146" s="82"/>
      <c r="M146" s="82"/>
      <c r="N146" s="82"/>
      <c r="O146" s="82"/>
      <c r="P146" s="82"/>
    </row>
    <row r="147" spans="1:16" s="4" customFormat="1" ht="12.75">
      <c r="A147" s="36"/>
      <c r="B147" s="38"/>
      <c r="C147" s="37"/>
      <c r="D147" s="39"/>
      <c r="E147" s="19"/>
      <c r="F147" s="19"/>
      <c r="G147" s="2"/>
      <c r="H147" s="2"/>
      <c r="I147" s="2"/>
      <c r="K147" s="82"/>
      <c r="L147" s="82"/>
      <c r="M147" s="82"/>
      <c r="N147" s="82"/>
      <c r="O147" s="82"/>
      <c r="P147" s="82"/>
    </row>
    <row r="148" spans="1:16" s="4" customFormat="1" ht="12.75">
      <c r="A148" s="36"/>
      <c r="B148" s="38"/>
      <c r="C148" s="37"/>
      <c r="D148" s="39"/>
      <c r="E148" s="19"/>
      <c r="F148" s="19"/>
      <c r="G148" s="2"/>
      <c r="H148" s="2"/>
      <c r="I148" s="2"/>
      <c r="K148" s="82"/>
      <c r="L148" s="82"/>
      <c r="M148" s="82"/>
      <c r="N148" s="82"/>
      <c r="O148" s="82"/>
      <c r="P148" s="82"/>
    </row>
    <row r="149" spans="1:16" s="4" customFormat="1" ht="12.75">
      <c r="A149" s="36"/>
      <c r="B149" s="38"/>
      <c r="C149" s="37"/>
      <c r="D149" s="39"/>
      <c r="E149" s="19"/>
      <c r="F149" s="19"/>
      <c r="G149" s="2"/>
      <c r="H149" s="2"/>
      <c r="I149" s="2"/>
      <c r="K149" s="82"/>
      <c r="L149" s="82"/>
      <c r="M149" s="82"/>
      <c r="N149" s="82"/>
      <c r="O149" s="82"/>
      <c r="P149" s="82"/>
    </row>
    <row r="150" spans="1:16" s="4" customFormat="1" ht="12.75">
      <c r="A150" s="36"/>
      <c r="B150" s="38"/>
      <c r="C150" s="37"/>
      <c r="D150" s="39"/>
      <c r="E150" s="19"/>
      <c r="F150" s="19"/>
      <c r="G150" s="2"/>
      <c r="H150" s="2"/>
      <c r="I150" s="2"/>
      <c r="K150" s="82"/>
      <c r="L150" s="82"/>
      <c r="M150" s="82"/>
      <c r="N150" s="82"/>
      <c r="O150" s="82"/>
      <c r="P150" s="82"/>
    </row>
    <row r="151" spans="1:16" s="4" customFormat="1" ht="12.75">
      <c r="A151" s="36"/>
      <c r="B151" s="38"/>
      <c r="C151" s="37"/>
      <c r="D151" s="39"/>
      <c r="E151" s="19"/>
      <c r="F151" s="19"/>
      <c r="G151" s="2"/>
      <c r="H151" s="2"/>
      <c r="I151" s="2"/>
      <c r="K151" s="82"/>
      <c r="L151" s="82"/>
      <c r="M151" s="82"/>
      <c r="N151" s="82"/>
      <c r="O151" s="82"/>
      <c r="P151" s="82"/>
    </row>
    <row r="152" spans="1:16" s="4" customFormat="1" ht="12.75">
      <c r="A152" s="36"/>
      <c r="B152" s="38"/>
      <c r="C152" s="37"/>
      <c r="D152" s="39"/>
      <c r="E152" s="19"/>
      <c r="F152" s="19"/>
      <c r="G152" s="2"/>
      <c r="H152" s="2"/>
      <c r="I152" s="2"/>
      <c r="K152" s="82"/>
      <c r="L152" s="82"/>
      <c r="M152" s="82"/>
      <c r="N152" s="82"/>
      <c r="O152" s="82"/>
      <c r="P152" s="82"/>
    </row>
    <row r="153" spans="1:16" s="4" customFormat="1" ht="12.75">
      <c r="A153" s="36"/>
      <c r="B153" s="38"/>
      <c r="C153" s="37"/>
      <c r="D153" s="39"/>
      <c r="E153" s="19"/>
      <c r="F153" s="19"/>
      <c r="G153" s="2"/>
      <c r="H153" s="2"/>
      <c r="I153" s="2"/>
      <c r="K153" s="82"/>
      <c r="L153" s="82"/>
      <c r="M153" s="82"/>
      <c r="N153" s="82"/>
      <c r="O153" s="82"/>
      <c r="P153" s="82"/>
    </row>
    <row r="154" spans="1:16" s="4" customFormat="1" ht="12.75">
      <c r="A154" s="36"/>
      <c r="B154" s="38"/>
      <c r="C154" s="37"/>
      <c r="D154" s="39"/>
      <c r="E154" s="19"/>
      <c r="F154" s="19"/>
      <c r="G154" s="2"/>
      <c r="H154" s="2"/>
      <c r="I154" s="2"/>
      <c r="K154" s="82"/>
      <c r="L154" s="82"/>
      <c r="M154" s="82"/>
      <c r="N154" s="82"/>
      <c r="O154" s="82"/>
      <c r="P154" s="82"/>
    </row>
    <row r="155" spans="1:16" s="4" customFormat="1" ht="12.75">
      <c r="A155" s="36"/>
      <c r="B155" s="38"/>
      <c r="C155" s="37"/>
      <c r="D155" s="39"/>
      <c r="E155" s="19"/>
      <c r="F155" s="19"/>
      <c r="G155" s="2"/>
      <c r="H155" s="2"/>
      <c r="I155" s="2"/>
      <c r="K155" s="82"/>
      <c r="L155" s="82"/>
      <c r="M155" s="82"/>
      <c r="N155" s="82"/>
      <c r="O155" s="82"/>
      <c r="P155" s="82"/>
    </row>
    <row r="156" spans="1:16" s="4" customFormat="1" ht="12.75">
      <c r="A156" s="36"/>
      <c r="B156" s="38"/>
      <c r="C156" s="37"/>
      <c r="D156" s="39"/>
      <c r="E156" s="19"/>
      <c r="F156" s="19"/>
      <c r="G156" s="2"/>
      <c r="H156" s="2"/>
      <c r="I156" s="2"/>
      <c r="K156" s="82"/>
      <c r="L156" s="82"/>
      <c r="M156" s="82"/>
      <c r="N156" s="82"/>
      <c r="O156" s="82"/>
      <c r="P156" s="82"/>
    </row>
    <row r="157" spans="1:16" s="4" customFormat="1" ht="12.75">
      <c r="A157" s="36"/>
      <c r="B157" s="38"/>
      <c r="C157" s="37"/>
      <c r="D157" s="39"/>
      <c r="E157" s="19"/>
      <c r="F157" s="19"/>
      <c r="G157" s="2"/>
      <c r="H157" s="2"/>
      <c r="I157" s="2"/>
      <c r="K157" s="82"/>
      <c r="L157" s="82"/>
      <c r="M157" s="82"/>
      <c r="N157" s="82"/>
      <c r="O157" s="82"/>
      <c r="P157" s="82"/>
    </row>
    <row r="158" spans="1:16" s="4" customFormat="1" ht="12.75">
      <c r="A158" s="36"/>
      <c r="B158" s="38"/>
      <c r="C158" s="37"/>
      <c r="D158" s="39"/>
      <c r="E158" s="19"/>
      <c r="F158" s="19"/>
      <c r="G158" s="2"/>
      <c r="H158" s="2"/>
      <c r="I158" s="2"/>
      <c r="K158" s="82"/>
      <c r="L158" s="82"/>
      <c r="M158" s="82"/>
      <c r="N158" s="82"/>
      <c r="O158" s="82"/>
      <c r="P158" s="82"/>
    </row>
    <row r="159" spans="1:16" s="4" customFormat="1" ht="12.75">
      <c r="A159" s="36"/>
      <c r="B159" s="38"/>
      <c r="C159" s="37"/>
      <c r="D159" s="39"/>
      <c r="E159" s="19"/>
      <c r="F159" s="19"/>
      <c r="G159" s="2"/>
      <c r="H159" s="2"/>
      <c r="I159" s="2"/>
      <c r="K159" s="82"/>
      <c r="L159" s="82"/>
      <c r="M159" s="82"/>
      <c r="N159" s="82"/>
      <c r="O159" s="82"/>
      <c r="P159" s="82"/>
    </row>
    <row r="160" spans="1:16" s="4" customFormat="1" ht="12.75">
      <c r="A160" s="36"/>
      <c r="B160" s="38"/>
      <c r="C160" s="37"/>
      <c r="D160" s="39"/>
      <c r="E160" s="19"/>
      <c r="F160" s="19"/>
      <c r="G160" s="2"/>
      <c r="H160" s="2"/>
      <c r="I160" s="2"/>
      <c r="K160" s="82"/>
      <c r="L160" s="82"/>
      <c r="M160" s="82"/>
      <c r="N160" s="82"/>
      <c r="O160" s="82"/>
      <c r="P160" s="82"/>
    </row>
    <row r="161" spans="1:16" s="4" customFormat="1" ht="12.75">
      <c r="A161" s="36"/>
      <c r="B161" s="38"/>
      <c r="C161" s="37"/>
      <c r="D161" s="39"/>
      <c r="E161" s="19"/>
      <c r="F161" s="19"/>
      <c r="G161" s="2"/>
      <c r="H161" s="2"/>
      <c r="I161" s="2"/>
      <c r="K161" s="82"/>
      <c r="L161" s="82"/>
      <c r="M161" s="82"/>
      <c r="N161" s="82"/>
      <c r="O161" s="82"/>
      <c r="P161" s="82"/>
    </row>
    <row r="162" spans="1:16" s="4" customFormat="1" ht="12.75">
      <c r="A162" s="36"/>
      <c r="B162" s="38"/>
      <c r="C162" s="37"/>
      <c r="D162" s="39"/>
      <c r="E162" s="19"/>
      <c r="F162" s="19"/>
      <c r="G162" s="2"/>
      <c r="H162" s="2"/>
      <c r="I162" s="2"/>
      <c r="K162" s="82"/>
      <c r="L162" s="82"/>
      <c r="M162" s="82"/>
      <c r="N162" s="82"/>
      <c r="O162" s="82"/>
      <c r="P162" s="82"/>
    </row>
    <row r="163" spans="1:16" s="4" customFormat="1" ht="12.75">
      <c r="A163" s="36"/>
      <c r="B163" s="38"/>
      <c r="C163" s="37"/>
      <c r="D163" s="39"/>
      <c r="E163" s="19"/>
      <c r="F163" s="19"/>
      <c r="G163" s="2"/>
      <c r="H163" s="2"/>
      <c r="I163" s="2"/>
      <c r="K163" s="82"/>
      <c r="L163" s="82"/>
      <c r="M163" s="82"/>
      <c r="N163" s="82"/>
      <c r="O163" s="82"/>
      <c r="P163" s="82"/>
    </row>
    <row r="164" spans="1:16" s="4" customFormat="1" ht="12.75">
      <c r="A164" s="36"/>
      <c r="B164" s="38"/>
      <c r="C164" s="37"/>
      <c r="D164" s="39"/>
      <c r="E164" s="19"/>
      <c r="F164" s="19"/>
      <c r="G164" s="2"/>
      <c r="H164" s="2"/>
      <c r="I164" s="2"/>
      <c r="K164" s="82"/>
      <c r="L164" s="82"/>
      <c r="M164" s="82"/>
      <c r="N164" s="82"/>
      <c r="O164" s="82"/>
      <c r="P164" s="82"/>
    </row>
    <row r="165" spans="1:16" s="4" customFormat="1" ht="12.75">
      <c r="A165" s="36"/>
      <c r="B165" s="38"/>
      <c r="C165" s="37"/>
      <c r="D165" s="39"/>
      <c r="E165" s="19"/>
      <c r="F165" s="19"/>
      <c r="G165" s="2"/>
      <c r="H165" s="2"/>
      <c r="I165" s="2"/>
      <c r="K165" s="82"/>
      <c r="L165" s="82"/>
      <c r="M165" s="82"/>
      <c r="N165" s="82"/>
      <c r="O165" s="82"/>
      <c r="P165" s="82"/>
    </row>
    <row r="166" spans="1:16" s="4" customFormat="1" ht="12.75">
      <c r="A166" s="36"/>
      <c r="B166" s="38"/>
      <c r="C166" s="37"/>
      <c r="D166" s="39"/>
      <c r="E166" s="19"/>
      <c r="F166" s="19"/>
      <c r="G166" s="2"/>
      <c r="H166" s="2"/>
      <c r="I166" s="2"/>
      <c r="K166" s="82"/>
      <c r="L166" s="82"/>
      <c r="M166" s="82"/>
      <c r="N166" s="82"/>
      <c r="O166" s="82"/>
      <c r="P166" s="82"/>
    </row>
    <row r="167" spans="1:16" s="4" customFormat="1" ht="12.75">
      <c r="A167" s="36"/>
      <c r="B167" s="38"/>
      <c r="C167" s="37"/>
      <c r="D167" s="39"/>
      <c r="E167" s="19"/>
      <c r="F167" s="19"/>
      <c r="G167" s="2"/>
      <c r="H167" s="2"/>
      <c r="I167" s="2"/>
      <c r="K167" s="82"/>
      <c r="L167" s="82"/>
      <c r="M167" s="82"/>
      <c r="N167" s="82"/>
      <c r="O167" s="82"/>
      <c r="P167" s="82"/>
    </row>
    <row r="168" spans="1:16" s="4" customFormat="1" ht="12.75">
      <c r="A168" s="36"/>
      <c r="B168" s="38"/>
      <c r="C168" s="37"/>
      <c r="D168" s="39"/>
      <c r="E168" s="19"/>
      <c r="F168" s="19"/>
      <c r="G168" s="2"/>
      <c r="H168" s="2"/>
      <c r="I168" s="2"/>
      <c r="K168" s="82"/>
      <c r="L168" s="82"/>
      <c r="M168" s="82"/>
      <c r="N168" s="82"/>
      <c r="O168" s="82"/>
      <c r="P168" s="82"/>
    </row>
    <row r="169" spans="1:16" s="4" customFormat="1" ht="12.75">
      <c r="A169" s="36"/>
      <c r="B169" s="38"/>
      <c r="C169" s="37"/>
      <c r="D169" s="39"/>
      <c r="E169" s="19"/>
      <c r="F169" s="19"/>
      <c r="G169" s="2"/>
      <c r="H169" s="2"/>
      <c r="I169" s="2"/>
      <c r="K169" s="82"/>
      <c r="L169" s="82"/>
      <c r="M169" s="82"/>
      <c r="N169" s="82"/>
      <c r="O169" s="82"/>
      <c r="P169" s="82"/>
    </row>
    <row r="170" spans="1:16" s="4" customFormat="1" ht="12.75">
      <c r="A170" s="36"/>
      <c r="B170" s="38"/>
      <c r="C170" s="37"/>
      <c r="D170" s="39"/>
      <c r="E170" s="19"/>
      <c r="F170" s="19"/>
      <c r="G170" s="2"/>
      <c r="H170" s="2"/>
      <c r="I170" s="2"/>
      <c r="K170" s="82"/>
      <c r="L170" s="82"/>
      <c r="M170" s="82"/>
      <c r="N170" s="82"/>
      <c r="O170" s="82"/>
      <c r="P170" s="82"/>
    </row>
    <row r="171" spans="1:16" s="4" customFormat="1" ht="12.75">
      <c r="A171" s="36"/>
      <c r="B171" s="38"/>
      <c r="C171" s="37"/>
      <c r="D171" s="39"/>
      <c r="E171" s="19"/>
      <c r="F171" s="19"/>
      <c r="G171" s="2"/>
      <c r="H171" s="2"/>
      <c r="I171" s="2"/>
      <c r="K171" s="82"/>
      <c r="L171" s="82"/>
      <c r="M171" s="82"/>
      <c r="N171" s="82"/>
      <c r="O171" s="82"/>
      <c r="P171" s="82"/>
    </row>
    <row r="172" spans="1:16" s="4" customFormat="1" ht="12.75">
      <c r="A172" s="36"/>
      <c r="B172" s="38"/>
      <c r="C172" s="37"/>
      <c r="D172" s="39"/>
      <c r="E172" s="19"/>
      <c r="F172" s="19"/>
      <c r="G172" s="2"/>
      <c r="H172" s="2"/>
      <c r="I172" s="2"/>
      <c r="K172" s="82"/>
      <c r="L172" s="82"/>
      <c r="M172" s="82"/>
      <c r="N172" s="82"/>
      <c r="O172" s="82"/>
      <c r="P172" s="82"/>
    </row>
    <row r="173" spans="1:16" s="4" customFormat="1" ht="12.75">
      <c r="A173" s="36"/>
      <c r="B173" s="38"/>
      <c r="C173" s="37"/>
      <c r="D173" s="39"/>
      <c r="E173" s="19"/>
      <c r="F173" s="19"/>
      <c r="G173" s="2"/>
      <c r="H173" s="2"/>
      <c r="I173" s="2"/>
      <c r="K173" s="82"/>
      <c r="L173" s="82"/>
      <c r="M173" s="82"/>
      <c r="N173" s="82"/>
      <c r="O173" s="82"/>
      <c r="P173" s="82"/>
    </row>
    <row r="174" spans="1:16" s="4" customFormat="1" ht="12.75">
      <c r="A174" s="36"/>
      <c r="B174" s="38"/>
      <c r="C174" s="37"/>
      <c r="D174" s="39"/>
      <c r="E174" s="19"/>
      <c r="F174" s="19"/>
      <c r="G174" s="2"/>
      <c r="H174" s="2"/>
      <c r="I174" s="2"/>
      <c r="K174" s="82"/>
      <c r="L174" s="82"/>
      <c r="M174" s="82"/>
      <c r="N174" s="82"/>
      <c r="O174" s="82"/>
      <c r="P174" s="82"/>
    </row>
    <row r="175" spans="1:16" s="4" customFormat="1" ht="12.75">
      <c r="A175" s="36"/>
      <c r="B175" s="38"/>
      <c r="C175" s="37"/>
      <c r="D175" s="39"/>
      <c r="E175" s="19"/>
      <c r="F175" s="19"/>
      <c r="G175" s="2"/>
      <c r="H175" s="2"/>
      <c r="I175" s="2"/>
      <c r="K175" s="82"/>
      <c r="L175" s="82"/>
      <c r="M175" s="82"/>
      <c r="N175" s="82"/>
      <c r="O175" s="82"/>
      <c r="P175" s="82"/>
    </row>
    <row r="176" spans="1:16" s="4" customFormat="1" ht="12.75">
      <c r="A176" s="36"/>
      <c r="B176" s="38"/>
      <c r="C176" s="37"/>
      <c r="D176" s="39"/>
      <c r="E176" s="19"/>
      <c r="F176" s="19"/>
      <c r="G176" s="2"/>
      <c r="H176" s="2"/>
      <c r="I176" s="2"/>
      <c r="K176" s="82"/>
      <c r="L176" s="82"/>
      <c r="M176" s="82"/>
      <c r="N176" s="82"/>
      <c r="O176" s="82"/>
      <c r="P176" s="82"/>
    </row>
    <row r="177" spans="1:16" s="4" customFormat="1" ht="12.75">
      <c r="A177" s="36"/>
      <c r="B177" s="38"/>
      <c r="C177" s="37"/>
      <c r="D177" s="39"/>
      <c r="E177" s="19"/>
      <c r="F177" s="19"/>
      <c r="G177" s="2"/>
      <c r="H177" s="2"/>
      <c r="I177" s="2"/>
      <c r="K177" s="82"/>
      <c r="L177" s="82"/>
      <c r="M177" s="82"/>
      <c r="N177" s="82"/>
      <c r="O177" s="82"/>
      <c r="P177" s="82"/>
    </row>
    <row r="178" spans="1:16" s="4" customFormat="1" ht="12.75">
      <c r="A178" s="36"/>
      <c r="B178" s="38"/>
      <c r="C178" s="37"/>
      <c r="D178" s="39"/>
      <c r="E178" s="19"/>
      <c r="F178" s="19"/>
      <c r="G178" s="2"/>
      <c r="H178" s="2"/>
      <c r="I178" s="2"/>
      <c r="K178" s="82"/>
      <c r="L178" s="82"/>
      <c r="M178" s="82"/>
      <c r="N178" s="82"/>
      <c r="O178" s="82"/>
      <c r="P178" s="82"/>
    </row>
    <row r="179" spans="1:16" s="4" customFormat="1" ht="12.75">
      <c r="A179" s="36"/>
      <c r="B179" s="38"/>
      <c r="C179" s="37"/>
      <c r="D179" s="39"/>
      <c r="E179" s="19"/>
      <c r="F179" s="19"/>
      <c r="G179" s="2"/>
      <c r="H179" s="2"/>
      <c r="I179" s="2"/>
      <c r="K179" s="82"/>
      <c r="L179" s="82"/>
      <c r="M179" s="82"/>
      <c r="N179" s="82"/>
      <c r="O179" s="82"/>
      <c r="P179" s="82"/>
    </row>
    <row r="180" spans="1:16" s="4" customFormat="1" ht="12.75">
      <c r="A180" s="36"/>
      <c r="B180" s="38"/>
      <c r="C180" s="37"/>
      <c r="D180" s="39"/>
      <c r="E180" s="19"/>
      <c r="F180" s="19"/>
      <c r="G180" s="2"/>
      <c r="H180" s="2"/>
      <c r="I180" s="2"/>
      <c r="K180" s="82"/>
      <c r="L180" s="82"/>
      <c r="M180" s="82"/>
      <c r="N180" s="82"/>
      <c r="O180" s="82"/>
      <c r="P180" s="82"/>
    </row>
    <row r="181" spans="1:16" s="4" customFormat="1" ht="12.75">
      <c r="A181" s="36"/>
      <c r="B181" s="38"/>
      <c r="C181" s="37"/>
      <c r="D181" s="39"/>
      <c r="E181" s="19"/>
      <c r="F181" s="19"/>
      <c r="G181" s="2"/>
      <c r="H181" s="2"/>
      <c r="I181" s="2"/>
      <c r="K181" s="82"/>
      <c r="L181" s="82"/>
      <c r="M181" s="82"/>
      <c r="N181" s="82"/>
      <c r="O181" s="82"/>
      <c r="P181" s="82"/>
    </row>
    <row r="182" spans="1:16" s="4" customFormat="1" ht="12.75">
      <c r="A182" s="36"/>
      <c r="B182" s="38"/>
      <c r="C182" s="37"/>
      <c r="D182" s="39"/>
      <c r="E182" s="19"/>
      <c r="F182" s="19"/>
      <c r="G182" s="2"/>
      <c r="H182" s="2"/>
      <c r="I182" s="2"/>
      <c r="K182" s="82"/>
      <c r="L182" s="82"/>
      <c r="M182" s="82"/>
      <c r="N182" s="82"/>
      <c r="O182" s="82"/>
      <c r="P182" s="82"/>
    </row>
    <row r="183" spans="1:16" s="4" customFormat="1" ht="12.75">
      <c r="A183" s="36"/>
      <c r="B183" s="38"/>
      <c r="C183" s="37"/>
      <c r="D183" s="39"/>
      <c r="E183" s="19"/>
      <c r="F183" s="19"/>
      <c r="G183" s="2"/>
      <c r="H183" s="2"/>
      <c r="I183" s="2"/>
      <c r="K183" s="82"/>
      <c r="L183" s="82"/>
      <c r="M183" s="82"/>
      <c r="N183" s="82"/>
      <c r="O183" s="82"/>
      <c r="P183" s="82"/>
    </row>
    <row r="184" spans="1:16" s="4" customFormat="1" ht="12.75">
      <c r="A184" s="36"/>
      <c r="B184" s="38"/>
      <c r="C184" s="37"/>
      <c r="D184" s="39"/>
      <c r="E184" s="19"/>
      <c r="F184" s="19"/>
      <c r="G184" s="2"/>
      <c r="H184" s="2"/>
      <c r="I184" s="2"/>
      <c r="K184" s="82"/>
      <c r="L184" s="82"/>
      <c r="M184" s="82"/>
      <c r="N184" s="82"/>
      <c r="O184" s="82"/>
      <c r="P184" s="82"/>
    </row>
    <row r="185" spans="1:16" s="4" customFormat="1" ht="12.75">
      <c r="A185" s="36"/>
      <c r="B185" s="38"/>
      <c r="C185" s="37"/>
      <c r="D185" s="39"/>
      <c r="E185" s="19"/>
      <c r="F185" s="19"/>
      <c r="G185" s="2"/>
      <c r="H185" s="2"/>
      <c r="I185" s="2"/>
      <c r="K185" s="82"/>
      <c r="L185" s="82"/>
      <c r="M185" s="82"/>
      <c r="N185" s="82"/>
      <c r="O185" s="82"/>
      <c r="P185" s="82"/>
    </row>
    <row r="186" spans="1:16" s="4" customFormat="1" ht="12.75">
      <c r="A186" s="36"/>
      <c r="B186" s="38"/>
      <c r="C186" s="37"/>
      <c r="D186" s="39"/>
      <c r="E186" s="19"/>
      <c r="F186" s="19"/>
      <c r="G186" s="2"/>
      <c r="H186" s="2"/>
      <c r="I186" s="2"/>
      <c r="K186" s="82"/>
      <c r="L186" s="82"/>
      <c r="M186" s="82"/>
      <c r="N186" s="82"/>
      <c r="O186" s="82"/>
      <c r="P186" s="82"/>
    </row>
    <row r="187" spans="1:16" s="4" customFormat="1" ht="12.75">
      <c r="A187" s="36"/>
      <c r="B187" s="38"/>
      <c r="C187" s="37"/>
      <c r="D187" s="39"/>
      <c r="E187" s="19"/>
      <c r="F187" s="19"/>
      <c r="G187" s="2"/>
      <c r="H187" s="2"/>
      <c r="I187" s="2"/>
      <c r="K187" s="82"/>
      <c r="L187" s="82"/>
      <c r="M187" s="82"/>
      <c r="N187" s="82"/>
      <c r="O187" s="82"/>
      <c r="P187" s="82"/>
    </row>
    <row r="188" spans="1:16" s="4" customFormat="1" ht="12.75">
      <c r="A188" s="36"/>
      <c r="B188" s="38"/>
      <c r="C188" s="37"/>
      <c r="D188" s="39"/>
      <c r="E188" s="19"/>
      <c r="F188" s="19"/>
      <c r="G188" s="2"/>
      <c r="H188" s="2"/>
      <c r="I188" s="2"/>
      <c r="K188" s="82"/>
      <c r="L188" s="82"/>
      <c r="M188" s="82"/>
      <c r="N188" s="82"/>
      <c r="O188" s="82"/>
      <c r="P188" s="82"/>
    </row>
    <row r="189" spans="1:16" s="4" customFormat="1" ht="12.75">
      <c r="A189" s="36"/>
      <c r="B189" s="38"/>
      <c r="C189" s="37"/>
      <c r="D189" s="39"/>
      <c r="E189" s="19"/>
      <c r="F189" s="19"/>
      <c r="G189" s="2"/>
      <c r="H189" s="2"/>
      <c r="I189" s="2"/>
      <c r="K189" s="82"/>
      <c r="L189" s="82"/>
      <c r="M189" s="82"/>
      <c r="N189" s="82"/>
      <c r="O189" s="82"/>
      <c r="P189" s="82"/>
    </row>
    <row r="190" spans="1:16" s="4" customFormat="1" ht="12.75">
      <c r="A190" s="36"/>
      <c r="B190" s="38"/>
      <c r="C190" s="37"/>
      <c r="D190" s="39"/>
      <c r="E190" s="19"/>
      <c r="F190" s="19"/>
      <c r="G190" s="2"/>
      <c r="H190" s="2"/>
      <c r="I190" s="2"/>
      <c r="K190" s="82"/>
      <c r="L190" s="82"/>
      <c r="M190" s="82"/>
      <c r="N190" s="82"/>
      <c r="O190" s="82"/>
      <c r="P190" s="82"/>
    </row>
    <row r="191" spans="1:16" s="4" customFormat="1" ht="12.75">
      <c r="A191" s="36"/>
      <c r="B191" s="38"/>
      <c r="C191" s="37"/>
      <c r="D191" s="39"/>
      <c r="E191" s="19"/>
      <c r="F191" s="19"/>
      <c r="G191" s="2"/>
      <c r="H191" s="2"/>
      <c r="I191" s="2"/>
      <c r="K191" s="82"/>
      <c r="L191" s="82"/>
      <c r="M191" s="82"/>
      <c r="N191" s="82"/>
      <c r="O191" s="82"/>
      <c r="P191" s="82"/>
    </row>
    <row r="192" spans="1:16" s="4" customFormat="1" ht="12.75">
      <c r="A192" s="36"/>
      <c r="B192" s="38"/>
      <c r="C192" s="37"/>
      <c r="D192" s="39"/>
      <c r="E192" s="19"/>
      <c r="F192" s="19"/>
      <c r="G192" s="2"/>
      <c r="H192" s="2"/>
      <c r="I192" s="2"/>
      <c r="K192" s="82"/>
      <c r="L192" s="82"/>
      <c r="M192" s="82"/>
      <c r="N192" s="82"/>
      <c r="O192" s="82"/>
      <c r="P192" s="82"/>
    </row>
    <row r="193" spans="1:16" s="4" customFormat="1" ht="12.75">
      <c r="A193" s="36"/>
      <c r="B193" s="38"/>
      <c r="C193" s="37"/>
      <c r="D193" s="39"/>
      <c r="E193" s="19"/>
      <c r="F193" s="19"/>
      <c r="G193" s="2"/>
      <c r="H193" s="2"/>
      <c r="I193" s="2"/>
      <c r="K193" s="82"/>
      <c r="L193" s="82"/>
      <c r="M193" s="82"/>
      <c r="N193" s="82"/>
      <c r="O193" s="82"/>
      <c r="P193" s="82"/>
    </row>
    <row r="194" spans="1:16" s="4" customFormat="1" ht="12.75">
      <c r="A194" s="36"/>
      <c r="B194" s="38"/>
      <c r="C194" s="37"/>
      <c r="D194" s="39"/>
      <c r="E194" s="19"/>
      <c r="F194" s="19"/>
      <c r="G194" s="2"/>
      <c r="H194" s="2"/>
      <c r="I194" s="2"/>
      <c r="K194" s="82"/>
      <c r="L194" s="82"/>
      <c r="M194" s="82"/>
      <c r="N194" s="82"/>
      <c r="O194" s="82"/>
      <c r="P194" s="82"/>
    </row>
    <row r="195" spans="1:16" s="4" customFormat="1" ht="12.75">
      <c r="A195" s="36"/>
      <c r="B195" s="38"/>
      <c r="C195" s="37"/>
      <c r="D195" s="39"/>
      <c r="E195" s="19"/>
      <c r="F195" s="19"/>
      <c r="G195" s="2"/>
      <c r="H195" s="2"/>
      <c r="I195" s="2"/>
      <c r="K195" s="82"/>
      <c r="L195" s="82"/>
      <c r="M195" s="82"/>
      <c r="N195" s="82"/>
      <c r="O195" s="82"/>
      <c r="P195" s="82"/>
    </row>
    <row r="196" spans="1:16" s="4" customFormat="1" ht="12.75">
      <c r="A196" s="36"/>
      <c r="B196" s="38"/>
      <c r="C196" s="37"/>
      <c r="D196" s="39"/>
      <c r="E196" s="19"/>
      <c r="F196" s="19"/>
      <c r="G196" s="2"/>
      <c r="H196" s="2"/>
      <c r="I196" s="2"/>
      <c r="K196" s="82"/>
      <c r="L196" s="82"/>
      <c r="M196" s="82"/>
      <c r="N196" s="82"/>
      <c r="O196" s="82"/>
      <c r="P196" s="82"/>
    </row>
    <row r="197" spans="1:16" s="4" customFormat="1" ht="12.75">
      <c r="A197" s="36"/>
      <c r="B197" s="38"/>
      <c r="C197" s="37"/>
      <c r="D197" s="39"/>
      <c r="E197" s="19"/>
      <c r="F197" s="19"/>
      <c r="G197" s="2"/>
      <c r="H197" s="2"/>
      <c r="I197" s="2"/>
      <c r="K197" s="82"/>
      <c r="L197" s="82"/>
      <c r="M197" s="82"/>
      <c r="N197" s="82"/>
      <c r="O197" s="82"/>
      <c r="P197" s="82"/>
    </row>
    <row r="198" spans="1:16" s="4" customFormat="1" ht="12.75">
      <c r="A198" s="36"/>
      <c r="B198" s="38"/>
      <c r="C198" s="37"/>
      <c r="D198" s="39"/>
      <c r="E198" s="19"/>
      <c r="F198" s="19"/>
      <c r="G198" s="2"/>
      <c r="H198" s="2"/>
      <c r="I198" s="2"/>
      <c r="K198" s="82"/>
      <c r="L198" s="82"/>
      <c r="M198" s="82"/>
      <c r="N198" s="82"/>
      <c r="O198" s="82"/>
      <c r="P198" s="82"/>
    </row>
    <row r="199" spans="1:16" s="4" customFormat="1" ht="12.75">
      <c r="A199" s="36"/>
      <c r="B199" s="38"/>
      <c r="C199" s="37"/>
      <c r="D199" s="39"/>
      <c r="E199" s="19"/>
      <c r="F199" s="19"/>
      <c r="G199" s="2"/>
      <c r="H199" s="2"/>
      <c r="I199" s="2"/>
      <c r="K199" s="82"/>
      <c r="L199" s="82"/>
      <c r="M199" s="82"/>
      <c r="N199" s="82"/>
      <c r="O199" s="82"/>
      <c r="P199" s="82"/>
    </row>
    <row r="200" spans="1:16" s="4" customFormat="1" ht="12.75">
      <c r="A200" s="36"/>
      <c r="B200" s="38"/>
      <c r="C200" s="37"/>
      <c r="D200" s="39"/>
      <c r="E200" s="19"/>
      <c r="F200" s="19"/>
      <c r="G200" s="2"/>
      <c r="H200" s="2"/>
      <c r="I200" s="2"/>
      <c r="K200" s="82"/>
      <c r="L200" s="82"/>
      <c r="M200" s="82"/>
      <c r="N200" s="82"/>
      <c r="O200" s="82"/>
      <c r="P200" s="82"/>
    </row>
    <row r="201" spans="1:16" s="4" customFormat="1" ht="12.75">
      <c r="A201" s="36"/>
      <c r="B201" s="38"/>
      <c r="C201" s="37"/>
      <c r="D201" s="39"/>
      <c r="E201" s="19"/>
      <c r="F201" s="19"/>
      <c r="G201" s="2"/>
      <c r="H201" s="2"/>
      <c r="I201" s="2"/>
      <c r="K201" s="82"/>
      <c r="L201" s="82"/>
      <c r="M201" s="82"/>
      <c r="N201" s="82"/>
      <c r="O201" s="82"/>
      <c r="P201" s="82"/>
    </row>
    <row r="202" spans="1:16" s="4" customFormat="1" ht="12.75">
      <c r="A202" s="36"/>
      <c r="B202" s="38"/>
      <c r="C202" s="37"/>
      <c r="D202" s="39"/>
      <c r="E202" s="19"/>
      <c r="F202" s="19"/>
      <c r="G202" s="2"/>
      <c r="H202" s="2"/>
      <c r="I202" s="2"/>
      <c r="K202" s="82"/>
      <c r="L202" s="82"/>
      <c r="M202" s="82"/>
      <c r="N202" s="82"/>
      <c r="O202" s="82"/>
      <c r="P202" s="82"/>
    </row>
    <row r="203" spans="1:16" s="4" customFormat="1" ht="12.75">
      <c r="A203" s="36"/>
      <c r="B203" s="38"/>
      <c r="C203" s="37"/>
      <c r="D203" s="39"/>
      <c r="E203" s="19"/>
      <c r="F203" s="19"/>
      <c r="G203" s="2"/>
      <c r="H203" s="2"/>
      <c r="I203" s="2"/>
      <c r="K203" s="82"/>
      <c r="L203" s="82"/>
      <c r="M203" s="82"/>
      <c r="N203" s="82"/>
      <c r="O203" s="82"/>
      <c r="P203" s="82"/>
    </row>
    <row r="204" spans="1:16" s="4" customFormat="1" ht="12.75">
      <c r="A204" s="36"/>
      <c r="B204" s="38"/>
      <c r="C204" s="37"/>
      <c r="D204" s="39"/>
      <c r="E204" s="19"/>
      <c r="F204" s="19"/>
      <c r="G204" s="2"/>
      <c r="H204" s="2"/>
      <c r="I204" s="2"/>
      <c r="K204" s="82"/>
      <c r="L204" s="82"/>
      <c r="M204" s="82"/>
      <c r="N204" s="82"/>
      <c r="O204" s="82"/>
      <c r="P204" s="82"/>
    </row>
    <row r="205" spans="1:16" s="4" customFormat="1" ht="12.75">
      <c r="A205" s="36"/>
      <c r="B205" s="38"/>
      <c r="C205" s="37"/>
      <c r="D205" s="39"/>
      <c r="E205" s="19"/>
      <c r="F205" s="19"/>
      <c r="G205" s="2"/>
      <c r="H205" s="2"/>
      <c r="I205" s="2"/>
      <c r="K205" s="82"/>
      <c r="L205" s="82"/>
      <c r="M205" s="82"/>
      <c r="N205" s="82"/>
      <c r="O205" s="82"/>
      <c r="P205" s="82"/>
    </row>
    <row r="206" spans="1:16" s="4" customFormat="1" ht="12.75">
      <c r="A206" s="36"/>
      <c r="B206" s="38"/>
      <c r="C206" s="37"/>
      <c r="D206" s="39"/>
      <c r="E206" s="19"/>
      <c r="F206" s="19"/>
      <c r="G206" s="2"/>
      <c r="H206" s="2"/>
      <c r="I206" s="2"/>
      <c r="K206" s="82"/>
      <c r="L206" s="82"/>
      <c r="M206" s="82"/>
      <c r="N206" s="82"/>
      <c r="O206" s="82"/>
      <c r="P206" s="82"/>
    </row>
    <row r="207" spans="1:16" s="4" customFormat="1" ht="12.75">
      <c r="A207" s="36"/>
      <c r="B207" s="38"/>
      <c r="C207" s="37"/>
      <c r="D207" s="39"/>
      <c r="E207" s="19"/>
      <c r="F207" s="19"/>
      <c r="G207" s="2"/>
      <c r="H207" s="2"/>
      <c r="I207" s="2"/>
      <c r="K207" s="82"/>
      <c r="L207" s="82"/>
      <c r="M207" s="82"/>
      <c r="N207" s="82"/>
      <c r="O207" s="82"/>
      <c r="P207" s="82"/>
    </row>
    <row r="208" spans="1:16" s="4" customFormat="1" ht="12.75">
      <c r="A208" s="36"/>
      <c r="B208" s="38"/>
      <c r="C208" s="37"/>
      <c r="D208" s="39"/>
      <c r="E208" s="19"/>
      <c r="F208" s="19"/>
      <c r="G208" s="2"/>
      <c r="H208" s="2"/>
      <c r="I208" s="2"/>
      <c r="K208" s="82"/>
      <c r="L208" s="82"/>
      <c r="M208" s="82"/>
      <c r="N208" s="82"/>
      <c r="O208" s="82"/>
      <c r="P208" s="82"/>
    </row>
    <row r="209" spans="1:16" s="4" customFormat="1" ht="12.75">
      <c r="A209" s="36"/>
      <c r="B209" s="38"/>
      <c r="C209" s="37"/>
      <c r="D209" s="39"/>
      <c r="E209" s="19"/>
      <c r="F209" s="19"/>
      <c r="G209" s="2"/>
      <c r="H209" s="2"/>
      <c r="I209" s="2"/>
      <c r="K209" s="82"/>
      <c r="L209" s="82"/>
      <c r="M209" s="82"/>
      <c r="N209" s="82"/>
      <c r="O209" s="82"/>
      <c r="P209" s="82"/>
    </row>
    <row r="210" spans="1:16" s="4" customFormat="1" ht="12.75">
      <c r="A210" s="36"/>
      <c r="B210" s="38"/>
      <c r="C210" s="37"/>
      <c r="D210" s="39"/>
      <c r="E210" s="19"/>
      <c r="F210" s="19"/>
      <c r="G210" s="2"/>
      <c r="H210" s="2"/>
      <c r="I210" s="2"/>
      <c r="K210" s="82"/>
      <c r="L210" s="82"/>
      <c r="M210" s="82"/>
      <c r="N210" s="82"/>
      <c r="O210" s="82"/>
      <c r="P210" s="82"/>
    </row>
    <row r="211" spans="1:16" s="4" customFormat="1" ht="12.75">
      <c r="A211" s="36"/>
      <c r="B211" s="38"/>
      <c r="C211" s="37"/>
      <c r="D211" s="39"/>
      <c r="E211" s="19"/>
      <c r="F211" s="19"/>
      <c r="G211" s="2"/>
      <c r="H211" s="2"/>
      <c r="I211" s="2"/>
      <c r="K211" s="82"/>
      <c r="L211" s="82"/>
      <c r="M211" s="82"/>
      <c r="N211" s="82"/>
      <c r="O211" s="82"/>
      <c r="P211" s="82"/>
    </row>
    <row r="212" spans="1:16" s="4" customFormat="1" ht="12.75">
      <c r="A212" s="36"/>
      <c r="B212" s="38"/>
      <c r="C212" s="37"/>
      <c r="D212" s="39"/>
      <c r="E212" s="19"/>
      <c r="F212" s="19"/>
      <c r="G212" s="2"/>
      <c r="H212" s="2"/>
      <c r="I212" s="2"/>
      <c r="K212" s="82"/>
      <c r="L212" s="82"/>
      <c r="M212" s="82"/>
      <c r="N212" s="82"/>
      <c r="O212" s="82"/>
      <c r="P212" s="82"/>
    </row>
    <row r="213" spans="1:16" s="4" customFormat="1" ht="12.75">
      <c r="A213" s="36"/>
      <c r="B213" s="38"/>
      <c r="C213" s="37"/>
      <c r="D213" s="39"/>
      <c r="E213" s="19"/>
      <c r="F213" s="19"/>
      <c r="G213" s="2"/>
      <c r="H213" s="2"/>
      <c r="I213" s="2"/>
      <c r="K213" s="82"/>
      <c r="L213" s="82"/>
      <c r="M213" s="82"/>
      <c r="N213" s="82"/>
      <c r="O213" s="82"/>
      <c r="P213" s="82"/>
    </row>
    <row r="214" spans="1:16" s="4" customFormat="1" ht="12.75">
      <c r="A214" s="36"/>
      <c r="B214" s="38"/>
      <c r="C214" s="37"/>
      <c r="D214" s="39"/>
      <c r="E214" s="19"/>
      <c r="F214" s="19"/>
      <c r="G214" s="2"/>
      <c r="H214" s="2"/>
      <c r="I214" s="2"/>
      <c r="K214" s="82"/>
      <c r="L214" s="82"/>
      <c r="M214" s="82"/>
      <c r="N214" s="82"/>
      <c r="O214" s="82"/>
      <c r="P214" s="82"/>
    </row>
    <row r="215" spans="1:16" s="4" customFormat="1" ht="12.75">
      <c r="A215" s="36"/>
      <c r="B215" s="38"/>
      <c r="C215" s="37"/>
      <c r="D215" s="39"/>
      <c r="E215" s="19"/>
      <c r="F215" s="19"/>
      <c r="G215" s="2"/>
      <c r="H215" s="2"/>
      <c r="I215" s="2"/>
      <c r="K215" s="82"/>
      <c r="L215" s="82"/>
      <c r="M215" s="82"/>
      <c r="N215" s="82"/>
      <c r="O215" s="82"/>
      <c r="P215" s="82"/>
    </row>
    <row r="216" spans="1:16" s="4" customFormat="1" ht="12.75">
      <c r="A216" s="36"/>
      <c r="B216" s="38"/>
      <c r="C216" s="37"/>
      <c r="D216" s="39"/>
      <c r="E216" s="19"/>
      <c r="F216" s="19"/>
      <c r="G216" s="2"/>
      <c r="H216" s="2"/>
      <c r="I216" s="2"/>
      <c r="K216" s="82"/>
      <c r="L216" s="82"/>
      <c r="M216" s="82"/>
      <c r="N216" s="82"/>
      <c r="O216" s="82"/>
      <c r="P216" s="82"/>
    </row>
    <row r="217" spans="1:16" s="4" customFormat="1" ht="12.75">
      <c r="A217" s="36"/>
      <c r="B217" s="38"/>
      <c r="C217" s="37"/>
      <c r="D217" s="39"/>
      <c r="E217" s="19"/>
      <c r="F217" s="19"/>
      <c r="G217" s="2"/>
      <c r="H217" s="2"/>
      <c r="I217" s="2"/>
      <c r="K217" s="82"/>
      <c r="L217" s="82"/>
      <c r="M217" s="82"/>
      <c r="N217" s="82"/>
      <c r="O217" s="82"/>
      <c r="P217" s="82"/>
    </row>
    <row r="218" spans="1:16" s="4" customFormat="1" ht="12.75">
      <c r="A218" s="36"/>
      <c r="B218" s="38"/>
      <c r="C218" s="37"/>
      <c r="D218" s="39"/>
      <c r="E218" s="19"/>
      <c r="F218" s="19"/>
      <c r="G218" s="2"/>
      <c r="H218" s="2"/>
      <c r="I218" s="2"/>
      <c r="K218" s="82"/>
      <c r="L218" s="82"/>
      <c r="M218" s="82"/>
      <c r="N218" s="82"/>
      <c r="O218" s="82"/>
      <c r="P218" s="82"/>
    </row>
    <row r="219" spans="1:16" s="4" customFormat="1" ht="12.75">
      <c r="A219" s="36"/>
      <c r="B219" s="38"/>
      <c r="C219" s="37"/>
      <c r="D219" s="39"/>
      <c r="E219" s="19"/>
      <c r="F219" s="19"/>
      <c r="G219" s="2"/>
      <c r="H219" s="2"/>
      <c r="I219" s="2"/>
      <c r="K219" s="82"/>
      <c r="L219" s="82"/>
      <c r="M219" s="82"/>
      <c r="N219" s="82"/>
      <c r="O219" s="82"/>
      <c r="P219" s="82"/>
    </row>
    <row r="220" spans="1:16" s="4" customFormat="1" ht="12.75">
      <c r="A220" s="36"/>
      <c r="B220" s="38"/>
      <c r="C220" s="37"/>
      <c r="D220" s="39"/>
      <c r="E220" s="19"/>
      <c r="F220" s="19"/>
      <c r="G220" s="2"/>
      <c r="H220" s="2"/>
      <c r="I220" s="2"/>
      <c r="K220" s="82"/>
      <c r="L220" s="82"/>
      <c r="M220" s="82"/>
      <c r="N220" s="82"/>
      <c r="O220" s="82"/>
      <c r="P220" s="82"/>
    </row>
    <row r="221" spans="1:16" s="4" customFormat="1" ht="12.75">
      <c r="A221" s="36"/>
      <c r="B221" s="38"/>
      <c r="C221" s="37"/>
      <c r="D221" s="39"/>
      <c r="E221" s="19"/>
      <c r="F221" s="19"/>
      <c r="G221" s="2"/>
      <c r="H221" s="2"/>
      <c r="I221" s="2"/>
      <c r="K221" s="82"/>
      <c r="L221" s="82"/>
      <c r="M221" s="82"/>
      <c r="N221" s="82"/>
      <c r="O221" s="82"/>
      <c r="P221" s="82"/>
    </row>
    <row r="222" spans="1:16" s="4" customFormat="1" ht="12.75">
      <c r="A222" s="36"/>
      <c r="B222" s="38"/>
      <c r="C222" s="37"/>
      <c r="D222" s="39"/>
      <c r="E222" s="19"/>
      <c r="F222" s="19"/>
      <c r="G222" s="2"/>
      <c r="H222" s="2"/>
      <c r="I222" s="2"/>
      <c r="K222" s="82"/>
      <c r="L222" s="82"/>
      <c r="M222" s="82"/>
      <c r="N222" s="82"/>
      <c r="O222" s="82"/>
      <c r="P222" s="82"/>
    </row>
    <row r="223" spans="1:16" s="4" customFormat="1" ht="12.75">
      <c r="A223" s="36"/>
      <c r="B223" s="38"/>
      <c r="C223" s="37"/>
      <c r="D223" s="39"/>
      <c r="E223" s="19"/>
      <c r="F223" s="19"/>
      <c r="G223" s="2"/>
      <c r="H223" s="2"/>
      <c r="I223" s="2"/>
      <c r="K223" s="82"/>
      <c r="L223" s="82"/>
      <c r="M223" s="82"/>
      <c r="N223" s="82"/>
      <c r="O223" s="82"/>
      <c r="P223" s="82"/>
    </row>
    <row r="224" spans="1:16" s="4" customFormat="1" ht="12.75">
      <c r="A224" s="36"/>
      <c r="B224" s="38"/>
      <c r="C224" s="37"/>
      <c r="D224" s="39"/>
      <c r="E224" s="19"/>
      <c r="F224" s="19"/>
      <c r="G224" s="2"/>
      <c r="H224" s="2"/>
      <c r="I224" s="2"/>
      <c r="K224" s="82"/>
      <c r="L224" s="82"/>
      <c r="M224" s="82"/>
      <c r="N224" s="82"/>
      <c r="O224" s="82"/>
      <c r="P224" s="82"/>
    </row>
    <row r="225" spans="1:16" s="4" customFormat="1" ht="12.75">
      <c r="A225" s="36"/>
      <c r="B225" s="38"/>
      <c r="C225" s="37"/>
      <c r="D225" s="39"/>
      <c r="E225" s="19"/>
      <c r="F225" s="19"/>
      <c r="G225" s="2"/>
      <c r="H225" s="2"/>
      <c r="I225" s="2"/>
      <c r="K225" s="82"/>
      <c r="L225" s="82"/>
      <c r="M225" s="82"/>
      <c r="N225" s="82"/>
      <c r="O225" s="82"/>
      <c r="P225" s="82"/>
    </row>
    <row r="226" spans="1:16" s="4" customFormat="1" ht="12.75">
      <c r="A226" s="36"/>
      <c r="B226" s="38"/>
      <c r="C226" s="37"/>
      <c r="D226" s="39"/>
      <c r="E226" s="19"/>
      <c r="F226" s="19"/>
      <c r="G226" s="2"/>
      <c r="H226" s="2"/>
      <c r="I226" s="2"/>
      <c r="K226" s="82"/>
      <c r="L226" s="82"/>
      <c r="M226" s="82"/>
      <c r="N226" s="82"/>
      <c r="O226" s="82"/>
      <c r="P226" s="82"/>
    </row>
    <row r="227" spans="1:16" s="4" customFormat="1" ht="12.75">
      <c r="A227" s="36"/>
      <c r="B227" s="38"/>
      <c r="C227" s="37"/>
      <c r="D227" s="39"/>
      <c r="E227" s="19"/>
      <c r="F227" s="19"/>
      <c r="G227" s="2"/>
      <c r="H227" s="2"/>
      <c r="I227" s="2"/>
      <c r="K227" s="82"/>
      <c r="L227" s="82"/>
      <c r="M227" s="82"/>
      <c r="N227" s="82"/>
      <c r="O227" s="82"/>
      <c r="P227" s="82"/>
    </row>
    <row r="228" spans="1:16" s="4" customFormat="1" ht="12.75">
      <c r="A228" s="36"/>
      <c r="B228" s="38"/>
      <c r="C228" s="37"/>
      <c r="D228" s="39"/>
      <c r="E228" s="19"/>
      <c r="F228" s="19"/>
      <c r="G228" s="2"/>
      <c r="H228" s="2"/>
      <c r="I228" s="2"/>
      <c r="K228" s="82"/>
      <c r="L228" s="82"/>
      <c r="M228" s="82"/>
      <c r="N228" s="82"/>
      <c r="O228" s="82"/>
      <c r="P228" s="82"/>
    </row>
    <row r="229" spans="1:16" s="4" customFormat="1" ht="12.75">
      <c r="A229" s="36"/>
      <c r="B229" s="38"/>
      <c r="C229" s="37"/>
      <c r="D229" s="39"/>
      <c r="E229" s="19"/>
      <c r="F229" s="19"/>
      <c r="G229" s="2"/>
      <c r="H229" s="2"/>
      <c r="I229" s="2"/>
      <c r="K229" s="82"/>
      <c r="L229" s="82"/>
      <c r="M229" s="82"/>
      <c r="N229" s="82"/>
      <c r="O229" s="82"/>
      <c r="P229" s="82"/>
    </row>
    <row r="230" spans="1:16" s="4" customFormat="1" ht="12.75">
      <c r="A230" s="36"/>
      <c r="B230" s="38"/>
      <c r="C230" s="37"/>
      <c r="D230" s="39"/>
      <c r="E230" s="19"/>
      <c r="F230" s="19"/>
      <c r="G230" s="2"/>
      <c r="H230" s="2"/>
      <c r="I230" s="2"/>
      <c r="K230" s="82"/>
      <c r="L230" s="82"/>
      <c r="M230" s="82"/>
      <c r="N230" s="82"/>
      <c r="O230" s="82"/>
      <c r="P230" s="82"/>
    </row>
    <row r="231" spans="1:16" s="4" customFormat="1" ht="12.75">
      <c r="A231" s="36"/>
      <c r="B231" s="38"/>
      <c r="C231" s="37"/>
      <c r="D231" s="39"/>
      <c r="E231" s="19"/>
      <c r="F231" s="19"/>
      <c r="G231" s="2"/>
      <c r="H231" s="2"/>
      <c r="I231" s="2"/>
      <c r="K231" s="82"/>
      <c r="L231" s="82"/>
      <c r="M231" s="82"/>
      <c r="N231" s="82"/>
      <c r="O231" s="82"/>
      <c r="P231" s="82"/>
    </row>
    <row r="232" spans="1:16" s="4" customFormat="1" ht="12.75">
      <c r="A232" s="36"/>
      <c r="B232" s="38"/>
      <c r="C232" s="37"/>
      <c r="D232" s="39"/>
      <c r="E232" s="19"/>
      <c r="F232" s="19"/>
      <c r="G232" s="2"/>
      <c r="H232" s="2"/>
      <c r="I232" s="2"/>
      <c r="K232" s="82"/>
      <c r="L232" s="82"/>
      <c r="M232" s="82"/>
      <c r="N232" s="82"/>
      <c r="O232" s="82"/>
      <c r="P232" s="82"/>
    </row>
    <row r="233" spans="1:16" s="4" customFormat="1" ht="12.75">
      <c r="A233" s="36"/>
      <c r="B233" s="38"/>
      <c r="C233" s="37"/>
      <c r="D233" s="39"/>
      <c r="E233" s="19"/>
      <c r="F233" s="19"/>
      <c r="G233" s="2"/>
      <c r="H233" s="2"/>
      <c r="I233" s="2"/>
      <c r="K233" s="82"/>
      <c r="L233" s="82"/>
      <c r="M233" s="82"/>
      <c r="N233" s="82"/>
      <c r="O233" s="82"/>
      <c r="P233" s="82"/>
    </row>
    <row r="234" spans="1:16" s="4" customFormat="1" ht="12.75">
      <c r="A234" s="36"/>
      <c r="B234" s="38"/>
      <c r="C234" s="37"/>
      <c r="D234" s="39"/>
      <c r="E234" s="19"/>
      <c r="F234" s="19"/>
      <c r="G234" s="2"/>
      <c r="H234" s="2"/>
      <c r="I234" s="2"/>
      <c r="K234" s="82"/>
      <c r="L234" s="82"/>
      <c r="M234" s="82"/>
      <c r="N234" s="82"/>
      <c r="O234" s="82"/>
      <c r="P234" s="82"/>
    </row>
    <row r="235" spans="1:16" s="4" customFormat="1" ht="12.75">
      <c r="A235" s="36"/>
      <c r="B235" s="38"/>
      <c r="C235" s="37"/>
      <c r="D235" s="39"/>
      <c r="E235" s="19"/>
      <c r="F235" s="19"/>
      <c r="G235" s="2"/>
      <c r="H235" s="2"/>
      <c r="I235" s="2"/>
      <c r="K235" s="82"/>
      <c r="L235" s="82"/>
      <c r="M235" s="82"/>
      <c r="N235" s="82"/>
      <c r="O235" s="82"/>
      <c r="P235" s="82"/>
    </row>
    <row r="236" spans="1:16" s="4" customFormat="1" ht="12.75">
      <c r="A236" s="36"/>
      <c r="B236" s="38"/>
      <c r="C236" s="37"/>
      <c r="D236" s="39"/>
      <c r="E236" s="19"/>
      <c r="F236" s="19"/>
      <c r="G236" s="2"/>
      <c r="H236" s="2"/>
      <c r="I236" s="2"/>
      <c r="K236" s="82"/>
      <c r="L236" s="82"/>
      <c r="M236" s="82"/>
      <c r="N236" s="82"/>
      <c r="O236" s="82"/>
      <c r="P236" s="82"/>
    </row>
    <row r="237" spans="1:16" s="4" customFormat="1" ht="12.75">
      <c r="A237" s="36"/>
      <c r="B237" s="38"/>
      <c r="C237" s="37"/>
      <c r="D237" s="39"/>
      <c r="E237" s="19"/>
      <c r="F237" s="19"/>
      <c r="G237" s="2"/>
      <c r="H237" s="2"/>
      <c r="I237" s="2"/>
      <c r="K237" s="82"/>
      <c r="L237" s="82"/>
      <c r="M237" s="82"/>
      <c r="N237" s="82"/>
      <c r="O237" s="82"/>
      <c r="P237" s="82"/>
    </row>
    <row r="238" spans="1:16" s="4" customFormat="1" ht="12.75">
      <c r="A238" s="36"/>
      <c r="B238" s="38"/>
      <c r="C238" s="37"/>
      <c r="D238" s="39"/>
      <c r="E238" s="19"/>
      <c r="F238" s="19"/>
      <c r="G238" s="2"/>
      <c r="H238" s="2"/>
      <c r="I238" s="2"/>
      <c r="K238" s="82"/>
      <c r="L238" s="82"/>
      <c r="M238" s="82"/>
      <c r="N238" s="82"/>
      <c r="O238" s="82"/>
      <c r="P238" s="82"/>
    </row>
    <row r="239" spans="1:16" s="4" customFormat="1" ht="12.75">
      <c r="A239" s="36"/>
      <c r="B239" s="38"/>
      <c r="C239" s="37"/>
      <c r="D239" s="39"/>
      <c r="E239" s="19"/>
      <c r="F239" s="19"/>
      <c r="G239" s="2"/>
      <c r="H239" s="2"/>
      <c r="I239" s="2"/>
      <c r="K239" s="82"/>
      <c r="L239" s="82"/>
      <c r="M239" s="82"/>
      <c r="N239" s="82"/>
      <c r="O239" s="82"/>
      <c r="P239" s="82"/>
    </row>
    <row r="240" spans="1:16" s="4" customFormat="1" ht="12.75">
      <c r="A240" s="36"/>
      <c r="B240" s="38"/>
      <c r="C240" s="37"/>
      <c r="D240" s="39"/>
      <c r="E240" s="19"/>
      <c r="F240" s="19"/>
      <c r="G240" s="2"/>
      <c r="H240" s="2"/>
      <c r="I240" s="2"/>
      <c r="K240" s="82"/>
      <c r="L240" s="82"/>
      <c r="M240" s="82"/>
      <c r="N240" s="82"/>
      <c r="O240" s="82"/>
      <c r="P240" s="82"/>
    </row>
    <row r="241" spans="1:16" s="4" customFormat="1" ht="12.75">
      <c r="A241" s="36"/>
      <c r="B241" s="38"/>
      <c r="C241" s="37"/>
      <c r="D241" s="39"/>
      <c r="E241" s="19"/>
      <c r="F241" s="19"/>
      <c r="G241" s="2"/>
      <c r="H241" s="2"/>
      <c r="I241" s="2"/>
      <c r="K241" s="82"/>
      <c r="L241" s="82"/>
      <c r="M241" s="82"/>
      <c r="N241" s="82"/>
      <c r="O241" s="82"/>
      <c r="P241" s="82"/>
    </row>
    <row r="242" spans="1:16" s="4" customFormat="1" ht="12.75">
      <c r="A242" s="36"/>
      <c r="B242" s="38"/>
      <c r="C242" s="37"/>
      <c r="D242" s="39"/>
      <c r="E242" s="19"/>
      <c r="F242" s="19"/>
      <c r="G242" s="2"/>
      <c r="H242" s="2"/>
      <c r="I242" s="2"/>
      <c r="K242" s="82"/>
      <c r="L242" s="82"/>
      <c r="M242" s="82"/>
      <c r="N242" s="82"/>
      <c r="O242" s="82"/>
      <c r="P242" s="82"/>
    </row>
    <row r="243" spans="1:16" s="4" customFormat="1" ht="12.75">
      <c r="A243" s="36"/>
      <c r="B243" s="38"/>
      <c r="C243" s="37"/>
      <c r="D243" s="39"/>
      <c r="E243" s="19"/>
      <c r="F243" s="19"/>
      <c r="G243" s="2"/>
      <c r="H243" s="2"/>
      <c r="I243" s="2"/>
      <c r="K243" s="82"/>
      <c r="L243" s="82"/>
      <c r="M243" s="82"/>
      <c r="N243" s="82"/>
      <c r="O243" s="82"/>
      <c r="P243" s="82"/>
    </row>
    <row r="244" spans="1:16" s="4" customFormat="1" ht="12.75">
      <c r="A244" s="36"/>
      <c r="B244" s="38"/>
      <c r="C244" s="37"/>
      <c r="D244" s="39"/>
      <c r="E244" s="19"/>
      <c r="F244" s="19"/>
      <c r="G244" s="2"/>
      <c r="H244" s="2"/>
      <c r="I244" s="2"/>
      <c r="K244" s="82"/>
      <c r="L244" s="82"/>
      <c r="M244" s="82"/>
      <c r="N244" s="82"/>
      <c r="O244" s="82"/>
      <c r="P244" s="82"/>
    </row>
    <row r="245" spans="1:16" s="4" customFormat="1" ht="12.75">
      <c r="A245" s="36"/>
      <c r="B245" s="38"/>
      <c r="C245" s="37"/>
      <c r="D245" s="39"/>
      <c r="E245" s="19"/>
      <c r="F245" s="19"/>
      <c r="G245" s="2"/>
      <c r="H245" s="2"/>
      <c r="I245" s="2"/>
      <c r="K245" s="82"/>
      <c r="L245" s="82"/>
      <c r="M245" s="82"/>
      <c r="N245" s="82"/>
      <c r="O245" s="82"/>
      <c r="P245" s="82"/>
    </row>
    <row r="246" spans="1:16" s="4" customFormat="1" ht="12.75">
      <c r="A246" s="36"/>
      <c r="B246" s="38"/>
      <c r="C246" s="37"/>
      <c r="D246" s="39"/>
      <c r="E246" s="19"/>
      <c r="F246" s="19"/>
      <c r="G246" s="2"/>
      <c r="H246" s="2"/>
      <c r="I246" s="2"/>
      <c r="K246" s="82"/>
      <c r="L246" s="82"/>
      <c r="M246" s="82"/>
      <c r="N246" s="82"/>
      <c r="O246" s="82"/>
      <c r="P246" s="82"/>
    </row>
    <row r="247" spans="1:16" s="4" customFormat="1" ht="12.75">
      <c r="A247" s="36"/>
      <c r="B247" s="38"/>
      <c r="C247" s="37"/>
      <c r="D247" s="39"/>
      <c r="E247" s="19"/>
      <c r="F247" s="19"/>
      <c r="G247" s="2"/>
      <c r="H247" s="2"/>
      <c r="I247" s="2"/>
      <c r="K247" s="82"/>
      <c r="L247" s="82"/>
      <c r="M247" s="82"/>
      <c r="N247" s="82"/>
      <c r="O247" s="82"/>
      <c r="P247" s="82"/>
    </row>
    <row r="248" spans="1:16" s="4" customFormat="1" ht="12.75">
      <c r="A248" s="36"/>
      <c r="B248" s="38"/>
      <c r="C248" s="37"/>
      <c r="D248" s="39"/>
      <c r="E248" s="19"/>
      <c r="F248" s="19"/>
      <c r="G248" s="2"/>
      <c r="H248" s="2"/>
      <c r="I248" s="2"/>
      <c r="K248" s="82"/>
      <c r="L248" s="82"/>
      <c r="M248" s="82"/>
      <c r="N248" s="82"/>
      <c r="O248" s="82"/>
      <c r="P248" s="82"/>
    </row>
    <row r="249" spans="1:16" s="4" customFormat="1" ht="12.75">
      <c r="A249" s="36"/>
      <c r="B249" s="38"/>
      <c r="C249" s="37"/>
      <c r="D249" s="39"/>
      <c r="E249" s="19"/>
      <c r="F249" s="19"/>
      <c r="G249" s="2"/>
      <c r="H249" s="2"/>
      <c r="I249" s="2"/>
      <c r="K249" s="82"/>
      <c r="L249" s="82"/>
      <c r="M249" s="82"/>
      <c r="N249" s="82"/>
      <c r="O249" s="82"/>
      <c r="P249" s="82"/>
    </row>
    <row r="250" spans="1:16" s="4" customFormat="1" ht="12.75">
      <c r="A250" s="36"/>
      <c r="B250" s="38"/>
      <c r="C250" s="37"/>
      <c r="D250" s="39"/>
      <c r="E250" s="19"/>
      <c r="F250" s="19"/>
      <c r="G250" s="2"/>
      <c r="H250" s="2"/>
      <c r="I250" s="2"/>
      <c r="K250" s="82"/>
      <c r="L250" s="82"/>
      <c r="M250" s="82"/>
      <c r="N250" s="82"/>
      <c r="O250" s="82"/>
      <c r="P250" s="82"/>
    </row>
    <row r="251" spans="1:16" s="4" customFormat="1" ht="12.75">
      <c r="A251" s="36"/>
      <c r="B251" s="38"/>
      <c r="C251" s="37"/>
      <c r="D251" s="39"/>
      <c r="E251" s="19"/>
      <c r="F251" s="19"/>
      <c r="G251" s="2"/>
      <c r="H251" s="2"/>
      <c r="I251" s="2"/>
      <c r="K251" s="82"/>
      <c r="L251" s="82"/>
      <c r="M251" s="82"/>
      <c r="N251" s="82"/>
      <c r="O251" s="82"/>
      <c r="P251" s="82"/>
    </row>
    <row r="252" spans="1:16" s="4" customFormat="1" ht="12.75">
      <c r="A252" s="36"/>
      <c r="B252" s="38"/>
      <c r="C252" s="37"/>
      <c r="D252" s="39"/>
      <c r="E252" s="19"/>
      <c r="F252" s="19"/>
      <c r="G252" s="2"/>
      <c r="H252" s="2"/>
      <c r="I252" s="2"/>
      <c r="K252" s="82"/>
      <c r="L252" s="82"/>
      <c r="M252" s="82"/>
      <c r="N252" s="82"/>
      <c r="O252" s="82"/>
      <c r="P252" s="82"/>
    </row>
    <row r="253" spans="1:16" s="4" customFormat="1" ht="12.75">
      <c r="A253" s="36"/>
      <c r="B253" s="38"/>
      <c r="C253" s="37"/>
      <c r="D253" s="39"/>
      <c r="E253" s="19"/>
      <c r="F253" s="19"/>
      <c r="G253" s="2"/>
      <c r="H253" s="2"/>
      <c r="I253" s="2"/>
      <c r="K253" s="82"/>
      <c r="L253" s="82"/>
      <c r="M253" s="82"/>
      <c r="N253" s="82"/>
      <c r="O253" s="82"/>
      <c r="P253" s="82"/>
    </row>
    <row r="254" spans="1:16" s="4" customFormat="1" ht="12.75">
      <c r="A254" s="36"/>
      <c r="B254" s="38"/>
      <c r="C254" s="37"/>
      <c r="D254" s="39"/>
      <c r="E254" s="19"/>
      <c r="F254" s="19"/>
      <c r="G254" s="2"/>
      <c r="H254" s="2"/>
      <c r="I254" s="2"/>
      <c r="K254" s="82"/>
      <c r="L254" s="82"/>
      <c r="M254" s="82"/>
      <c r="N254" s="82"/>
      <c r="O254" s="82"/>
      <c r="P254" s="82"/>
    </row>
    <row r="255" spans="1:16" s="4" customFormat="1" ht="12.75">
      <c r="A255" s="36"/>
      <c r="B255" s="38"/>
      <c r="C255" s="37"/>
      <c r="D255" s="39"/>
      <c r="E255" s="19"/>
      <c r="F255" s="19"/>
      <c r="G255" s="2"/>
      <c r="H255" s="2"/>
      <c r="I255" s="2"/>
      <c r="K255" s="82"/>
      <c r="L255" s="82"/>
      <c r="M255" s="82"/>
      <c r="N255" s="82"/>
      <c r="O255" s="82"/>
      <c r="P255" s="82"/>
    </row>
    <row r="256" spans="1:16" s="4" customFormat="1" ht="12.75">
      <c r="A256" s="36"/>
      <c r="B256" s="38"/>
      <c r="C256" s="37"/>
      <c r="D256" s="39"/>
      <c r="E256" s="19"/>
      <c r="F256" s="19"/>
      <c r="G256" s="2"/>
      <c r="H256" s="2"/>
      <c r="I256" s="2"/>
      <c r="K256" s="82"/>
      <c r="L256" s="82"/>
      <c r="M256" s="82"/>
      <c r="N256" s="82"/>
      <c r="O256" s="82"/>
      <c r="P256" s="82"/>
    </row>
    <row r="257" spans="1:16" s="4" customFormat="1" ht="12.75">
      <c r="A257" s="36"/>
      <c r="B257" s="38"/>
      <c r="C257" s="37"/>
      <c r="D257" s="39"/>
      <c r="E257" s="19"/>
      <c r="F257" s="19"/>
      <c r="G257" s="2"/>
      <c r="H257" s="2"/>
      <c r="I257" s="2"/>
      <c r="K257" s="82"/>
      <c r="L257" s="82"/>
      <c r="M257" s="82"/>
      <c r="N257" s="82"/>
      <c r="O257" s="82"/>
      <c r="P257" s="82"/>
    </row>
    <row r="258" spans="1:16" s="4" customFormat="1" ht="12.75">
      <c r="A258" s="36"/>
      <c r="B258" s="38"/>
      <c r="C258" s="37"/>
      <c r="D258" s="39"/>
      <c r="E258" s="19"/>
      <c r="F258" s="19"/>
      <c r="G258" s="2"/>
      <c r="H258" s="2"/>
      <c r="I258" s="2"/>
      <c r="K258" s="82"/>
      <c r="L258" s="82"/>
      <c r="M258" s="82"/>
      <c r="N258" s="82"/>
      <c r="O258" s="82"/>
      <c r="P258" s="82"/>
    </row>
    <row r="259" spans="1:16" s="4" customFormat="1" ht="12.75">
      <c r="A259" s="36"/>
      <c r="B259" s="38"/>
      <c r="C259" s="37"/>
      <c r="D259" s="39"/>
      <c r="E259" s="19"/>
      <c r="F259" s="19"/>
      <c r="G259" s="2"/>
      <c r="H259" s="2"/>
      <c r="I259" s="2"/>
      <c r="K259" s="82"/>
      <c r="L259" s="82"/>
      <c r="M259" s="82"/>
      <c r="N259" s="82"/>
      <c r="O259" s="82"/>
      <c r="P259" s="82"/>
    </row>
    <row r="260" spans="1:16" s="4" customFormat="1" ht="12.75">
      <c r="A260" s="36"/>
      <c r="B260" s="38"/>
      <c r="C260" s="37"/>
      <c r="D260" s="39"/>
      <c r="E260" s="19"/>
      <c r="F260" s="19"/>
      <c r="G260" s="2"/>
      <c r="H260" s="2"/>
      <c r="I260" s="2"/>
      <c r="K260" s="82"/>
      <c r="L260" s="82"/>
      <c r="M260" s="82"/>
      <c r="N260" s="82"/>
      <c r="O260" s="82"/>
      <c r="P260" s="82"/>
    </row>
    <row r="261" spans="1:16" s="4" customFormat="1" ht="12.75">
      <c r="A261" s="36"/>
      <c r="B261" s="38"/>
      <c r="C261" s="37"/>
      <c r="D261" s="39"/>
      <c r="E261" s="19"/>
      <c r="F261" s="19"/>
      <c r="G261" s="2"/>
      <c r="H261" s="2"/>
      <c r="I261" s="2"/>
      <c r="K261" s="82"/>
      <c r="L261" s="82"/>
      <c r="M261" s="82"/>
      <c r="N261" s="82"/>
      <c r="O261" s="82"/>
      <c r="P261" s="82"/>
    </row>
    <row r="262" spans="1:16" s="4" customFormat="1" ht="12.75">
      <c r="A262" s="36"/>
      <c r="B262" s="38"/>
      <c r="C262" s="37"/>
      <c r="D262" s="39"/>
      <c r="E262" s="19"/>
      <c r="F262" s="19"/>
      <c r="G262" s="2"/>
      <c r="H262" s="2"/>
      <c r="I262" s="2"/>
      <c r="K262" s="82"/>
      <c r="L262" s="82"/>
      <c r="M262" s="82"/>
      <c r="N262" s="82"/>
      <c r="O262" s="82"/>
      <c r="P262" s="82"/>
    </row>
    <row r="263" spans="1:16" s="4" customFormat="1" ht="12.75">
      <c r="A263" s="36"/>
      <c r="B263" s="38"/>
      <c r="C263" s="37"/>
      <c r="D263" s="39"/>
      <c r="E263" s="19"/>
      <c r="F263" s="19"/>
      <c r="G263" s="2"/>
      <c r="H263" s="2"/>
      <c r="I263" s="2"/>
      <c r="K263" s="82"/>
      <c r="L263" s="82"/>
      <c r="M263" s="82"/>
      <c r="N263" s="82"/>
      <c r="O263" s="82"/>
      <c r="P263" s="82"/>
    </row>
    <row r="264" spans="1:16" s="4" customFormat="1" ht="12.75">
      <c r="A264" s="36"/>
      <c r="B264" s="38"/>
      <c r="C264" s="37"/>
      <c r="D264" s="39"/>
      <c r="E264" s="19"/>
      <c r="F264" s="19"/>
      <c r="G264" s="2"/>
      <c r="H264" s="2"/>
      <c r="I264" s="2"/>
      <c r="K264" s="82"/>
      <c r="L264" s="82"/>
      <c r="M264" s="82"/>
      <c r="N264" s="82"/>
      <c r="O264" s="82"/>
      <c r="P264" s="82"/>
    </row>
    <row r="265" spans="1:16" s="4" customFormat="1" ht="12.75">
      <c r="A265" s="36"/>
      <c r="B265" s="38"/>
      <c r="C265" s="37"/>
      <c r="D265" s="39"/>
      <c r="E265" s="19"/>
      <c r="F265" s="19"/>
      <c r="G265" s="2"/>
      <c r="H265" s="2"/>
      <c r="I265" s="2"/>
      <c r="K265" s="82"/>
      <c r="L265" s="82"/>
      <c r="M265" s="82"/>
      <c r="N265" s="82"/>
      <c r="O265" s="82"/>
      <c r="P265" s="82"/>
    </row>
    <row r="266" spans="1:16" s="4" customFormat="1" ht="12.75">
      <c r="A266" s="36"/>
      <c r="B266" s="38"/>
      <c r="C266" s="37"/>
      <c r="D266" s="39"/>
      <c r="E266" s="19"/>
      <c r="F266" s="19"/>
      <c r="G266" s="2"/>
      <c r="H266" s="2"/>
      <c r="I266" s="2"/>
      <c r="K266" s="82"/>
      <c r="L266" s="82"/>
      <c r="M266" s="82"/>
      <c r="N266" s="82"/>
      <c r="O266" s="82"/>
      <c r="P266" s="82"/>
    </row>
    <row r="267" spans="1:16" s="4" customFormat="1" ht="12.75">
      <c r="A267" s="36"/>
      <c r="B267" s="38"/>
      <c r="C267" s="37"/>
      <c r="D267" s="39"/>
      <c r="E267" s="19"/>
      <c r="F267" s="19"/>
      <c r="G267" s="2"/>
      <c r="H267" s="2"/>
      <c r="I267" s="2"/>
      <c r="K267" s="82"/>
      <c r="L267" s="82"/>
      <c r="M267" s="82"/>
      <c r="N267" s="82"/>
      <c r="O267" s="82"/>
      <c r="P267" s="82"/>
    </row>
    <row r="268" spans="1:16" s="4" customFormat="1" ht="12.75">
      <c r="A268" s="36"/>
      <c r="B268" s="38"/>
      <c r="C268" s="37"/>
      <c r="D268" s="39"/>
      <c r="E268" s="19"/>
      <c r="F268" s="19"/>
      <c r="G268" s="2"/>
      <c r="H268" s="2"/>
      <c r="I268" s="2"/>
      <c r="K268" s="82"/>
      <c r="L268" s="82"/>
      <c r="M268" s="82"/>
      <c r="N268" s="82"/>
      <c r="O268" s="82"/>
      <c r="P268" s="82"/>
    </row>
    <row r="269" spans="1:16" s="4" customFormat="1" ht="12.75">
      <c r="A269" s="36"/>
      <c r="B269" s="38"/>
      <c r="C269" s="37"/>
      <c r="D269" s="39"/>
      <c r="E269" s="19"/>
      <c r="F269" s="19"/>
      <c r="G269" s="2"/>
      <c r="H269" s="2"/>
      <c r="I269" s="2"/>
      <c r="K269" s="82"/>
      <c r="L269" s="82"/>
      <c r="M269" s="82"/>
      <c r="N269" s="82"/>
      <c r="O269" s="82"/>
      <c r="P269" s="82"/>
    </row>
    <row r="270" spans="1:16" s="4" customFormat="1" ht="12.75">
      <c r="A270" s="36"/>
      <c r="B270" s="38"/>
      <c r="C270" s="37"/>
      <c r="D270" s="39"/>
      <c r="E270" s="19"/>
      <c r="F270" s="19"/>
      <c r="G270" s="2"/>
      <c r="H270" s="2"/>
      <c r="I270" s="2"/>
      <c r="K270" s="82"/>
      <c r="L270" s="82"/>
      <c r="M270" s="82"/>
      <c r="N270" s="82"/>
      <c r="O270" s="82"/>
      <c r="P270" s="82"/>
    </row>
    <row r="271" spans="1:16" s="4" customFormat="1" ht="12.75">
      <c r="A271" s="36"/>
      <c r="B271" s="38"/>
      <c r="C271" s="37"/>
      <c r="D271" s="39"/>
      <c r="E271" s="19"/>
      <c r="F271" s="19"/>
      <c r="G271" s="2"/>
      <c r="H271" s="2"/>
      <c r="I271" s="2"/>
      <c r="K271" s="82"/>
      <c r="L271" s="82"/>
      <c r="M271" s="82"/>
      <c r="N271" s="82"/>
      <c r="O271" s="82"/>
      <c r="P271" s="82"/>
    </row>
    <row r="272" spans="1:16" s="4" customFormat="1" ht="12.75">
      <c r="A272" s="36"/>
      <c r="B272" s="38"/>
      <c r="C272" s="37"/>
      <c r="D272" s="39"/>
      <c r="E272" s="19"/>
      <c r="F272" s="19"/>
      <c r="G272" s="2"/>
      <c r="H272" s="2"/>
      <c r="I272" s="2"/>
      <c r="K272" s="82"/>
      <c r="L272" s="82"/>
      <c r="M272" s="82"/>
      <c r="N272" s="82"/>
      <c r="O272" s="82"/>
      <c r="P272" s="82"/>
    </row>
    <row r="273" spans="1:16" s="4" customFormat="1" ht="12.75">
      <c r="A273" s="36"/>
      <c r="B273" s="38"/>
      <c r="C273" s="37"/>
      <c r="D273" s="39"/>
      <c r="E273" s="19"/>
      <c r="F273" s="19"/>
      <c r="G273" s="2"/>
      <c r="H273" s="2"/>
      <c r="I273" s="2"/>
      <c r="K273" s="82"/>
      <c r="L273" s="82"/>
      <c r="M273" s="82"/>
      <c r="N273" s="82"/>
      <c r="O273" s="82"/>
      <c r="P273" s="82"/>
    </row>
    <row r="274" spans="1:16" s="4" customFormat="1" ht="12.75">
      <c r="A274" s="36"/>
      <c r="B274" s="38"/>
      <c r="C274" s="37"/>
      <c r="D274" s="39"/>
      <c r="E274" s="19"/>
      <c r="F274" s="19"/>
      <c r="G274" s="2"/>
      <c r="H274" s="2"/>
      <c r="I274" s="2"/>
      <c r="K274" s="82"/>
      <c r="L274" s="82"/>
      <c r="M274" s="82"/>
      <c r="N274" s="82"/>
      <c r="O274" s="82"/>
      <c r="P274" s="82"/>
    </row>
    <row r="275" spans="1:16" s="4" customFormat="1" ht="12.75">
      <c r="A275" s="36"/>
      <c r="B275" s="38"/>
      <c r="C275" s="37"/>
      <c r="D275" s="39"/>
      <c r="E275" s="19"/>
      <c r="F275" s="19"/>
      <c r="G275" s="2"/>
      <c r="H275" s="2"/>
      <c r="I275" s="2"/>
      <c r="K275" s="82"/>
      <c r="L275" s="82"/>
      <c r="M275" s="82"/>
      <c r="N275" s="82"/>
      <c r="O275" s="82"/>
      <c r="P275" s="82"/>
    </row>
    <row r="276" spans="1:16" s="4" customFormat="1" ht="12.75">
      <c r="A276" s="36"/>
      <c r="B276" s="38"/>
      <c r="C276" s="37"/>
      <c r="D276" s="39"/>
      <c r="E276" s="19"/>
      <c r="F276" s="19"/>
      <c r="G276" s="2"/>
      <c r="H276" s="2"/>
      <c r="I276" s="2"/>
      <c r="K276" s="82"/>
      <c r="L276" s="82"/>
      <c r="M276" s="82"/>
      <c r="N276" s="82"/>
      <c r="O276" s="82"/>
      <c r="P276" s="82"/>
    </row>
    <row r="277" spans="1:16" s="4" customFormat="1" ht="12.75">
      <c r="A277" s="36"/>
      <c r="B277" s="38"/>
      <c r="C277" s="37"/>
      <c r="D277" s="39"/>
      <c r="E277" s="19"/>
      <c r="F277" s="19"/>
      <c r="G277" s="2"/>
      <c r="H277" s="2"/>
      <c r="I277" s="2"/>
      <c r="K277" s="82"/>
      <c r="L277" s="82"/>
      <c r="M277" s="82"/>
      <c r="N277" s="82"/>
      <c r="O277" s="82"/>
      <c r="P277" s="82"/>
    </row>
    <row r="278" spans="1:16" s="4" customFormat="1" ht="12.75">
      <c r="A278" s="36"/>
      <c r="B278" s="38"/>
      <c r="C278" s="37"/>
      <c r="D278" s="39"/>
      <c r="E278" s="19"/>
      <c r="F278" s="19"/>
      <c r="G278" s="2"/>
      <c r="H278" s="2"/>
      <c r="I278" s="2"/>
      <c r="K278" s="82"/>
      <c r="L278" s="82"/>
      <c r="M278" s="82"/>
      <c r="N278" s="82"/>
      <c r="O278" s="82"/>
      <c r="P278" s="82"/>
    </row>
    <row r="279" spans="1:16" s="4" customFormat="1" ht="12.75">
      <c r="A279" s="36"/>
      <c r="B279" s="38"/>
      <c r="C279" s="37"/>
      <c r="D279" s="39"/>
      <c r="E279" s="19"/>
      <c r="F279" s="19"/>
      <c r="G279" s="2"/>
      <c r="H279" s="2"/>
      <c r="I279" s="2"/>
      <c r="K279" s="82"/>
      <c r="L279" s="82"/>
      <c r="M279" s="82"/>
      <c r="N279" s="82"/>
      <c r="O279" s="82"/>
      <c r="P279" s="82"/>
    </row>
    <row r="280" spans="1:16" s="4" customFormat="1" ht="12.75">
      <c r="A280" s="36"/>
      <c r="B280" s="38"/>
      <c r="C280" s="37"/>
      <c r="D280" s="39"/>
      <c r="E280" s="19"/>
      <c r="F280" s="19"/>
      <c r="G280" s="2"/>
      <c r="H280" s="2"/>
      <c r="I280" s="2"/>
      <c r="K280" s="82"/>
      <c r="L280" s="82"/>
      <c r="M280" s="82"/>
      <c r="N280" s="82"/>
      <c r="O280" s="82"/>
      <c r="P280" s="82"/>
    </row>
    <row r="281" spans="1:16" s="4" customFormat="1" ht="12.75">
      <c r="A281" s="36"/>
      <c r="B281" s="38"/>
      <c r="C281" s="37"/>
      <c r="D281" s="39"/>
      <c r="E281" s="19"/>
      <c r="F281" s="19"/>
      <c r="G281" s="2"/>
      <c r="H281" s="2"/>
      <c r="I281" s="2"/>
      <c r="K281" s="82"/>
      <c r="L281" s="82"/>
      <c r="M281" s="82"/>
      <c r="N281" s="82"/>
      <c r="O281" s="82"/>
      <c r="P281" s="82"/>
    </row>
    <row r="282" spans="1:16" s="4" customFormat="1" ht="12.75">
      <c r="A282" s="36"/>
      <c r="B282" s="38"/>
      <c r="C282" s="37"/>
      <c r="D282" s="39"/>
      <c r="E282" s="19"/>
      <c r="F282" s="19"/>
      <c r="G282" s="2"/>
      <c r="H282" s="2"/>
      <c r="I282" s="2"/>
      <c r="K282" s="82"/>
      <c r="L282" s="82"/>
      <c r="M282" s="82"/>
      <c r="N282" s="82"/>
      <c r="O282" s="82"/>
      <c r="P282" s="82"/>
    </row>
    <row r="283" spans="1:16" s="4" customFormat="1" ht="12.75">
      <c r="A283" s="36"/>
      <c r="B283" s="38"/>
      <c r="C283" s="37"/>
      <c r="D283" s="39"/>
      <c r="E283" s="19"/>
      <c r="F283" s="19"/>
      <c r="G283" s="2"/>
      <c r="H283" s="2"/>
      <c r="I283" s="2"/>
      <c r="K283" s="82"/>
      <c r="L283" s="82"/>
      <c r="M283" s="82"/>
      <c r="N283" s="82"/>
      <c r="O283" s="82"/>
      <c r="P283" s="82"/>
    </row>
    <row r="284" spans="1:16" s="4" customFormat="1" ht="12.75">
      <c r="A284" s="36"/>
      <c r="B284" s="38"/>
      <c r="C284" s="37"/>
      <c r="D284" s="39"/>
      <c r="E284" s="19"/>
      <c r="F284" s="19"/>
      <c r="G284" s="2"/>
      <c r="H284" s="2"/>
      <c r="I284" s="2"/>
      <c r="K284" s="82"/>
      <c r="L284" s="82"/>
      <c r="M284" s="82"/>
      <c r="N284" s="82"/>
      <c r="O284" s="82"/>
      <c r="P284" s="82"/>
    </row>
    <row r="285" spans="1:16" s="4" customFormat="1" ht="12.75">
      <c r="A285" s="36"/>
      <c r="B285" s="38"/>
      <c r="C285" s="37"/>
      <c r="D285" s="39"/>
      <c r="E285" s="19"/>
      <c r="F285" s="19"/>
      <c r="G285" s="2"/>
      <c r="H285" s="2"/>
      <c r="I285" s="2"/>
      <c r="K285" s="82"/>
      <c r="L285" s="82"/>
      <c r="M285" s="82"/>
      <c r="N285" s="82"/>
      <c r="O285" s="82"/>
      <c r="P285" s="82"/>
    </row>
    <row r="286" spans="1:16" s="4" customFormat="1" ht="12.75">
      <c r="A286" s="36"/>
      <c r="B286" s="38"/>
      <c r="C286" s="37"/>
      <c r="D286" s="39"/>
      <c r="E286" s="19"/>
      <c r="F286" s="19"/>
      <c r="G286" s="2"/>
      <c r="H286" s="2"/>
      <c r="I286" s="2"/>
      <c r="K286" s="82"/>
      <c r="L286" s="82"/>
      <c r="M286" s="82"/>
      <c r="N286" s="82"/>
      <c r="O286" s="82"/>
      <c r="P286" s="82"/>
    </row>
    <row r="287" spans="1:16" s="4" customFormat="1" ht="12.75">
      <c r="A287" s="36"/>
      <c r="B287" s="38"/>
      <c r="C287" s="37"/>
      <c r="D287" s="39"/>
      <c r="E287" s="19"/>
      <c r="F287" s="19"/>
      <c r="G287" s="2"/>
      <c r="H287" s="2"/>
      <c r="I287" s="2"/>
      <c r="K287" s="82"/>
      <c r="L287" s="82"/>
      <c r="M287" s="82"/>
      <c r="N287" s="82"/>
      <c r="O287" s="82"/>
      <c r="P287" s="82"/>
    </row>
    <row r="288" spans="1:16" s="4" customFormat="1" ht="12.75">
      <c r="A288" s="36"/>
      <c r="B288" s="38"/>
      <c r="C288" s="37"/>
      <c r="D288" s="39"/>
      <c r="E288" s="19"/>
      <c r="F288" s="19"/>
      <c r="G288" s="2"/>
      <c r="H288" s="2"/>
      <c r="I288" s="2"/>
      <c r="K288" s="82"/>
      <c r="L288" s="82"/>
      <c r="M288" s="82"/>
      <c r="N288" s="82"/>
      <c r="O288" s="82"/>
      <c r="P288" s="82"/>
    </row>
    <row r="289" spans="1:16" s="4" customFormat="1" ht="12.75">
      <c r="A289" s="36"/>
      <c r="B289" s="38"/>
      <c r="C289" s="37"/>
      <c r="D289" s="39"/>
      <c r="E289" s="19"/>
      <c r="F289" s="19"/>
      <c r="G289" s="2"/>
      <c r="H289" s="2"/>
      <c r="I289" s="2"/>
      <c r="K289" s="82"/>
      <c r="L289" s="82"/>
      <c r="M289" s="82"/>
      <c r="N289" s="82"/>
      <c r="O289" s="82"/>
      <c r="P289" s="82"/>
    </row>
    <row r="290" spans="1:16" s="4" customFormat="1" ht="12.75">
      <c r="A290" s="36"/>
      <c r="B290" s="38"/>
      <c r="C290" s="37"/>
      <c r="D290" s="39"/>
      <c r="E290" s="19"/>
      <c r="F290" s="19"/>
      <c r="G290" s="2"/>
      <c r="H290" s="2"/>
      <c r="I290" s="2"/>
      <c r="K290" s="82"/>
      <c r="L290" s="82"/>
      <c r="M290" s="82"/>
      <c r="N290" s="82"/>
      <c r="O290" s="82"/>
      <c r="P290" s="82"/>
    </row>
    <row r="291" spans="1:16" s="4" customFormat="1" ht="12.75">
      <c r="A291" s="36"/>
      <c r="B291" s="38"/>
      <c r="C291" s="37"/>
      <c r="D291" s="39"/>
      <c r="E291" s="19"/>
      <c r="F291" s="19"/>
      <c r="G291" s="2"/>
      <c r="H291" s="2"/>
      <c r="I291" s="2"/>
      <c r="K291" s="82"/>
      <c r="L291" s="82"/>
      <c r="M291" s="82"/>
      <c r="N291" s="82"/>
      <c r="O291" s="82"/>
      <c r="P291" s="82"/>
    </row>
    <row r="292" spans="1:16" s="4" customFormat="1" ht="12.75">
      <c r="A292" s="36"/>
      <c r="B292" s="38"/>
      <c r="C292" s="37"/>
      <c r="D292" s="39"/>
      <c r="E292" s="19"/>
      <c r="F292" s="19"/>
      <c r="G292" s="2"/>
      <c r="H292" s="2"/>
      <c r="I292" s="2"/>
      <c r="K292" s="82"/>
      <c r="L292" s="82"/>
      <c r="M292" s="82"/>
      <c r="N292" s="82"/>
      <c r="O292" s="82"/>
      <c r="P292" s="82"/>
    </row>
    <row r="293" spans="1:16" s="4" customFormat="1" ht="12.75">
      <c r="A293" s="36"/>
      <c r="B293" s="38"/>
      <c r="C293" s="37"/>
      <c r="D293" s="39"/>
      <c r="E293" s="19"/>
      <c r="F293" s="19"/>
      <c r="G293" s="2"/>
      <c r="H293" s="2"/>
      <c r="I293" s="2"/>
      <c r="K293" s="82"/>
      <c r="L293" s="82"/>
      <c r="M293" s="82"/>
      <c r="N293" s="82"/>
      <c r="O293" s="82"/>
      <c r="P293" s="82"/>
    </row>
    <row r="294" spans="1:16" s="4" customFormat="1" ht="12.75">
      <c r="A294" s="36"/>
      <c r="B294" s="38"/>
      <c r="C294" s="37"/>
      <c r="D294" s="39"/>
      <c r="E294" s="19"/>
      <c r="F294" s="19"/>
      <c r="G294" s="2"/>
      <c r="H294" s="2"/>
      <c r="I294" s="2"/>
      <c r="K294" s="82"/>
      <c r="L294" s="82"/>
      <c r="M294" s="82"/>
      <c r="N294" s="82"/>
      <c r="O294" s="82"/>
      <c r="P294" s="82"/>
    </row>
    <row r="295" spans="1:16" s="4" customFormat="1" ht="12.75">
      <c r="A295" s="36"/>
      <c r="B295" s="38"/>
      <c r="C295" s="37"/>
      <c r="D295" s="39"/>
      <c r="E295" s="19"/>
      <c r="F295" s="19"/>
      <c r="G295" s="2"/>
      <c r="H295" s="2"/>
      <c r="I295" s="2"/>
      <c r="K295" s="82"/>
      <c r="L295" s="82"/>
      <c r="M295" s="82"/>
      <c r="N295" s="82"/>
      <c r="O295" s="82"/>
      <c r="P295" s="82"/>
    </row>
    <row r="296" spans="1:16" s="4" customFormat="1" ht="12.75">
      <c r="A296" s="36"/>
      <c r="B296" s="38"/>
      <c r="C296" s="37"/>
      <c r="D296" s="39"/>
      <c r="E296" s="19"/>
      <c r="F296" s="19"/>
      <c r="G296" s="2"/>
      <c r="H296" s="2"/>
      <c r="I296" s="2"/>
      <c r="K296" s="82"/>
      <c r="L296" s="82"/>
      <c r="M296" s="82"/>
      <c r="N296" s="82"/>
      <c r="O296" s="82"/>
      <c r="P296" s="82"/>
    </row>
    <row r="297" spans="1:16" s="4" customFormat="1" ht="12.75">
      <c r="A297" s="36"/>
      <c r="B297" s="38"/>
      <c r="C297" s="37"/>
      <c r="D297" s="39"/>
      <c r="E297" s="19"/>
      <c r="F297" s="19"/>
      <c r="G297" s="2"/>
      <c r="H297" s="2"/>
      <c r="I297" s="2"/>
      <c r="K297" s="82"/>
      <c r="L297" s="82"/>
      <c r="M297" s="82"/>
      <c r="N297" s="82"/>
      <c r="O297" s="82"/>
      <c r="P297" s="82"/>
    </row>
    <row r="298" spans="1:16" s="4" customFormat="1" ht="12.75">
      <c r="A298" s="36"/>
      <c r="B298" s="38"/>
      <c r="C298" s="37"/>
      <c r="D298" s="39"/>
      <c r="E298" s="19"/>
      <c r="F298" s="19"/>
      <c r="G298" s="2"/>
      <c r="H298" s="2"/>
      <c r="I298" s="2"/>
      <c r="K298" s="82"/>
      <c r="L298" s="82"/>
      <c r="M298" s="82"/>
      <c r="N298" s="82"/>
      <c r="O298" s="82"/>
      <c r="P298" s="82"/>
    </row>
    <row r="299" spans="1:16" s="4" customFormat="1" ht="12.75">
      <c r="A299" s="36"/>
      <c r="B299" s="38"/>
      <c r="C299" s="37"/>
      <c r="D299" s="39"/>
      <c r="E299" s="19"/>
      <c r="F299" s="19"/>
      <c r="G299" s="2"/>
      <c r="H299" s="2"/>
      <c r="I299" s="2"/>
      <c r="K299" s="82"/>
      <c r="L299" s="82"/>
      <c r="M299" s="82"/>
      <c r="N299" s="82"/>
      <c r="O299" s="82"/>
      <c r="P299" s="82"/>
    </row>
    <row r="300" spans="1:16" s="4" customFormat="1" ht="12.75">
      <c r="A300" s="36"/>
      <c r="B300" s="38"/>
      <c r="C300" s="37"/>
      <c r="D300" s="39"/>
      <c r="E300" s="19"/>
      <c r="F300" s="19"/>
      <c r="G300" s="2"/>
      <c r="H300" s="2"/>
      <c r="I300" s="2"/>
      <c r="K300" s="82"/>
      <c r="L300" s="82"/>
      <c r="M300" s="82"/>
      <c r="N300" s="82"/>
      <c r="O300" s="82"/>
      <c r="P300" s="82"/>
    </row>
    <row r="301" spans="1:16" s="4" customFormat="1" ht="12.75">
      <c r="A301" s="36"/>
      <c r="B301" s="38"/>
      <c r="C301" s="37"/>
      <c r="D301" s="39"/>
      <c r="E301" s="19"/>
      <c r="F301" s="19"/>
      <c r="G301" s="2"/>
      <c r="H301" s="2"/>
      <c r="I301" s="2"/>
      <c r="K301" s="82"/>
      <c r="L301" s="82"/>
      <c r="M301" s="82"/>
      <c r="N301" s="82"/>
      <c r="O301" s="82"/>
      <c r="P301" s="82"/>
    </row>
    <row r="302" spans="1:16" s="4" customFormat="1" ht="12.75">
      <c r="A302" s="36"/>
      <c r="B302" s="38"/>
      <c r="C302" s="37"/>
      <c r="D302" s="39"/>
      <c r="E302" s="19"/>
      <c r="F302" s="19"/>
      <c r="G302" s="2"/>
      <c r="H302" s="2"/>
      <c r="I302" s="2"/>
      <c r="K302" s="82"/>
      <c r="L302" s="82"/>
      <c r="M302" s="82"/>
      <c r="N302" s="82"/>
      <c r="O302" s="82"/>
      <c r="P302" s="82"/>
    </row>
    <row r="303" spans="1:16" s="4" customFormat="1" ht="12.75">
      <c r="A303" s="36"/>
      <c r="B303" s="38"/>
      <c r="C303" s="37"/>
      <c r="D303" s="39"/>
      <c r="E303" s="19"/>
      <c r="F303" s="19"/>
      <c r="G303" s="2"/>
      <c r="H303" s="2"/>
      <c r="I303" s="2"/>
      <c r="K303" s="82"/>
      <c r="L303" s="82"/>
      <c r="M303" s="82"/>
      <c r="N303" s="82"/>
      <c r="O303" s="82"/>
      <c r="P303" s="82"/>
    </row>
    <row r="304" spans="1:16" s="4" customFormat="1" ht="12.75">
      <c r="A304" s="36"/>
      <c r="B304" s="38"/>
      <c r="C304" s="37"/>
      <c r="D304" s="39"/>
      <c r="E304" s="19"/>
      <c r="F304" s="19"/>
      <c r="G304" s="2"/>
      <c r="H304" s="2"/>
      <c r="I304" s="2"/>
      <c r="K304" s="82"/>
      <c r="L304" s="82"/>
      <c r="M304" s="82"/>
      <c r="N304" s="82"/>
      <c r="O304" s="82"/>
      <c r="P304" s="82"/>
    </row>
    <row r="305" spans="1:16" s="4" customFormat="1" ht="12.75">
      <c r="A305" s="36"/>
      <c r="B305" s="38"/>
      <c r="C305" s="37"/>
      <c r="D305" s="39"/>
      <c r="E305" s="19"/>
      <c r="F305" s="19"/>
      <c r="G305" s="2"/>
      <c r="H305" s="2"/>
      <c r="I305" s="2"/>
      <c r="K305" s="82"/>
      <c r="L305" s="82"/>
      <c r="M305" s="82"/>
      <c r="N305" s="82"/>
      <c r="O305" s="82"/>
      <c r="P305" s="82"/>
    </row>
    <row r="306" spans="1:16" s="4" customFormat="1" ht="12.75">
      <c r="A306" s="36"/>
      <c r="B306" s="38"/>
      <c r="C306" s="37"/>
      <c r="D306" s="39"/>
      <c r="E306" s="19"/>
      <c r="F306" s="19"/>
      <c r="G306" s="2"/>
      <c r="H306" s="2"/>
      <c r="I306" s="2"/>
      <c r="K306" s="82"/>
      <c r="L306" s="82"/>
      <c r="M306" s="82"/>
      <c r="N306" s="82"/>
      <c r="O306" s="82"/>
      <c r="P306" s="82"/>
    </row>
    <row r="307" spans="1:16" s="4" customFormat="1" ht="12.75">
      <c r="A307" s="36"/>
      <c r="B307" s="38"/>
      <c r="C307" s="37"/>
      <c r="D307" s="39"/>
      <c r="E307" s="19"/>
      <c r="F307" s="19"/>
      <c r="G307" s="2"/>
      <c r="H307" s="2"/>
      <c r="I307" s="2"/>
      <c r="K307" s="82"/>
      <c r="L307" s="82"/>
      <c r="M307" s="82"/>
      <c r="N307" s="82"/>
      <c r="O307" s="82"/>
      <c r="P307" s="82"/>
    </row>
    <row r="308" spans="1:16" s="4" customFormat="1" ht="12.75">
      <c r="A308" s="36"/>
      <c r="B308" s="38"/>
      <c r="C308" s="37"/>
      <c r="D308" s="39"/>
      <c r="E308" s="19"/>
      <c r="F308" s="19"/>
      <c r="G308" s="2"/>
      <c r="H308" s="2"/>
      <c r="I308" s="2"/>
      <c r="K308" s="82"/>
      <c r="L308" s="82"/>
      <c r="M308" s="82"/>
      <c r="N308" s="82"/>
      <c r="O308" s="82"/>
      <c r="P308" s="82"/>
    </row>
    <row r="309" spans="1:16" s="4" customFormat="1" ht="12.75">
      <c r="A309" s="36"/>
      <c r="B309" s="38"/>
      <c r="C309" s="37"/>
      <c r="D309" s="39"/>
      <c r="E309" s="19"/>
      <c r="F309" s="19"/>
      <c r="G309" s="2"/>
      <c r="H309" s="2"/>
      <c r="I309" s="2"/>
      <c r="K309" s="82"/>
      <c r="L309" s="82"/>
      <c r="M309" s="82"/>
      <c r="N309" s="82"/>
      <c r="O309" s="82"/>
      <c r="P309" s="82"/>
    </row>
    <row r="310" spans="1:16" s="4" customFormat="1" ht="12.75">
      <c r="A310" s="36"/>
      <c r="B310" s="38"/>
      <c r="C310" s="37"/>
      <c r="D310" s="39"/>
      <c r="E310" s="19"/>
      <c r="F310" s="19"/>
      <c r="G310" s="2"/>
      <c r="H310" s="2"/>
      <c r="I310" s="2"/>
      <c r="K310" s="82"/>
      <c r="L310" s="82"/>
      <c r="M310" s="82"/>
      <c r="N310" s="82"/>
      <c r="O310" s="82"/>
      <c r="P310" s="82"/>
    </row>
    <row r="311" spans="1:16" s="4" customFormat="1" ht="12.75">
      <c r="A311" s="36"/>
      <c r="B311" s="38"/>
      <c r="C311" s="37"/>
      <c r="D311" s="39"/>
      <c r="E311" s="19"/>
      <c r="F311" s="19"/>
      <c r="G311" s="2"/>
      <c r="H311" s="2"/>
      <c r="I311" s="2"/>
      <c r="K311" s="82"/>
      <c r="L311" s="82"/>
      <c r="M311" s="82"/>
      <c r="N311" s="82"/>
      <c r="O311" s="82"/>
      <c r="P311" s="82"/>
    </row>
    <row r="312" spans="1:16" s="4" customFormat="1" ht="12.75">
      <c r="A312" s="36"/>
      <c r="B312" s="38"/>
      <c r="C312" s="37"/>
      <c r="D312" s="39"/>
      <c r="E312" s="19"/>
      <c r="F312" s="19"/>
      <c r="G312" s="2"/>
      <c r="H312" s="2"/>
      <c r="I312" s="2"/>
      <c r="K312" s="82"/>
      <c r="L312" s="82"/>
      <c r="M312" s="82"/>
      <c r="N312" s="82"/>
      <c r="O312" s="82"/>
      <c r="P312" s="82"/>
    </row>
    <row r="313" spans="1:16" s="4" customFormat="1" ht="12.75">
      <c r="A313" s="36"/>
      <c r="B313" s="38"/>
      <c r="C313" s="37"/>
      <c r="D313" s="39"/>
      <c r="E313" s="19"/>
      <c r="F313" s="19"/>
      <c r="G313" s="2"/>
      <c r="H313" s="2"/>
      <c r="I313" s="2"/>
      <c r="K313" s="82"/>
      <c r="L313" s="82"/>
      <c r="M313" s="82"/>
      <c r="N313" s="82"/>
      <c r="O313" s="82"/>
      <c r="P313" s="82"/>
    </row>
    <row r="314" spans="1:16" s="4" customFormat="1" ht="12.75">
      <c r="A314" s="36"/>
      <c r="B314" s="38"/>
      <c r="C314" s="37"/>
      <c r="D314" s="39"/>
      <c r="E314" s="19"/>
      <c r="F314" s="19"/>
      <c r="G314" s="2"/>
      <c r="H314" s="2"/>
      <c r="I314" s="2"/>
      <c r="K314" s="82"/>
      <c r="L314" s="82"/>
      <c r="M314" s="82"/>
      <c r="N314" s="82"/>
      <c r="O314" s="82"/>
      <c r="P314" s="82"/>
    </row>
    <row r="315" spans="1:16" s="4" customFormat="1" ht="12.75">
      <c r="A315" s="36"/>
      <c r="B315" s="38"/>
      <c r="C315" s="37"/>
      <c r="D315" s="39"/>
      <c r="E315" s="19"/>
      <c r="F315" s="19"/>
      <c r="G315" s="2"/>
      <c r="H315" s="2"/>
      <c r="I315" s="2"/>
      <c r="K315" s="82"/>
      <c r="L315" s="82"/>
      <c r="M315" s="82"/>
      <c r="N315" s="82"/>
      <c r="O315" s="82"/>
      <c r="P315" s="82"/>
    </row>
    <row r="316" spans="1:16" s="4" customFormat="1" ht="12.75">
      <c r="A316" s="36"/>
      <c r="B316" s="38"/>
      <c r="C316" s="37"/>
      <c r="D316" s="39"/>
      <c r="E316" s="19"/>
      <c r="F316" s="19"/>
      <c r="G316" s="2"/>
      <c r="H316" s="2"/>
      <c r="I316" s="2"/>
      <c r="K316" s="82"/>
      <c r="L316" s="82"/>
      <c r="M316" s="82"/>
      <c r="N316" s="82"/>
      <c r="O316" s="82"/>
      <c r="P316" s="82"/>
    </row>
    <row r="317" spans="1:16" s="4" customFormat="1" ht="12.75">
      <c r="A317" s="36"/>
      <c r="B317" s="38"/>
      <c r="C317" s="37"/>
      <c r="D317" s="39"/>
      <c r="E317" s="19"/>
      <c r="F317" s="19"/>
      <c r="G317" s="2"/>
      <c r="H317" s="2"/>
      <c r="I317" s="2"/>
      <c r="K317" s="82"/>
      <c r="L317" s="82"/>
      <c r="M317" s="82"/>
      <c r="N317" s="82"/>
      <c r="O317" s="82"/>
      <c r="P317" s="82"/>
    </row>
    <row r="318" spans="1:16" s="4" customFormat="1" ht="12.75">
      <c r="A318" s="36"/>
      <c r="B318" s="38"/>
      <c r="C318" s="37"/>
      <c r="D318" s="39"/>
      <c r="E318" s="19"/>
      <c r="F318" s="19"/>
      <c r="G318" s="2"/>
      <c r="H318" s="2"/>
      <c r="I318" s="2"/>
      <c r="K318" s="82"/>
      <c r="L318" s="82"/>
      <c r="M318" s="82"/>
      <c r="N318" s="82"/>
      <c r="O318" s="82"/>
      <c r="P318" s="82"/>
    </row>
    <row r="319" spans="1:16" s="4" customFormat="1" ht="12.75">
      <c r="A319" s="36"/>
      <c r="B319" s="38"/>
      <c r="C319" s="37"/>
      <c r="D319" s="39"/>
      <c r="E319" s="19"/>
      <c r="F319" s="19"/>
      <c r="G319" s="2"/>
      <c r="H319" s="2"/>
      <c r="I319" s="2"/>
      <c r="K319" s="82"/>
      <c r="L319" s="82"/>
      <c r="M319" s="82"/>
      <c r="N319" s="82"/>
      <c r="O319" s="82"/>
      <c r="P319" s="82"/>
    </row>
    <row r="320" spans="1:16" s="4" customFormat="1" ht="12.75">
      <c r="A320" s="36"/>
      <c r="B320" s="38"/>
      <c r="C320" s="37"/>
      <c r="D320" s="39"/>
      <c r="E320" s="19"/>
      <c r="F320" s="19"/>
      <c r="G320" s="2"/>
      <c r="H320" s="2"/>
      <c r="I320" s="2"/>
      <c r="K320" s="82"/>
      <c r="L320" s="82"/>
      <c r="M320" s="82"/>
      <c r="N320" s="82"/>
      <c r="O320" s="82"/>
      <c r="P320" s="82"/>
    </row>
    <row r="321" spans="1:16" s="4" customFormat="1" ht="12.75">
      <c r="A321" s="36"/>
      <c r="B321" s="38"/>
      <c r="C321" s="37"/>
      <c r="D321" s="39"/>
      <c r="E321" s="19"/>
      <c r="F321" s="19"/>
      <c r="G321" s="2"/>
      <c r="H321" s="2"/>
      <c r="I321" s="2"/>
      <c r="K321" s="82"/>
      <c r="L321" s="82"/>
      <c r="M321" s="82"/>
      <c r="N321" s="82"/>
      <c r="O321" s="82"/>
      <c r="P321" s="82"/>
    </row>
    <row r="322" spans="1:16" s="4" customFormat="1" ht="12.75">
      <c r="A322" s="36"/>
      <c r="B322" s="38"/>
      <c r="C322" s="37"/>
      <c r="D322" s="39"/>
      <c r="E322" s="19"/>
      <c r="F322" s="19"/>
      <c r="G322" s="2"/>
      <c r="H322" s="2"/>
      <c r="I322" s="2"/>
      <c r="K322" s="82"/>
      <c r="L322" s="82"/>
      <c r="M322" s="82"/>
      <c r="N322" s="82"/>
      <c r="O322" s="82"/>
      <c r="P322" s="82"/>
    </row>
    <row r="323" spans="1:16" s="4" customFormat="1" ht="12.75">
      <c r="A323" s="36"/>
      <c r="B323" s="38"/>
      <c r="C323" s="37"/>
      <c r="D323" s="39"/>
      <c r="E323" s="19"/>
      <c r="F323" s="19"/>
      <c r="G323" s="2"/>
      <c r="H323" s="2"/>
      <c r="I323" s="2"/>
      <c r="K323" s="82"/>
      <c r="L323" s="82"/>
      <c r="M323" s="82"/>
      <c r="N323" s="82"/>
      <c r="O323" s="82"/>
      <c r="P323" s="82"/>
    </row>
    <row r="324" spans="1:16" s="4" customFormat="1" ht="12.75">
      <c r="A324" s="36"/>
      <c r="B324" s="38"/>
      <c r="C324" s="37"/>
      <c r="D324" s="39"/>
      <c r="E324" s="19"/>
      <c r="F324" s="19"/>
      <c r="G324" s="2"/>
      <c r="H324" s="2"/>
      <c r="I324" s="2"/>
      <c r="K324" s="82"/>
      <c r="L324" s="82"/>
      <c r="M324" s="82"/>
      <c r="N324" s="82"/>
      <c r="O324" s="82"/>
      <c r="P324" s="82"/>
    </row>
    <row r="325" spans="1:16" s="4" customFormat="1" ht="12.75">
      <c r="A325" s="36"/>
      <c r="B325" s="38"/>
      <c r="C325" s="37"/>
      <c r="D325" s="39"/>
      <c r="E325" s="19"/>
      <c r="F325" s="19"/>
      <c r="G325" s="2"/>
      <c r="H325" s="2"/>
      <c r="I325" s="2"/>
      <c r="K325" s="82"/>
      <c r="L325" s="82"/>
      <c r="M325" s="82"/>
      <c r="N325" s="82"/>
      <c r="O325" s="82"/>
      <c r="P325" s="82"/>
    </row>
    <row r="326" spans="1:16" s="4" customFormat="1" ht="12.75">
      <c r="A326" s="36"/>
      <c r="B326" s="38"/>
      <c r="C326" s="37"/>
      <c r="D326" s="39"/>
      <c r="E326" s="19"/>
      <c r="F326" s="19"/>
      <c r="G326" s="2"/>
      <c r="H326" s="2"/>
      <c r="I326" s="2"/>
      <c r="K326" s="82"/>
      <c r="L326" s="82"/>
      <c r="M326" s="82"/>
      <c r="N326" s="82"/>
      <c r="O326" s="82"/>
      <c r="P326" s="82"/>
    </row>
    <row r="327" spans="1:16" s="4" customFormat="1" ht="12.75">
      <c r="A327" s="36"/>
      <c r="B327" s="38"/>
      <c r="C327" s="37"/>
      <c r="D327" s="39"/>
      <c r="E327" s="19"/>
      <c r="F327" s="19"/>
      <c r="G327" s="2"/>
      <c r="H327" s="2"/>
      <c r="I327" s="2"/>
      <c r="K327" s="82"/>
      <c r="L327" s="82"/>
      <c r="M327" s="82"/>
      <c r="N327" s="82"/>
      <c r="O327" s="82"/>
      <c r="P327" s="82"/>
    </row>
    <row r="328" spans="1:16" s="4" customFormat="1" ht="12.75">
      <c r="A328" s="36"/>
      <c r="B328" s="38"/>
      <c r="C328" s="37"/>
      <c r="D328" s="39"/>
      <c r="E328" s="19"/>
      <c r="F328" s="19"/>
      <c r="G328" s="2"/>
      <c r="H328" s="2"/>
      <c r="I328" s="2"/>
      <c r="K328" s="82"/>
      <c r="L328" s="82"/>
      <c r="M328" s="82"/>
      <c r="N328" s="82"/>
      <c r="O328" s="82"/>
      <c r="P328" s="82"/>
    </row>
    <row r="329" spans="1:16" s="4" customFormat="1" ht="12.75">
      <c r="A329" s="36"/>
      <c r="B329" s="38"/>
      <c r="C329" s="37"/>
      <c r="D329" s="39"/>
      <c r="E329" s="19"/>
      <c r="F329" s="19"/>
      <c r="G329" s="2"/>
      <c r="H329" s="2"/>
      <c r="I329" s="2"/>
      <c r="K329" s="82"/>
      <c r="L329" s="82"/>
      <c r="M329" s="82"/>
      <c r="N329" s="82"/>
      <c r="O329" s="82"/>
      <c r="P329" s="82"/>
    </row>
    <row r="330" spans="1:16" s="4" customFormat="1" ht="12.75">
      <c r="A330" s="36"/>
      <c r="B330" s="38"/>
      <c r="C330" s="37"/>
      <c r="D330" s="39"/>
      <c r="E330" s="19"/>
      <c r="F330" s="19"/>
      <c r="G330" s="2"/>
      <c r="H330" s="2"/>
      <c r="I330" s="2"/>
      <c r="K330" s="82"/>
      <c r="L330" s="82"/>
      <c r="M330" s="82"/>
      <c r="N330" s="82"/>
      <c r="O330" s="82"/>
      <c r="P330" s="82"/>
    </row>
    <row r="331" spans="1:16" s="4" customFormat="1" ht="12.75">
      <c r="A331" s="36"/>
      <c r="B331" s="38"/>
      <c r="C331" s="37"/>
      <c r="D331" s="39"/>
      <c r="E331" s="19"/>
      <c r="F331" s="19"/>
      <c r="G331" s="2"/>
      <c r="H331" s="2"/>
      <c r="I331" s="2"/>
      <c r="K331" s="82"/>
      <c r="L331" s="82"/>
      <c r="M331" s="82"/>
      <c r="N331" s="82"/>
      <c r="O331" s="82"/>
      <c r="P331" s="82"/>
    </row>
    <row r="332" spans="1:16" s="4" customFormat="1" ht="12.75">
      <c r="A332" s="36"/>
      <c r="B332" s="38"/>
      <c r="C332" s="37"/>
      <c r="D332" s="39"/>
      <c r="E332" s="19"/>
      <c r="F332" s="19"/>
      <c r="G332" s="2"/>
      <c r="H332" s="2"/>
      <c r="I332" s="2"/>
      <c r="K332" s="82"/>
      <c r="L332" s="82"/>
      <c r="M332" s="82"/>
      <c r="N332" s="82"/>
      <c r="O332" s="82"/>
      <c r="P332" s="82"/>
    </row>
    <row r="333" spans="1:16" s="4" customFormat="1" ht="12.75">
      <c r="A333" s="36"/>
      <c r="B333" s="38"/>
      <c r="C333" s="37"/>
      <c r="D333" s="39"/>
      <c r="E333" s="19"/>
      <c r="F333" s="19"/>
      <c r="G333" s="2"/>
      <c r="H333" s="2"/>
      <c r="I333" s="2"/>
      <c r="K333" s="82"/>
      <c r="L333" s="82"/>
      <c r="M333" s="82"/>
      <c r="N333" s="82"/>
      <c r="O333" s="82"/>
      <c r="P333" s="82"/>
    </row>
    <row r="334" spans="1:16" s="4" customFormat="1" ht="12.75">
      <c r="A334" s="36"/>
      <c r="B334" s="38"/>
      <c r="C334" s="37"/>
      <c r="D334" s="39"/>
      <c r="E334" s="19"/>
      <c r="F334" s="19"/>
      <c r="G334" s="2"/>
      <c r="H334" s="2"/>
      <c r="I334" s="2"/>
      <c r="K334" s="82"/>
      <c r="L334" s="82"/>
      <c r="M334" s="82"/>
      <c r="N334" s="82"/>
      <c r="O334" s="82"/>
      <c r="P334" s="82"/>
    </row>
    <row r="335" spans="1:16" s="4" customFormat="1" ht="12.75">
      <c r="A335" s="36"/>
      <c r="B335" s="38"/>
      <c r="C335" s="37"/>
      <c r="D335" s="39"/>
      <c r="E335" s="19"/>
      <c r="F335" s="19"/>
      <c r="G335" s="2"/>
      <c r="H335" s="2"/>
      <c r="I335" s="2"/>
      <c r="K335" s="82"/>
      <c r="L335" s="82"/>
      <c r="M335" s="82"/>
      <c r="N335" s="82"/>
      <c r="O335" s="82"/>
      <c r="P335" s="82"/>
    </row>
    <row r="336" spans="1:16" s="4" customFormat="1" ht="12.75">
      <c r="A336" s="36"/>
      <c r="B336" s="38"/>
      <c r="C336" s="37"/>
      <c r="D336" s="39"/>
      <c r="E336" s="19"/>
      <c r="F336" s="19"/>
      <c r="G336" s="2"/>
      <c r="H336" s="2"/>
      <c r="I336" s="2"/>
      <c r="K336" s="82"/>
      <c r="L336" s="82"/>
      <c r="M336" s="82"/>
      <c r="N336" s="82"/>
      <c r="O336" s="82"/>
      <c r="P336" s="82"/>
    </row>
    <row r="337" spans="1:16" s="4" customFormat="1" ht="12.75">
      <c r="A337" s="36"/>
      <c r="B337" s="38"/>
      <c r="C337" s="37"/>
      <c r="D337" s="39"/>
      <c r="E337" s="19"/>
      <c r="F337" s="19"/>
      <c r="G337" s="2"/>
      <c r="H337" s="2"/>
      <c r="I337" s="2"/>
      <c r="K337" s="82"/>
      <c r="L337" s="82"/>
      <c r="M337" s="82"/>
      <c r="N337" s="82"/>
      <c r="O337" s="82"/>
      <c r="P337" s="82"/>
    </row>
    <row r="338" spans="1:16" s="4" customFormat="1" ht="12.75">
      <c r="A338" s="36"/>
      <c r="B338" s="38"/>
      <c r="C338" s="37"/>
      <c r="D338" s="39"/>
      <c r="E338" s="19"/>
      <c r="F338" s="19"/>
      <c r="G338" s="2"/>
      <c r="H338" s="2"/>
      <c r="I338" s="2"/>
      <c r="K338" s="82"/>
      <c r="L338" s="82"/>
      <c r="M338" s="82"/>
      <c r="N338" s="82"/>
      <c r="O338" s="82"/>
      <c r="P338" s="82"/>
    </row>
    <row r="339" spans="1:16" s="4" customFormat="1" ht="12.75">
      <c r="A339" s="36"/>
      <c r="B339" s="38"/>
      <c r="C339" s="37"/>
      <c r="D339" s="39"/>
      <c r="E339" s="19"/>
      <c r="F339" s="19"/>
      <c r="G339" s="2"/>
      <c r="H339" s="2"/>
      <c r="I339" s="2"/>
      <c r="K339" s="82"/>
      <c r="L339" s="82"/>
      <c r="M339" s="82"/>
      <c r="N339" s="82"/>
      <c r="O339" s="82"/>
      <c r="P339" s="82"/>
    </row>
    <row r="340" spans="1:16" s="4" customFormat="1" ht="12.75">
      <c r="A340" s="36"/>
      <c r="B340" s="38"/>
      <c r="C340" s="37"/>
      <c r="D340" s="39"/>
      <c r="E340" s="19"/>
      <c r="F340" s="19"/>
      <c r="G340" s="2"/>
      <c r="H340" s="2"/>
      <c r="I340" s="2"/>
      <c r="K340" s="82"/>
      <c r="L340" s="82"/>
      <c r="M340" s="82"/>
      <c r="N340" s="82"/>
      <c r="O340" s="82"/>
      <c r="P340" s="82"/>
    </row>
    <row r="341" spans="1:16" s="4" customFormat="1" ht="12.75">
      <c r="A341" s="36"/>
      <c r="B341" s="38"/>
      <c r="C341" s="37"/>
      <c r="D341" s="39"/>
      <c r="E341" s="19"/>
      <c r="F341" s="19"/>
      <c r="G341" s="2"/>
      <c r="H341" s="2"/>
      <c r="I341" s="2"/>
      <c r="K341" s="82"/>
      <c r="L341" s="82"/>
      <c r="M341" s="82"/>
      <c r="N341" s="82"/>
      <c r="O341" s="82"/>
      <c r="P341" s="82"/>
    </row>
    <row r="342" spans="1:16" s="4" customFormat="1" ht="12.75">
      <c r="A342" s="36"/>
      <c r="B342" s="38"/>
      <c r="C342" s="37"/>
      <c r="D342" s="39"/>
      <c r="E342" s="19"/>
      <c r="F342" s="19"/>
      <c r="G342" s="2"/>
      <c r="H342" s="2"/>
      <c r="I342" s="2"/>
      <c r="K342" s="82"/>
      <c r="L342" s="82"/>
      <c r="M342" s="82"/>
      <c r="N342" s="82"/>
      <c r="O342" s="82"/>
      <c r="P342" s="82"/>
    </row>
    <row r="343" spans="1:16" s="4" customFormat="1" ht="12.75">
      <c r="A343" s="36"/>
      <c r="B343" s="38"/>
      <c r="C343" s="37"/>
      <c r="D343" s="39"/>
      <c r="E343" s="19"/>
      <c r="F343" s="19"/>
      <c r="G343" s="2"/>
      <c r="H343" s="2"/>
      <c r="I343" s="2"/>
      <c r="K343" s="82"/>
      <c r="L343" s="82"/>
      <c r="M343" s="82"/>
      <c r="N343" s="82"/>
      <c r="O343" s="82"/>
      <c r="P343" s="82"/>
    </row>
    <row r="344" spans="1:16" s="4" customFormat="1" ht="12.75">
      <c r="A344" s="36"/>
      <c r="B344" s="38"/>
      <c r="C344" s="37"/>
      <c r="D344" s="39"/>
      <c r="E344" s="19"/>
      <c r="F344" s="19"/>
      <c r="G344" s="2"/>
      <c r="H344" s="2"/>
      <c r="I344" s="2"/>
      <c r="K344" s="82"/>
      <c r="L344" s="82"/>
      <c r="M344" s="82"/>
      <c r="N344" s="82"/>
      <c r="O344" s="82"/>
      <c r="P344" s="82"/>
    </row>
    <row r="345" spans="1:16" s="4" customFormat="1" ht="12.75">
      <c r="A345" s="36"/>
      <c r="B345" s="38"/>
      <c r="C345" s="37"/>
      <c r="D345" s="39"/>
      <c r="E345" s="19"/>
      <c r="F345" s="19"/>
      <c r="G345" s="2"/>
      <c r="H345" s="2"/>
      <c r="I345" s="2"/>
      <c r="K345" s="82"/>
      <c r="L345" s="82"/>
      <c r="M345" s="82"/>
      <c r="N345" s="82"/>
      <c r="O345" s="82"/>
      <c r="P345" s="82"/>
    </row>
    <row r="346" spans="1:16" s="4" customFormat="1" ht="12.75">
      <c r="A346" s="36"/>
      <c r="B346" s="38"/>
      <c r="C346" s="37"/>
      <c r="D346" s="39"/>
      <c r="E346" s="19"/>
      <c r="F346" s="19"/>
      <c r="G346" s="2"/>
      <c r="H346" s="2"/>
      <c r="I346" s="2"/>
      <c r="K346" s="82"/>
      <c r="L346" s="82"/>
      <c r="M346" s="82"/>
      <c r="N346" s="82"/>
      <c r="O346" s="82"/>
      <c r="P346" s="82"/>
    </row>
    <row r="347" spans="1:16" s="4" customFormat="1" ht="12.75">
      <c r="A347" s="36"/>
      <c r="B347" s="38"/>
      <c r="C347" s="37"/>
      <c r="D347" s="39"/>
      <c r="E347" s="19"/>
      <c r="F347" s="19"/>
      <c r="G347" s="2"/>
      <c r="H347" s="2"/>
      <c r="I347" s="2"/>
      <c r="K347" s="82"/>
      <c r="L347" s="82"/>
      <c r="M347" s="82"/>
      <c r="N347" s="82"/>
      <c r="O347" s="82"/>
      <c r="P347" s="82"/>
    </row>
    <row r="348" spans="1:16" s="4" customFormat="1" ht="12.75">
      <c r="A348" s="36"/>
      <c r="B348" s="38"/>
      <c r="C348" s="37"/>
      <c r="D348" s="39"/>
      <c r="E348" s="19"/>
      <c r="F348" s="19"/>
      <c r="G348" s="2"/>
      <c r="H348" s="2"/>
      <c r="I348" s="2"/>
      <c r="K348" s="82"/>
      <c r="L348" s="82"/>
      <c r="M348" s="82"/>
      <c r="N348" s="82"/>
      <c r="O348" s="82"/>
      <c r="P348" s="82"/>
    </row>
    <row r="349" spans="1:16" s="4" customFormat="1" ht="12.75">
      <c r="A349" s="36"/>
      <c r="B349" s="38"/>
      <c r="C349" s="37"/>
      <c r="D349" s="39"/>
      <c r="E349" s="19"/>
      <c r="F349" s="19"/>
      <c r="G349" s="2"/>
      <c r="H349" s="2"/>
      <c r="I349" s="2"/>
      <c r="K349" s="82"/>
      <c r="L349" s="82"/>
      <c r="M349" s="82"/>
      <c r="N349" s="82"/>
      <c r="O349" s="82"/>
      <c r="P349" s="82"/>
    </row>
    <row r="350" spans="1:16" s="4" customFormat="1" ht="12.75">
      <c r="A350" s="36"/>
      <c r="B350" s="38"/>
      <c r="C350" s="37"/>
      <c r="D350" s="39"/>
      <c r="E350" s="19"/>
      <c r="F350" s="19"/>
      <c r="G350" s="2"/>
      <c r="H350" s="2"/>
      <c r="I350" s="2"/>
      <c r="K350" s="82"/>
      <c r="L350" s="82"/>
      <c r="M350" s="82"/>
      <c r="N350" s="82"/>
      <c r="O350" s="82"/>
      <c r="P350" s="82"/>
    </row>
    <row r="351" spans="1:16" s="4" customFormat="1" ht="12.75">
      <c r="A351" s="36"/>
      <c r="B351" s="38"/>
      <c r="C351" s="37"/>
      <c r="D351" s="39"/>
      <c r="E351" s="19"/>
      <c r="F351" s="19"/>
      <c r="G351" s="2"/>
      <c r="H351" s="2"/>
      <c r="I351" s="2"/>
      <c r="K351" s="82"/>
      <c r="L351" s="82"/>
      <c r="M351" s="82"/>
      <c r="N351" s="82"/>
      <c r="O351" s="82"/>
      <c r="P351" s="82"/>
    </row>
    <row r="352" spans="1:16" s="4" customFormat="1" ht="12.75">
      <c r="A352" s="36"/>
      <c r="B352" s="38"/>
      <c r="C352" s="37"/>
      <c r="D352" s="39"/>
      <c r="E352" s="19"/>
      <c r="F352" s="19"/>
      <c r="G352" s="2"/>
      <c r="H352" s="2"/>
      <c r="I352" s="2"/>
      <c r="K352" s="82"/>
      <c r="L352" s="82"/>
      <c r="M352" s="82"/>
      <c r="N352" s="82"/>
      <c r="O352" s="82"/>
      <c r="P352" s="82"/>
    </row>
    <row r="353" spans="1:16" s="4" customFormat="1" ht="12.75">
      <c r="A353" s="36"/>
      <c r="B353" s="38"/>
      <c r="C353" s="37"/>
      <c r="D353" s="39"/>
      <c r="E353" s="19"/>
      <c r="F353" s="19"/>
      <c r="G353" s="2"/>
      <c r="H353" s="2"/>
      <c r="I353" s="2"/>
      <c r="K353" s="82"/>
      <c r="L353" s="82"/>
      <c r="M353" s="82"/>
      <c r="N353" s="82"/>
      <c r="O353" s="82"/>
      <c r="P353" s="82"/>
    </row>
    <row r="354" spans="1:16" s="4" customFormat="1" ht="12.75">
      <c r="A354" s="36"/>
      <c r="B354" s="38"/>
      <c r="C354" s="37"/>
      <c r="D354" s="39"/>
      <c r="E354" s="19"/>
      <c r="F354" s="19"/>
      <c r="G354" s="2"/>
      <c r="H354" s="2"/>
      <c r="I354" s="2"/>
      <c r="K354" s="82"/>
      <c r="L354" s="82"/>
      <c r="M354" s="82"/>
      <c r="N354" s="82"/>
      <c r="O354" s="82"/>
      <c r="P354" s="82"/>
    </row>
    <row r="355" spans="1:16" s="4" customFormat="1" ht="12.75">
      <c r="A355" s="36"/>
      <c r="B355" s="38"/>
      <c r="C355" s="37"/>
      <c r="D355" s="39"/>
      <c r="E355" s="19"/>
      <c r="F355" s="19"/>
      <c r="G355" s="2"/>
      <c r="H355" s="2"/>
      <c r="I355" s="2"/>
      <c r="K355" s="82"/>
      <c r="L355" s="82"/>
      <c r="M355" s="82"/>
      <c r="N355" s="82"/>
      <c r="O355" s="82"/>
      <c r="P355" s="82"/>
    </row>
    <row r="356" spans="1:16" s="4" customFormat="1" ht="12.75">
      <c r="A356" s="36"/>
      <c r="B356" s="38"/>
      <c r="C356" s="37"/>
      <c r="D356" s="39"/>
      <c r="E356" s="19"/>
      <c r="F356" s="19"/>
      <c r="G356" s="2"/>
      <c r="H356" s="2"/>
      <c r="I356" s="2"/>
      <c r="K356" s="82"/>
      <c r="L356" s="82"/>
      <c r="M356" s="82"/>
      <c r="N356" s="82"/>
      <c r="O356" s="82"/>
      <c r="P356" s="82"/>
    </row>
    <row r="357" spans="1:16" s="4" customFormat="1" ht="12.75">
      <c r="A357" s="36"/>
      <c r="B357" s="38"/>
      <c r="C357" s="37"/>
      <c r="D357" s="39"/>
      <c r="E357" s="19"/>
      <c r="F357" s="19"/>
      <c r="G357" s="2"/>
      <c r="H357" s="2"/>
      <c r="I357" s="2"/>
      <c r="K357" s="82"/>
      <c r="L357" s="82"/>
      <c r="M357" s="82"/>
      <c r="N357" s="82"/>
      <c r="O357" s="82"/>
      <c r="P357" s="82"/>
    </row>
    <row r="358" spans="1:16" s="4" customFormat="1" ht="12.75">
      <c r="A358" s="36"/>
      <c r="B358" s="38"/>
      <c r="C358" s="37"/>
      <c r="D358" s="39"/>
      <c r="E358" s="19"/>
      <c r="F358" s="19"/>
      <c r="G358" s="2"/>
      <c r="H358" s="2"/>
      <c r="I358" s="2"/>
      <c r="K358" s="82"/>
      <c r="L358" s="82"/>
      <c r="M358" s="82"/>
      <c r="N358" s="82"/>
      <c r="O358" s="82"/>
      <c r="P358" s="82"/>
    </row>
    <row r="359" spans="1:16" s="4" customFormat="1" ht="12.75">
      <c r="A359" s="36"/>
      <c r="B359" s="38"/>
      <c r="C359" s="37"/>
      <c r="D359" s="39"/>
      <c r="E359" s="19"/>
      <c r="F359" s="19"/>
      <c r="G359" s="2"/>
      <c r="H359" s="2"/>
      <c r="I359" s="2"/>
      <c r="K359" s="82"/>
      <c r="L359" s="82"/>
      <c r="M359" s="82"/>
      <c r="N359" s="82"/>
      <c r="O359" s="82"/>
      <c r="P359" s="82"/>
    </row>
    <row r="360" spans="1:16" s="4" customFormat="1" ht="12.75">
      <c r="A360" s="36"/>
      <c r="B360" s="38"/>
      <c r="C360" s="37"/>
      <c r="D360" s="39"/>
      <c r="E360" s="19"/>
      <c r="F360" s="19"/>
      <c r="G360" s="2"/>
      <c r="H360" s="2"/>
      <c r="I360" s="2"/>
      <c r="K360" s="82"/>
      <c r="L360" s="82"/>
      <c r="M360" s="82"/>
      <c r="N360" s="82"/>
      <c r="O360" s="82"/>
      <c r="P360" s="82"/>
    </row>
    <row r="361" spans="1:16" s="4" customFormat="1" ht="12.75">
      <c r="A361" s="36"/>
      <c r="B361" s="38"/>
      <c r="C361" s="37"/>
      <c r="D361" s="39"/>
      <c r="E361" s="19"/>
      <c r="F361" s="19"/>
      <c r="G361" s="2"/>
      <c r="H361" s="2"/>
      <c r="I361" s="2"/>
      <c r="K361" s="82"/>
      <c r="L361" s="82"/>
      <c r="M361" s="82"/>
      <c r="N361" s="82"/>
      <c r="O361" s="82"/>
      <c r="P361" s="82"/>
    </row>
    <row r="362" spans="1:16" s="4" customFormat="1" ht="12.75">
      <c r="A362" s="36"/>
      <c r="B362" s="38"/>
      <c r="C362" s="37"/>
      <c r="D362" s="39"/>
      <c r="E362" s="19"/>
      <c r="F362" s="19"/>
      <c r="G362" s="2"/>
      <c r="H362" s="2"/>
      <c r="I362" s="2"/>
      <c r="K362" s="82"/>
      <c r="L362" s="82"/>
      <c r="M362" s="82"/>
      <c r="N362" s="82"/>
      <c r="O362" s="82"/>
      <c r="P362" s="82"/>
    </row>
    <row r="363" spans="1:16" s="4" customFormat="1" ht="12.75">
      <c r="A363" s="36"/>
      <c r="B363" s="38"/>
      <c r="C363" s="37"/>
      <c r="D363" s="39"/>
      <c r="E363" s="19"/>
      <c r="F363" s="19"/>
      <c r="G363" s="2"/>
      <c r="H363" s="2"/>
      <c r="I363" s="2"/>
      <c r="K363" s="82"/>
      <c r="L363" s="82"/>
      <c r="M363" s="82"/>
      <c r="N363" s="82"/>
      <c r="O363" s="82"/>
      <c r="P363" s="82"/>
    </row>
    <row r="364" spans="1:16" s="4" customFormat="1" ht="12.75">
      <c r="A364" s="36"/>
      <c r="B364" s="38"/>
      <c r="C364" s="37"/>
      <c r="D364" s="39"/>
      <c r="E364" s="19"/>
      <c r="F364" s="19"/>
      <c r="G364" s="2"/>
      <c r="H364" s="2"/>
      <c r="I364" s="2"/>
      <c r="K364" s="82"/>
      <c r="L364" s="82"/>
      <c r="M364" s="82"/>
      <c r="N364" s="82"/>
      <c r="O364" s="82"/>
      <c r="P364" s="82"/>
    </row>
    <row r="365" spans="1:16" s="4" customFormat="1" ht="12.75">
      <c r="A365" s="36"/>
      <c r="B365" s="38"/>
      <c r="C365" s="37"/>
      <c r="D365" s="39"/>
      <c r="E365" s="19"/>
      <c r="F365" s="19"/>
      <c r="G365" s="2"/>
      <c r="H365" s="2"/>
      <c r="I365" s="2"/>
      <c r="K365" s="82"/>
      <c r="L365" s="82"/>
      <c r="M365" s="82"/>
      <c r="N365" s="82"/>
      <c r="O365" s="82"/>
      <c r="P365" s="82"/>
    </row>
    <row r="366" spans="1:16" s="4" customFormat="1" ht="12.75">
      <c r="A366" s="36"/>
      <c r="B366" s="38"/>
      <c r="C366" s="37"/>
      <c r="D366" s="39"/>
      <c r="E366" s="19"/>
      <c r="F366" s="19"/>
      <c r="G366" s="2"/>
      <c r="H366" s="2"/>
      <c r="I366" s="2"/>
      <c r="K366" s="82"/>
      <c r="L366" s="82"/>
      <c r="M366" s="82"/>
      <c r="N366" s="82"/>
      <c r="O366" s="82"/>
      <c r="P366" s="82"/>
    </row>
    <row r="367" spans="1:16" s="4" customFormat="1" ht="12.75">
      <c r="A367" s="36"/>
      <c r="B367" s="38"/>
      <c r="C367" s="37"/>
      <c r="D367" s="39"/>
      <c r="E367" s="19"/>
      <c r="F367" s="19"/>
      <c r="G367" s="2"/>
      <c r="H367" s="2"/>
      <c r="I367" s="2"/>
      <c r="K367" s="82"/>
      <c r="L367" s="82"/>
      <c r="M367" s="82"/>
      <c r="N367" s="82"/>
      <c r="O367" s="82"/>
      <c r="P367" s="82"/>
    </row>
    <row r="368" spans="1:16" s="4" customFormat="1" ht="12.75">
      <c r="A368" s="36"/>
      <c r="B368" s="38"/>
      <c r="C368" s="37"/>
      <c r="D368" s="39"/>
      <c r="E368" s="19"/>
      <c r="F368" s="19"/>
      <c r="G368" s="2"/>
      <c r="H368" s="2"/>
      <c r="I368" s="2"/>
      <c r="K368" s="82"/>
      <c r="L368" s="82"/>
      <c r="M368" s="82"/>
      <c r="N368" s="82"/>
      <c r="O368" s="82"/>
      <c r="P368" s="82"/>
    </row>
    <row r="369" spans="1:16" s="4" customFormat="1" ht="12.75">
      <c r="A369" s="36"/>
      <c r="B369" s="38"/>
      <c r="C369" s="37"/>
      <c r="D369" s="39"/>
      <c r="E369" s="19"/>
      <c r="F369" s="19"/>
      <c r="G369" s="2"/>
      <c r="H369" s="2"/>
      <c r="I369" s="2"/>
      <c r="K369" s="82"/>
      <c r="L369" s="82"/>
      <c r="M369" s="82"/>
      <c r="N369" s="82"/>
      <c r="O369" s="82"/>
      <c r="P369" s="82"/>
    </row>
    <row r="370" spans="1:16" s="4" customFormat="1" ht="12.75">
      <c r="A370" s="36"/>
      <c r="B370" s="38"/>
      <c r="C370" s="37"/>
      <c r="D370" s="39"/>
      <c r="E370" s="19"/>
      <c r="F370" s="19"/>
      <c r="G370" s="2"/>
      <c r="H370" s="2"/>
      <c r="I370" s="2"/>
      <c r="K370" s="82"/>
      <c r="L370" s="82"/>
      <c r="M370" s="82"/>
      <c r="N370" s="82"/>
      <c r="O370" s="82"/>
      <c r="P370" s="82"/>
    </row>
    <row r="371" spans="1:16" s="4" customFormat="1" ht="12.75">
      <c r="A371" s="36"/>
      <c r="B371" s="38"/>
      <c r="C371" s="37"/>
      <c r="D371" s="39"/>
      <c r="E371" s="19"/>
      <c r="F371" s="19"/>
      <c r="G371" s="2"/>
      <c r="H371" s="2"/>
      <c r="I371" s="2"/>
      <c r="K371" s="82"/>
      <c r="L371" s="82"/>
      <c r="M371" s="82"/>
      <c r="N371" s="82"/>
      <c r="O371" s="82"/>
      <c r="P371" s="82"/>
    </row>
    <row r="372" spans="1:16" s="4" customFormat="1" ht="12.75">
      <c r="A372" s="36"/>
      <c r="B372" s="38"/>
      <c r="C372" s="37"/>
      <c r="D372" s="39"/>
      <c r="E372" s="19"/>
      <c r="F372" s="19"/>
      <c r="G372" s="2"/>
      <c r="H372" s="2"/>
      <c r="I372" s="2"/>
      <c r="K372" s="82"/>
      <c r="L372" s="82"/>
      <c r="M372" s="82"/>
      <c r="N372" s="82"/>
      <c r="O372" s="82"/>
      <c r="P372" s="82"/>
    </row>
    <row r="373" spans="1:16" s="4" customFormat="1" ht="12.75">
      <c r="A373" s="36"/>
      <c r="B373" s="38"/>
      <c r="C373" s="37"/>
      <c r="D373" s="39"/>
      <c r="E373" s="19"/>
      <c r="F373" s="19"/>
      <c r="G373" s="2"/>
      <c r="H373" s="2"/>
      <c r="I373" s="2"/>
      <c r="K373" s="82"/>
      <c r="L373" s="82"/>
      <c r="M373" s="82"/>
      <c r="N373" s="82"/>
      <c r="O373" s="82"/>
      <c r="P373" s="82"/>
    </row>
    <row r="374" spans="1:16" s="4" customFormat="1" ht="12.75">
      <c r="A374" s="36"/>
      <c r="B374" s="38"/>
      <c r="C374" s="37"/>
      <c r="D374" s="39"/>
      <c r="E374" s="19"/>
      <c r="F374" s="19"/>
      <c r="G374" s="2"/>
      <c r="H374" s="2"/>
      <c r="I374" s="2"/>
      <c r="K374" s="82"/>
      <c r="L374" s="82"/>
      <c r="M374" s="82"/>
      <c r="N374" s="82"/>
      <c r="O374" s="82"/>
      <c r="P374" s="82"/>
    </row>
    <row r="375" spans="1:16" s="4" customFormat="1" ht="12.75">
      <c r="A375" s="36"/>
      <c r="B375" s="38"/>
      <c r="C375" s="37"/>
      <c r="D375" s="39"/>
      <c r="E375" s="19"/>
      <c r="F375" s="19"/>
      <c r="G375" s="2"/>
      <c r="H375" s="2"/>
      <c r="I375" s="2"/>
      <c r="K375" s="82"/>
      <c r="L375" s="82"/>
      <c r="M375" s="82"/>
      <c r="N375" s="82"/>
      <c r="O375" s="82"/>
      <c r="P375" s="82"/>
    </row>
    <row r="376" spans="1:16" s="4" customFormat="1" ht="12.75">
      <c r="A376" s="36"/>
      <c r="B376" s="38"/>
      <c r="C376" s="37"/>
      <c r="D376" s="39"/>
      <c r="E376" s="19"/>
      <c r="F376" s="19"/>
      <c r="G376" s="2"/>
      <c r="H376" s="2"/>
      <c r="I376" s="2"/>
      <c r="K376" s="82"/>
      <c r="L376" s="82"/>
      <c r="M376" s="82"/>
      <c r="N376" s="82"/>
      <c r="O376" s="82"/>
      <c r="P376" s="82"/>
    </row>
    <row r="377" spans="1:16" s="4" customFormat="1" ht="12.75">
      <c r="A377" s="36"/>
      <c r="B377" s="38"/>
      <c r="C377" s="37"/>
      <c r="D377" s="39"/>
      <c r="E377" s="19"/>
      <c r="F377" s="19"/>
      <c r="G377" s="2"/>
      <c r="H377" s="2"/>
      <c r="I377" s="2"/>
      <c r="K377" s="82"/>
      <c r="L377" s="82"/>
      <c r="M377" s="82"/>
      <c r="N377" s="82"/>
      <c r="O377" s="82"/>
      <c r="P377" s="82"/>
    </row>
    <row r="378" spans="1:16" s="4" customFormat="1" ht="12.75">
      <c r="A378" s="36"/>
      <c r="B378" s="38"/>
      <c r="C378" s="37"/>
      <c r="D378" s="39"/>
      <c r="E378" s="19"/>
      <c r="F378" s="19"/>
      <c r="G378" s="2"/>
      <c r="H378" s="2"/>
      <c r="I378" s="2"/>
      <c r="K378" s="82"/>
      <c r="L378" s="82"/>
      <c r="M378" s="82"/>
      <c r="N378" s="82"/>
      <c r="O378" s="82"/>
      <c r="P378" s="82"/>
    </row>
    <row r="379" spans="1:16" s="4" customFormat="1" ht="12.75">
      <c r="A379" s="36"/>
      <c r="B379" s="38"/>
      <c r="C379" s="37"/>
      <c r="D379" s="39"/>
      <c r="E379" s="19"/>
      <c r="F379" s="19"/>
      <c r="G379" s="2"/>
      <c r="H379" s="2"/>
      <c r="I379" s="2"/>
      <c r="K379" s="82"/>
      <c r="L379" s="82"/>
      <c r="M379" s="82"/>
      <c r="N379" s="82"/>
      <c r="O379" s="82"/>
      <c r="P379" s="82"/>
    </row>
    <row r="380" spans="1:16" s="4" customFormat="1" ht="12.75">
      <c r="A380" s="36"/>
      <c r="B380" s="38"/>
      <c r="C380" s="37"/>
      <c r="D380" s="39"/>
      <c r="E380" s="19"/>
      <c r="F380" s="19"/>
      <c r="G380" s="2"/>
      <c r="H380" s="2"/>
      <c r="I380" s="2"/>
      <c r="K380" s="82"/>
      <c r="L380" s="82"/>
      <c r="M380" s="82"/>
      <c r="N380" s="82"/>
      <c r="O380" s="82"/>
      <c r="P380" s="82"/>
    </row>
    <row r="381" spans="1:16" s="4" customFormat="1" ht="12.75">
      <c r="A381" s="36"/>
      <c r="B381" s="38"/>
      <c r="C381" s="37"/>
      <c r="D381" s="39"/>
      <c r="E381" s="19"/>
      <c r="F381" s="19"/>
      <c r="G381" s="2"/>
      <c r="H381" s="2"/>
      <c r="I381" s="2"/>
      <c r="K381" s="82"/>
      <c r="L381" s="82"/>
      <c r="M381" s="82"/>
      <c r="N381" s="82"/>
      <c r="O381" s="82"/>
      <c r="P381" s="82"/>
    </row>
    <row r="382" spans="1:16" s="4" customFormat="1" ht="12.75">
      <c r="A382" s="36"/>
      <c r="B382" s="38"/>
      <c r="C382" s="37"/>
      <c r="D382" s="39"/>
      <c r="E382" s="19"/>
      <c r="F382" s="19"/>
      <c r="G382" s="2"/>
      <c r="H382" s="2"/>
      <c r="I382" s="2"/>
      <c r="K382" s="82"/>
      <c r="L382" s="82"/>
      <c r="M382" s="82"/>
      <c r="N382" s="82"/>
      <c r="O382" s="82"/>
      <c r="P382" s="82"/>
    </row>
    <row r="383" spans="1:16" s="4" customFormat="1" ht="12.75">
      <c r="A383" s="36"/>
      <c r="B383" s="38"/>
      <c r="C383" s="37"/>
      <c r="D383" s="39"/>
      <c r="E383" s="19"/>
      <c r="F383" s="19"/>
      <c r="G383" s="2"/>
      <c r="H383" s="2"/>
      <c r="I383" s="2"/>
      <c r="K383" s="82"/>
      <c r="L383" s="82"/>
      <c r="M383" s="82"/>
      <c r="N383" s="82"/>
      <c r="O383" s="82"/>
      <c r="P383" s="82"/>
    </row>
    <row r="384" spans="1:16" s="4" customFormat="1" ht="12.75">
      <c r="A384" s="36"/>
      <c r="B384" s="38"/>
      <c r="C384" s="37"/>
      <c r="D384" s="39"/>
      <c r="E384" s="19"/>
      <c r="F384" s="19"/>
      <c r="G384" s="2"/>
      <c r="H384" s="2"/>
      <c r="I384" s="2"/>
      <c r="K384" s="82"/>
      <c r="L384" s="82"/>
      <c r="M384" s="82"/>
      <c r="N384" s="82"/>
      <c r="O384" s="82"/>
      <c r="P384" s="82"/>
    </row>
    <row r="385" spans="1:16" s="4" customFormat="1" ht="12.75">
      <c r="A385" s="36"/>
      <c r="B385" s="38"/>
      <c r="C385" s="37"/>
      <c r="D385" s="39"/>
      <c r="E385" s="19"/>
      <c r="F385" s="19"/>
      <c r="G385" s="2"/>
      <c r="H385" s="2"/>
      <c r="I385" s="2"/>
      <c r="K385" s="82"/>
      <c r="L385" s="82"/>
      <c r="M385" s="82"/>
      <c r="N385" s="82"/>
      <c r="O385" s="82"/>
      <c r="P385" s="82"/>
    </row>
    <row r="386" spans="1:16" s="4" customFormat="1" ht="12.75">
      <c r="A386" s="36"/>
      <c r="B386" s="38"/>
      <c r="C386" s="37"/>
      <c r="D386" s="39"/>
      <c r="E386" s="19"/>
      <c r="F386" s="19"/>
      <c r="G386" s="2"/>
      <c r="H386" s="2"/>
      <c r="I386" s="2"/>
      <c r="K386" s="82"/>
      <c r="L386" s="82"/>
      <c r="M386" s="82"/>
      <c r="N386" s="82"/>
      <c r="O386" s="82"/>
      <c r="P386" s="82"/>
    </row>
    <row r="387" spans="1:16" s="4" customFormat="1" ht="12.75">
      <c r="A387" s="36"/>
      <c r="B387" s="38"/>
      <c r="C387" s="37"/>
      <c r="D387" s="39"/>
      <c r="E387" s="19"/>
      <c r="F387" s="19"/>
      <c r="G387" s="2"/>
      <c r="H387" s="2"/>
      <c r="I387" s="2"/>
      <c r="K387" s="82"/>
      <c r="L387" s="82"/>
      <c r="M387" s="82"/>
      <c r="N387" s="82"/>
      <c r="O387" s="82"/>
      <c r="P387" s="82"/>
    </row>
    <row r="388" spans="1:16" s="4" customFormat="1" ht="12.75">
      <c r="A388" s="36"/>
      <c r="B388" s="38"/>
      <c r="C388" s="37"/>
      <c r="D388" s="39"/>
      <c r="E388" s="19"/>
      <c r="F388" s="19"/>
      <c r="G388" s="2"/>
      <c r="H388" s="2"/>
      <c r="I388" s="2"/>
      <c r="K388" s="82"/>
      <c r="L388" s="82"/>
      <c r="M388" s="82"/>
      <c r="N388" s="82"/>
      <c r="O388" s="82"/>
      <c r="P388" s="82"/>
    </row>
    <row r="389" spans="1:16" s="4" customFormat="1" ht="12.75">
      <c r="A389" s="36"/>
      <c r="B389" s="38"/>
      <c r="C389" s="37"/>
      <c r="D389" s="39"/>
      <c r="E389" s="19"/>
      <c r="F389" s="19"/>
      <c r="G389" s="2"/>
      <c r="H389" s="2"/>
      <c r="I389" s="2"/>
      <c r="K389" s="82"/>
      <c r="L389" s="82"/>
      <c r="M389" s="82"/>
      <c r="N389" s="82"/>
      <c r="O389" s="82"/>
      <c r="P389" s="82"/>
    </row>
    <row r="390" spans="1:16" s="4" customFormat="1" ht="12.75">
      <c r="A390" s="36"/>
      <c r="B390" s="38"/>
      <c r="C390" s="37"/>
      <c r="D390" s="39"/>
      <c r="E390" s="19"/>
      <c r="F390" s="19"/>
      <c r="G390" s="2"/>
      <c r="H390" s="2"/>
      <c r="I390" s="2"/>
      <c r="K390" s="82"/>
      <c r="L390" s="82"/>
      <c r="M390" s="82"/>
      <c r="N390" s="82"/>
      <c r="O390" s="82"/>
      <c r="P390" s="82"/>
    </row>
    <row r="391" spans="1:16" s="4" customFormat="1" ht="12.75">
      <c r="A391" s="36"/>
      <c r="B391" s="38"/>
      <c r="C391" s="37"/>
      <c r="D391" s="39"/>
      <c r="E391" s="19"/>
      <c r="F391" s="19"/>
      <c r="G391" s="2"/>
      <c r="H391" s="2"/>
      <c r="I391" s="2"/>
      <c r="K391" s="82"/>
      <c r="L391" s="82"/>
      <c r="M391" s="82"/>
      <c r="N391" s="82"/>
      <c r="O391" s="82"/>
      <c r="P391" s="82"/>
    </row>
    <row r="392" spans="1:16" s="4" customFormat="1" ht="12.75">
      <c r="A392" s="36"/>
      <c r="B392" s="38"/>
      <c r="C392" s="37"/>
      <c r="D392" s="39"/>
      <c r="E392" s="19"/>
      <c r="F392" s="19"/>
      <c r="G392" s="2"/>
      <c r="H392" s="2"/>
      <c r="I392" s="2"/>
      <c r="K392" s="82"/>
      <c r="L392" s="82"/>
      <c r="M392" s="82"/>
      <c r="N392" s="82"/>
      <c r="O392" s="82"/>
      <c r="P392" s="82"/>
    </row>
    <row r="393" spans="1:16" s="4" customFormat="1" ht="12.75">
      <c r="A393" s="36"/>
      <c r="B393" s="38"/>
      <c r="C393" s="37"/>
      <c r="D393" s="39"/>
      <c r="E393" s="19"/>
      <c r="F393" s="19"/>
      <c r="G393" s="2"/>
      <c r="H393" s="2"/>
      <c r="I393" s="2"/>
      <c r="K393" s="82"/>
      <c r="L393" s="82"/>
      <c r="M393" s="82"/>
      <c r="N393" s="82"/>
      <c r="O393" s="82"/>
      <c r="P393" s="82"/>
    </row>
    <row r="394" spans="1:16" s="4" customFormat="1" ht="12.75">
      <c r="A394" s="36"/>
      <c r="B394" s="38"/>
      <c r="C394" s="37"/>
      <c r="D394" s="39"/>
      <c r="E394" s="19"/>
      <c r="F394" s="19"/>
      <c r="G394" s="2"/>
      <c r="H394" s="2"/>
      <c r="I394" s="2"/>
      <c r="K394" s="82"/>
      <c r="L394" s="82"/>
      <c r="M394" s="82"/>
      <c r="N394" s="82"/>
      <c r="O394" s="82"/>
      <c r="P394" s="82"/>
    </row>
    <row r="395" spans="1:16" s="4" customFormat="1" ht="12.75">
      <c r="A395" s="36"/>
      <c r="B395" s="38"/>
      <c r="C395" s="37"/>
      <c r="D395" s="39"/>
      <c r="E395" s="19"/>
      <c r="F395" s="19"/>
      <c r="G395" s="2"/>
      <c r="H395" s="2"/>
      <c r="I395" s="2"/>
      <c r="K395" s="82"/>
      <c r="L395" s="82"/>
      <c r="M395" s="82"/>
      <c r="N395" s="82"/>
      <c r="O395" s="82"/>
      <c r="P395" s="82"/>
    </row>
    <row r="396" spans="1:16" s="4" customFormat="1" ht="12.75">
      <c r="A396" s="36"/>
      <c r="B396" s="38"/>
      <c r="C396" s="37"/>
      <c r="D396" s="39"/>
      <c r="E396" s="19"/>
      <c r="F396" s="19"/>
      <c r="G396" s="2"/>
      <c r="H396" s="2"/>
      <c r="I396" s="2"/>
      <c r="K396" s="82"/>
      <c r="L396" s="82"/>
      <c r="M396" s="82"/>
      <c r="N396" s="82"/>
      <c r="O396" s="82"/>
      <c r="P396" s="82"/>
    </row>
    <row r="397" spans="1:16" s="4" customFormat="1" ht="12.75">
      <c r="A397" s="36"/>
      <c r="B397" s="38"/>
      <c r="C397" s="37"/>
      <c r="D397" s="39"/>
      <c r="E397" s="19"/>
      <c r="F397" s="19"/>
      <c r="G397" s="2"/>
      <c r="H397" s="2"/>
      <c r="I397" s="2"/>
      <c r="K397" s="82"/>
      <c r="L397" s="82"/>
      <c r="M397" s="82"/>
      <c r="N397" s="82"/>
      <c r="O397" s="82"/>
      <c r="P397" s="82"/>
    </row>
    <row r="398" spans="1:16" s="4" customFormat="1" ht="12.75">
      <c r="A398" s="36"/>
      <c r="B398" s="38"/>
      <c r="C398" s="37"/>
      <c r="D398" s="39"/>
      <c r="E398" s="19"/>
      <c r="F398" s="19"/>
      <c r="G398" s="2"/>
      <c r="H398" s="2"/>
      <c r="I398" s="2"/>
      <c r="K398" s="82"/>
      <c r="L398" s="82"/>
      <c r="M398" s="82"/>
      <c r="N398" s="82"/>
      <c r="O398" s="82"/>
      <c r="P398" s="82"/>
    </row>
    <row r="399" spans="1:16" s="4" customFormat="1" ht="12.75">
      <c r="A399" s="36"/>
      <c r="B399" s="38"/>
      <c r="C399" s="37"/>
      <c r="D399" s="39"/>
      <c r="E399" s="19"/>
      <c r="F399" s="19"/>
      <c r="G399" s="2"/>
      <c r="H399" s="2"/>
      <c r="I399" s="2"/>
      <c r="K399" s="82"/>
      <c r="L399" s="82"/>
      <c r="M399" s="82"/>
      <c r="N399" s="82"/>
      <c r="O399" s="82"/>
      <c r="P399" s="82"/>
    </row>
    <row r="400" spans="1:16" s="4" customFormat="1" ht="12.75">
      <c r="A400" s="36"/>
      <c r="B400" s="38"/>
      <c r="C400" s="37"/>
      <c r="D400" s="39"/>
      <c r="E400" s="19"/>
      <c r="F400" s="19"/>
      <c r="G400" s="2"/>
      <c r="H400" s="2"/>
      <c r="I400" s="2"/>
      <c r="K400" s="82"/>
      <c r="L400" s="82"/>
      <c r="M400" s="82"/>
      <c r="N400" s="82"/>
      <c r="O400" s="82"/>
      <c r="P400" s="82"/>
    </row>
    <row r="401" spans="1:16" s="4" customFormat="1" ht="12.75">
      <c r="A401" s="36"/>
      <c r="B401" s="38"/>
      <c r="C401" s="37"/>
      <c r="D401" s="39"/>
      <c r="E401" s="19"/>
      <c r="F401" s="19"/>
      <c r="G401" s="2"/>
      <c r="H401" s="2"/>
      <c r="I401" s="2"/>
      <c r="K401" s="82"/>
      <c r="L401" s="82"/>
      <c r="M401" s="82"/>
      <c r="N401" s="82"/>
      <c r="O401" s="82"/>
      <c r="P401" s="82"/>
    </row>
    <row r="402" spans="1:16" s="4" customFormat="1" ht="12.75">
      <c r="A402" s="36"/>
      <c r="B402" s="38"/>
      <c r="C402" s="37"/>
      <c r="D402" s="39"/>
      <c r="E402" s="19"/>
      <c r="F402" s="19"/>
      <c r="G402" s="2"/>
      <c r="H402" s="2"/>
      <c r="I402" s="2"/>
      <c r="K402" s="82"/>
      <c r="L402" s="82"/>
      <c r="M402" s="82"/>
      <c r="N402" s="82"/>
      <c r="O402" s="82"/>
      <c r="P402" s="82"/>
    </row>
    <row r="403" spans="1:16" s="4" customFormat="1" ht="12.75">
      <c r="A403" s="36"/>
      <c r="B403" s="38"/>
      <c r="C403" s="37"/>
      <c r="D403" s="39"/>
      <c r="E403" s="19"/>
      <c r="F403" s="19"/>
      <c r="G403" s="2"/>
      <c r="H403" s="2"/>
      <c r="I403" s="2"/>
      <c r="K403" s="82"/>
      <c r="L403" s="82"/>
      <c r="M403" s="82"/>
      <c r="N403" s="82"/>
      <c r="O403" s="82"/>
      <c r="P403" s="82"/>
    </row>
    <row r="404" spans="1:16" s="4" customFormat="1" ht="12.75">
      <c r="A404" s="36"/>
      <c r="B404" s="38"/>
      <c r="C404" s="37"/>
      <c r="D404" s="39"/>
      <c r="E404" s="19"/>
      <c r="F404" s="19"/>
      <c r="G404" s="2"/>
      <c r="H404" s="2"/>
      <c r="I404" s="2"/>
      <c r="K404" s="82"/>
      <c r="L404" s="82"/>
      <c r="M404" s="82"/>
      <c r="N404" s="82"/>
      <c r="O404" s="82"/>
      <c r="P404" s="82"/>
    </row>
    <row r="405" spans="1:16" s="4" customFormat="1" ht="12.75">
      <c r="A405" s="36"/>
      <c r="B405" s="38"/>
      <c r="C405" s="37"/>
      <c r="D405" s="39"/>
      <c r="E405" s="19"/>
      <c r="F405" s="19"/>
      <c r="G405" s="2"/>
      <c r="H405" s="2"/>
      <c r="I405" s="2"/>
      <c r="K405" s="82"/>
      <c r="L405" s="82"/>
      <c r="M405" s="82"/>
      <c r="N405" s="82"/>
      <c r="O405" s="82"/>
      <c r="P405" s="82"/>
    </row>
    <row r="406" spans="1:16" s="4" customFormat="1" ht="12.75">
      <c r="A406" s="36"/>
      <c r="B406" s="38"/>
      <c r="C406" s="37"/>
      <c r="D406" s="39"/>
      <c r="E406" s="19"/>
      <c r="F406" s="19"/>
      <c r="G406" s="2"/>
      <c r="H406" s="2"/>
      <c r="I406" s="2"/>
      <c r="K406" s="82"/>
      <c r="L406" s="82"/>
      <c r="M406" s="82"/>
      <c r="N406" s="82"/>
      <c r="O406" s="82"/>
      <c r="P406" s="82"/>
    </row>
    <row r="407" spans="1:16" s="4" customFormat="1" ht="12.75">
      <c r="A407" s="36"/>
      <c r="B407" s="38"/>
      <c r="C407" s="37"/>
      <c r="D407" s="39"/>
      <c r="E407" s="19"/>
      <c r="F407" s="19"/>
      <c r="G407" s="2"/>
      <c r="H407" s="2"/>
      <c r="I407" s="2"/>
      <c r="K407" s="82"/>
      <c r="L407" s="82"/>
      <c r="M407" s="82"/>
      <c r="N407" s="82"/>
      <c r="O407" s="82"/>
      <c r="P407" s="82"/>
    </row>
    <row r="408" spans="1:16" s="4" customFormat="1" ht="12.75">
      <c r="A408" s="36"/>
      <c r="B408" s="38"/>
      <c r="C408" s="37"/>
      <c r="D408" s="39"/>
      <c r="E408" s="19"/>
      <c r="F408" s="19"/>
      <c r="G408" s="2"/>
      <c r="H408" s="2"/>
      <c r="I408" s="2"/>
      <c r="K408" s="82"/>
      <c r="L408" s="82"/>
      <c r="M408" s="82"/>
      <c r="N408" s="82"/>
      <c r="O408" s="82"/>
      <c r="P408" s="82"/>
    </row>
    <row r="409" spans="1:16" s="4" customFormat="1" ht="12.75">
      <c r="A409" s="36"/>
      <c r="B409" s="38"/>
      <c r="C409" s="37"/>
      <c r="D409" s="39"/>
      <c r="E409" s="19"/>
      <c r="F409" s="19"/>
      <c r="G409" s="2"/>
      <c r="H409" s="2"/>
      <c r="I409" s="2"/>
      <c r="K409" s="82"/>
      <c r="L409" s="82"/>
      <c r="M409" s="82"/>
      <c r="N409" s="82"/>
      <c r="O409" s="82"/>
      <c r="P409" s="82"/>
    </row>
    <row r="410" spans="1:16" s="4" customFormat="1" ht="12.75">
      <c r="A410" s="36"/>
      <c r="B410" s="38"/>
      <c r="C410" s="37"/>
      <c r="D410" s="39"/>
      <c r="E410" s="19"/>
      <c r="F410" s="19"/>
      <c r="G410" s="2"/>
      <c r="H410" s="2"/>
      <c r="I410" s="2"/>
      <c r="K410" s="82"/>
      <c r="L410" s="82"/>
      <c r="M410" s="82"/>
      <c r="N410" s="82"/>
      <c r="O410" s="82"/>
      <c r="P410" s="82"/>
    </row>
    <row r="411" spans="1:16" s="4" customFormat="1" ht="12.75">
      <c r="A411" s="36"/>
      <c r="B411" s="38"/>
      <c r="C411" s="37"/>
      <c r="D411" s="39"/>
      <c r="E411" s="19"/>
      <c r="F411" s="19"/>
      <c r="G411" s="2"/>
      <c r="H411" s="2"/>
      <c r="I411" s="2"/>
      <c r="K411" s="82"/>
      <c r="L411" s="82"/>
      <c r="M411" s="82"/>
      <c r="N411" s="82"/>
      <c r="O411" s="82"/>
      <c r="P411" s="82"/>
    </row>
    <row r="412" spans="1:16" s="4" customFormat="1" ht="12.75">
      <c r="A412" s="36"/>
      <c r="B412" s="38"/>
      <c r="C412" s="37"/>
      <c r="D412" s="39"/>
      <c r="E412" s="19"/>
      <c r="F412" s="19"/>
      <c r="G412" s="2"/>
      <c r="H412" s="2"/>
      <c r="I412" s="2"/>
      <c r="K412" s="82"/>
      <c r="L412" s="82"/>
      <c r="M412" s="82"/>
      <c r="N412" s="82"/>
      <c r="O412" s="82"/>
      <c r="P412" s="82"/>
    </row>
    <row r="413" spans="1:16" s="4" customFormat="1" ht="12.75">
      <c r="A413" s="36"/>
      <c r="B413" s="38"/>
      <c r="C413" s="37"/>
      <c r="D413" s="39"/>
      <c r="E413" s="19"/>
      <c r="F413" s="19"/>
      <c r="G413" s="2"/>
      <c r="H413" s="2"/>
      <c r="I413" s="2"/>
      <c r="K413" s="82"/>
      <c r="L413" s="82"/>
      <c r="M413" s="82"/>
      <c r="N413" s="82"/>
      <c r="O413" s="82"/>
      <c r="P413" s="82"/>
    </row>
    <row r="414" spans="1:16" s="4" customFormat="1" ht="12.75">
      <c r="A414" s="36"/>
      <c r="B414" s="38"/>
      <c r="C414" s="37"/>
      <c r="D414" s="39"/>
      <c r="E414" s="19"/>
      <c r="F414" s="19"/>
      <c r="G414" s="2"/>
      <c r="H414" s="2"/>
      <c r="I414" s="2"/>
      <c r="K414" s="82"/>
      <c r="L414" s="82"/>
      <c r="M414" s="82"/>
      <c r="N414" s="82"/>
      <c r="O414" s="82"/>
      <c r="P414" s="82"/>
    </row>
    <row r="415" spans="1:16" s="4" customFormat="1" ht="12.75">
      <c r="A415" s="36"/>
      <c r="B415" s="38"/>
      <c r="C415" s="37"/>
      <c r="D415" s="39"/>
      <c r="E415" s="19"/>
      <c r="F415" s="19"/>
      <c r="G415" s="2"/>
      <c r="H415" s="2"/>
      <c r="I415" s="2"/>
      <c r="K415" s="82"/>
      <c r="L415" s="82"/>
      <c r="M415" s="82"/>
      <c r="N415" s="82"/>
      <c r="O415" s="82"/>
      <c r="P415" s="82"/>
    </row>
    <row r="416" spans="1:16" s="4" customFormat="1" ht="12.75">
      <c r="A416" s="36"/>
      <c r="B416" s="38"/>
      <c r="C416" s="37"/>
      <c r="D416" s="39"/>
      <c r="E416" s="19"/>
      <c r="F416" s="19"/>
      <c r="G416" s="2"/>
      <c r="H416" s="2"/>
      <c r="I416" s="2"/>
      <c r="K416" s="82"/>
      <c r="L416" s="82"/>
      <c r="M416" s="82"/>
      <c r="N416" s="82"/>
      <c r="O416" s="82"/>
      <c r="P416" s="82"/>
    </row>
    <row r="417" spans="1:16" s="4" customFormat="1" ht="12.75">
      <c r="A417" s="36"/>
      <c r="B417" s="38"/>
      <c r="C417" s="37"/>
      <c r="D417" s="39"/>
      <c r="E417" s="19"/>
      <c r="F417" s="19"/>
      <c r="G417" s="2"/>
      <c r="H417" s="2"/>
      <c r="I417" s="2"/>
      <c r="K417" s="82"/>
      <c r="L417" s="82"/>
      <c r="M417" s="82"/>
      <c r="N417" s="82"/>
      <c r="O417" s="82"/>
      <c r="P417" s="82"/>
    </row>
    <row r="418" spans="1:16" s="4" customFormat="1" ht="12.75">
      <c r="A418" s="36"/>
      <c r="B418" s="38"/>
      <c r="C418" s="37"/>
      <c r="D418" s="39"/>
      <c r="E418" s="19"/>
      <c r="F418" s="19"/>
      <c r="G418" s="2"/>
      <c r="H418" s="2"/>
      <c r="I418" s="2"/>
      <c r="K418" s="82"/>
      <c r="L418" s="82"/>
      <c r="M418" s="82"/>
      <c r="N418" s="82"/>
      <c r="O418" s="82"/>
      <c r="P418" s="82"/>
    </row>
    <row r="419" spans="1:16" s="4" customFormat="1" ht="12.75">
      <c r="A419" s="36"/>
      <c r="B419" s="38"/>
      <c r="C419" s="37"/>
      <c r="D419" s="39"/>
      <c r="E419" s="19"/>
      <c r="F419" s="19"/>
      <c r="G419" s="2"/>
      <c r="H419" s="2"/>
      <c r="I419" s="2"/>
      <c r="K419" s="82"/>
      <c r="L419" s="82"/>
      <c r="M419" s="82"/>
      <c r="N419" s="82"/>
      <c r="O419" s="82"/>
      <c r="P419" s="82"/>
    </row>
    <row r="420" spans="1:16" s="4" customFormat="1" ht="12.75">
      <c r="A420" s="36"/>
      <c r="B420" s="38"/>
      <c r="C420" s="37"/>
      <c r="D420" s="39"/>
      <c r="E420" s="19"/>
      <c r="F420" s="19"/>
      <c r="G420" s="2"/>
      <c r="H420" s="2"/>
      <c r="I420" s="2"/>
      <c r="K420" s="82"/>
      <c r="L420" s="82"/>
      <c r="M420" s="82"/>
      <c r="N420" s="82"/>
      <c r="O420" s="82"/>
      <c r="P420" s="82"/>
    </row>
    <row r="421" spans="1:16" s="4" customFormat="1" ht="12.75">
      <c r="A421" s="36"/>
      <c r="B421" s="38"/>
      <c r="C421" s="37"/>
      <c r="D421" s="39"/>
      <c r="E421" s="19"/>
      <c r="F421" s="19"/>
      <c r="G421" s="2"/>
      <c r="H421" s="2"/>
      <c r="I421" s="2"/>
      <c r="K421" s="82"/>
      <c r="L421" s="82"/>
      <c r="M421" s="82"/>
      <c r="N421" s="82"/>
      <c r="O421" s="82"/>
      <c r="P421" s="82"/>
    </row>
    <row r="422" spans="1:16" s="4" customFormat="1" ht="12.75">
      <c r="A422" s="36"/>
      <c r="B422" s="38"/>
      <c r="C422" s="37"/>
      <c r="D422" s="39"/>
      <c r="E422" s="19"/>
      <c r="F422" s="19"/>
      <c r="G422" s="2"/>
      <c r="H422" s="2"/>
      <c r="I422" s="2"/>
      <c r="K422" s="82"/>
      <c r="L422" s="82"/>
      <c r="M422" s="82"/>
      <c r="N422" s="82"/>
      <c r="O422" s="82"/>
      <c r="P422" s="82"/>
    </row>
    <row r="423" spans="1:16" s="4" customFormat="1" ht="12.75">
      <c r="A423" s="36"/>
      <c r="B423" s="38"/>
      <c r="C423" s="37"/>
      <c r="D423" s="39"/>
      <c r="E423" s="19"/>
      <c r="F423" s="19"/>
      <c r="G423" s="2"/>
      <c r="H423" s="2"/>
      <c r="I423" s="2"/>
      <c r="K423" s="82"/>
      <c r="L423" s="82"/>
      <c r="M423" s="82"/>
      <c r="N423" s="82"/>
      <c r="O423" s="82"/>
      <c r="P423" s="82"/>
    </row>
    <row r="424" spans="1:16" s="4" customFormat="1" ht="12.75">
      <c r="A424" s="36"/>
      <c r="B424" s="38"/>
      <c r="C424" s="37"/>
      <c r="D424" s="39"/>
      <c r="E424" s="19"/>
      <c r="F424" s="19"/>
      <c r="G424" s="2"/>
      <c r="H424" s="2"/>
      <c r="I424" s="2"/>
      <c r="K424" s="82"/>
      <c r="L424" s="82"/>
      <c r="M424" s="82"/>
      <c r="N424" s="82"/>
      <c r="O424" s="82"/>
      <c r="P424" s="82"/>
    </row>
    <row r="425" spans="1:16" s="4" customFormat="1" ht="12.75">
      <c r="A425" s="36"/>
      <c r="B425" s="38"/>
      <c r="C425" s="37"/>
      <c r="D425" s="39"/>
      <c r="E425" s="19"/>
      <c r="F425" s="19"/>
      <c r="G425" s="2"/>
      <c r="H425" s="2"/>
      <c r="I425" s="2"/>
      <c r="K425" s="82"/>
      <c r="L425" s="82"/>
      <c r="M425" s="82"/>
      <c r="N425" s="82"/>
      <c r="O425" s="82"/>
      <c r="P425" s="82"/>
    </row>
    <row r="426" spans="1:16" s="4" customFormat="1" ht="12.75">
      <c r="A426" s="36"/>
      <c r="B426" s="38"/>
      <c r="C426" s="37"/>
      <c r="D426" s="39"/>
      <c r="E426" s="19"/>
      <c r="F426" s="19"/>
      <c r="G426" s="2"/>
      <c r="H426" s="2"/>
      <c r="I426" s="2"/>
      <c r="K426" s="82"/>
      <c r="L426" s="82"/>
      <c r="M426" s="82"/>
      <c r="N426" s="82"/>
      <c r="O426" s="82"/>
      <c r="P426" s="82"/>
    </row>
    <row r="427" spans="1:16" s="4" customFormat="1" ht="12.75">
      <c r="A427" s="36"/>
      <c r="B427" s="38"/>
      <c r="C427" s="37"/>
      <c r="D427" s="39"/>
      <c r="E427" s="19"/>
      <c r="F427" s="19"/>
      <c r="G427" s="2"/>
      <c r="H427" s="2"/>
      <c r="I427" s="2"/>
      <c r="K427" s="82"/>
      <c r="L427" s="82"/>
      <c r="M427" s="82"/>
      <c r="N427" s="82"/>
      <c r="O427" s="82"/>
      <c r="P427" s="82"/>
    </row>
    <row r="428" spans="1:16" s="4" customFormat="1" ht="12.75">
      <c r="A428" s="36"/>
      <c r="B428" s="38"/>
      <c r="C428" s="37"/>
      <c r="D428" s="39"/>
      <c r="E428" s="19"/>
      <c r="F428" s="19"/>
      <c r="G428" s="2"/>
      <c r="H428" s="2"/>
      <c r="I428" s="2"/>
      <c r="K428" s="82"/>
      <c r="L428" s="82"/>
      <c r="M428" s="82"/>
      <c r="N428" s="82"/>
      <c r="O428" s="82"/>
      <c r="P428" s="82"/>
    </row>
    <row r="429" spans="1:16" s="4" customFormat="1" ht="12.75">
      <c r="A429" s="36"/>
      <c r="B429" s="38"/>
      <c r="C429" s="37"/>
      <c r="D429" s="39"/>
      <c r="E429" s="19"/>
      <c r="F429" s="19"/>
      <c r="G429" s="2"/>
      <c r="H429" s="2"/>
      <c r="I429" s="2"/>
      <c r="K429" s="82"/>
      <c r="L429" s="82"/>
      <c r="M429" s="82"/>
      <c r="N429" s="82"/>
      <c r="O429" s="82"/>
      <c r="P429" s="82"/>
    </row>
    <row r="430" spans="1:16" s="4" customFormat="1" ht="12.75">
      <c r="A430" s="36"/>
      <c r="B430" s="38"/>
      <c r="C430" s="37"/>
      <c r="D430" s="39"/>
      <c r="E430" s="19"/>
      <c r="F430" s="19"/>
      <c r="G430" s="2"/>
      <c r="H430" s="2"/>
      <c r="I430" s="2"/>
      <c r="K430" s="82"/>
      <c r="L430" s="82"/>
      <c r="M430" s="82"/>
      <c r="N430" s="82"/>
      <c r="O430" s="82"/>
      <c r="P430" s="82"/>
    </row>
    <row r="431" spans="1:16" s="4" customFormat="1" ht="12.75">
      <c r="A431" s="36"/>
      <c r="B431" s="38"/>
      <c r="C431" s="37"/>
      <c r="D431" s="39"/>
      <c r="E431" s="19"/>
      <c r="F431" s="19"/>
      <c r="G431" s="2"/>
      <c r="H431" s="2"/>
      <c r="I431" s="2"/>
      <c r="K431" s="82"/>
      <c r="L431" s="82"/>
      <c r="M431" s="82"/>
      <c r="N431" s="82"/>
      <c r="O431" s="82"/>
      <c r="P431" s="82"/>
    </row>
    <row r="432" spans="1:16" s="4" customFormat="1" ht="12.75">
      <c r="A432" s="36"/>
      <c r="B432" s="38"/>
      <c r="C432" s="37"/>
      <c r="D432" s="39"/>
      <c r="E432" s="19"/>
      <c r="F432" s="19"/>
      <c r="G432" s="2"/>
      <c r="H432" s="2"/>
      <c r="I432" s="2"/>
      <c r="K432" s="82"/>
      <c r="L432" s="82"/>
      <c r="M432" s="82"/>
      <c r="N432" s="82"/>
      <c r="O432" s="82"/>
      <c r="P432" s="82"/>
    </row>
    <row r="433" spans="1:16" s="4" customFormat="1" ht="12.75">
      <c r="A433" s="36"/>
      <c r="B433" s="38"/>
      <c r="C433" s="37"/>
      <c r="D433" s="39"/>
      <c r="E433" s="19"/>
      <c r="F433" s="19"/>
      <c r="G433" s="2"/>
      <c r="H433" s="2"/>
      <c r="I433" s="2"/>
      <c r="K433" s="82"/>
      <c r="L433" s="82"/>
      <c r="M433" s="82"/>
      <c r="N433" s="82"/>
      <c r="O433" s="82"/>
      <c r="P433" s="82"/>
    </row>
    <row r="434" spans="1:16" s="4" customFormat="1" ht="12.75">
      <c r="A434" s="36"/>
      <c r="B434" s="38"/>
      <c r="C434" s="37"/>
      <c r="D434" s="39"/>
      <c r="E434" s="19"/>
      <c r="F434" s="19"/>
      <c r="G434" s="2"/>
      <c r="H434" s="2"/>
      <c r="I434" s="2"/>
      <c r="K434" s="82"/>
      <c r="L434" s="82"/>
      <c r="M434" s="82"/>
      <c r="N434" s="82"/>
      <c r="O434" s="82"/>
      <c r="P434" s="82"/>
    </row>
    <row r="435" spans="1:16" s="4" customFormat="1" ht="12.75">
      <c r="A435" s="36"/>
      <c r="B435" s="38"/>
      <c r="C435" s="37"/>
      <c r="D435" s="39"/>
      <c r="E435" s="19"/>
      <c r="F435" s="19"/>
      <c r="G435" s="2"/>
      <c r="H435" s="2"/>
      <c r="I435" s="2"/>
      <c r="K435" s="82"/>
      <c r="L435" s="82"/>
      <c r="M435" s="82"/>
      <c r="N435" s="82"/>
      <c r="O435" s="82"/>
      <c r="P435" s="82"/>
    </row>
    <row r="436" spans="1:16" s="4" customFormat="1" ht="12.75">
      <c r="A436" s="36"/>
      <c r="B436" s="38"/>
      <c r="C436" s="37"/>
      <c r="D436" s="39"/>
      <c r="E436" s="19"/>
      <c r="F436" s="19"/>
      <c r="G436" s="2"/>
      <c r="H436" s="2"/>
      <c r="I436" s="2"/>
      <c r="K436" s="82"/>
      <c r="L436" s="82"/>
      <c r="M436" s="82"/>
      <c r="N436" s="82"/>
      <c r="O436" s="82"/>
      <c r="P436" s="82"/>
    </row>
    <row r="437" spans="1:16" s="4" customFormat="1" ht="12.75">
      <c r="A437" s="36"/>
      <c r="B437" s="38"/>
      <c r="C437" s="37"/>
      <c r="D437" s="39"/>
      <c r="E437" s="19"/>
      <c r="F437" s="19"/>
      <c r="G437" s="2"/>
      <c r="H437" s="2"/>
      <c r="I437" s="2"/>
      <c r="K437" s="82"/>
      <c r="L437" s="82"/>
      <c r="M437" s="82"/>
      <c r="N437" s="82"/>
      <c r="O437" s="82"/>
      <c r="P437" s="82"/>
    </row>
    <row r="438" spans="1:16" s="4" customFormat="1" ht="12.75">
      <c r="A438" s="36"/>
      <c r="B438" s="38"/>
      <c r="C438" s="37"/>
      <c r="D438" s="39"/>
      <c r="E438" s="19"/>
      <c r="F438" s="19"/>
      <c r="G438" s="2"/>
      <c r="H438" s="2"/>
      <c r="I438" s="2"/>
      <c r="K438" s="82"/>
      <c r="L438" s="82"/>
      <c r="M438" s="82"/>
      <c r="N438" s="82"/>
      <c r="O438" s="82"/>
      <c r="P438" s="82"/>
    </row>
    <row r="439" spans="1:16" s="4" customFormat="1" ht="12.75">
      <c r="A439" s="36"/>
      <c r="B439" s="38"/>
      <c r="C439" s="37"/>
      <c r="D439" s="39"/>
      <c r="E439" s="19"/>
      <c r="F439" s="19"/>
      <c r="G439" s="2"/>
      <c r="H439" s="2"/>
      <c r="I439" s="2"/>
      <c r="K439" s="82"/>
      <c r="L439" s="82"/>
      <c r="M439" s="82"/>
      <c r="N439" s="82"/>
      <c r="O439" s="82"/>
      <c r="P439" s="82"/>
    </row>
    <row r="440" spans="1:16" s="4" customFormat="1" ht="12.75">
      <c r="A440" s="36"/>
      <c r="B440" s="38"/>
      <c r="C440" s="37"/>
      <c r="D440" s="39"/>
      <c r="E440" s="19"/>
      <c r="F440" s="19"/>
      <c r="G440" s="2"/>
      <c r="H440" s="2"/>
      <c r="I440" s="2"/>
      <c r="K440" s="82"/>
      <c r="L440" s="82"/>
      <c r="M440" s="82"/>
      <c r="N440" s="82"/>
      <c r="O440" s="82"/>
      <c r="P440" s="82"/>
    </row>
    <row r="441" spans="1:16" s="4" customFormat="1" ht="12.75">
      <c r="A441" s="36"/>
      <c r="B441" s="38"/>
      <c r="C441" s="37"/>
      <c r="D441" s="39"/>
      <c r="E441" s="19"/>
      <c r="F441" s="19"/>
      <c r="G441" s="2"/>
      <c r="H441" s="2"/>
      <c r="I441" s="2"/>
      <c r="K441" s="82"/>
      <c r="L441" s="82"/>
      <c r="M441" s="82"/>
      <c r="N441" s="82"/>
      <c r="O441" s="82"/>
      <c r="P441" s="82"/>
    </row>
    <row r="442" spans="1:16" s="4" customFormat="1" ht="12.75">
      <c r="A442" s="36"/>
      <c r="B442" s="38"/>
      <c r="C442" s="37"/>
      <c r="D442" s="39"/>
      <c r="E442" s="19"/>
      <c r="F442" s="19"/>
      <c r="G442" s="2"/>
      <c r="H442" s="2"/>
      <c r="I442" s="2"/>
      <c r="K442" s="82"/>
      <c r="L442" s="82"/>
      <c r="M442" s="82"/>
      <c r="N442" s="82"/>
      <c r="O442" s="82"/>
      <c r="P442" s="82"/>
    </row>
    <row r="443" spans="1:16" s="4" customFormat="1" ht="12.75">
      <c r="A443" s="36"/>
      <c r="B443" s="38"/>
      <c r="C443" s="37"/>
      <c r="D443" s="39"/>
      <c r="E443" s="19"/>
      <c r="F443" s="19"/>
      <c r="G443" s="2"/>
      <c r="H443" s="2"/>
      <c r="I443" s="2"/>
      <c r="K443" s="82"/>
      <c r="L443" s="82"/>
      <c r="M443" s="82"/>
      <c r="N443" s="82"/>
      <c r="O443" s="82"/>
      <c r="P443" s="82"/>
    </row>
    <row r="444" spans="1:16" s="4" customFormat="1" ht="12.75">
      <c r="A444" s="36"/>
      <c r="B444" s="38"/>
      <c r="C444" s="37"/>
      <c r="D444" s="39"/>
      <c r="E444" s="19"/>
      <c r="F444" s="19"/>
      <c r="G444" s="2"/>
      <c r="H444" s="2"/>
      <c r="I444" s="2"/>
      <c r="K444" s="82"/>
      <c r="L444" s="82"/>
      <c r="M444" s="82"/>
      <c r="N444" s="82"/>
      <c r="O444" s="82"/>
      <c r="P444" s="82"/>
    </row>
    <row r="445" spans="1:16" s="4" customFormat="1" ht="12.75">
      <c r="A445" s="36"/>
      <c r="B445" s="38"/>
      <c r="C445" s="37"/>
      <c r="D445" s="39"/>
      <c r="E445" s="19"/>
      <c r="F445" s="19"/>
      <c r="G445" s="2"/>
      <c r="H445" s="2"/>
      <c r="I445" s="2"/>
      <c r="K445" s="82"/>
      <c r="L445" s="82"/>
      <c r="M445" s="82"/>
      <c r="N445" s="82"/>
      <c r="O445" s="82"/>
      <c r="P445" s="82"/>
    </row>
    <row r="446" spans="1:16" s="4" customFormat="1" ht="12.75">
      <c r="A446" s="36"/>
      <c r="B446" s="38"/>
      <c r="C446" s="37"/>
      <c r="D446" s="39"/>
      <c r="E446" s="19"/>
      <c r="F446" s="19"/>
      <c r="G446" s="2"/>
      <c r="H446" s="2"/>
      <c r="I446" s="2"/>
      <c r="K446" s="82"/>
      <c r="L446" s="82"/>
      <c r="M446" s="82"/>
      <c r="N446" s="82"/>
      <c r="O446" s="82"/>
      <c r="P446" s="82"/>
    </row>
    <row r="447" spans="1:16" s="4" customFormat="1" ht="12.75">
      <c r="A447" s="36"/>
      <c r="B447" s="38"/>
      <c r="C447" s="37"/>
      <c r="D447" s="39"/>
      <c r="E447" s="19"/>
      <c r="F447" s="19"/>
      <c r="G447" s="2"/>
      <c r="H447" s="2"/>
      <c r="I447" s="2"/>
      <c r="K447" s="82"/>
      <c r="L447" s="82"/>
      <c r="M447" s="82"/>
      <c r="N447" s="82"/>
      <c r="O447" s="82"/>
      <c r="P447" s="82"/>
    </row>
    <row r="448" spans="1:16" s="4" customFormat="1" ht="12.75">
      <c r="A448" s="36"/>
      <c r="B448" s="38"/>
      <c r="C448" s="37"/>
      <c r="D448" s="39"/>
      <c r="E448" s="19"/>
      <c r="F448" s="19"/>
      <c r="G448" s="2"/>
      <c r="H448" s="2"/>
      <c r="I448" s="2"/>
      <c r="K448" s="82"/>
      <c r="L448" s="82"/>
      <c r="M448" s="82"/>
      <c r="N448" s="82"/>
      <c r="O448" s="82"/>
      <c r="P448" s="82"/>
    </row>
    <row r="449" spans="1:16" s="4" customFormat="1" ht="12.75">
      <c r="A449" s="36"/>
      <c r="B449" s="38"/>
      <c r="C449" s="37"/>
      <c r="D449" s="39"/>
      <c r="E449" s="19"/>
      <c r="F449" s="19"/>
      <c r="G449" s="2"/>
      <c r="H449" s="2"/>
      <c r="I449" s="2"/>
      <c r="K449" s="82"/>
      <c r="L449" s="82"/>
      <c r="M449" s="82"/>
      <c r="N449" s="82"/>
      <c r="O449" s="82"/>
      <c r="P449" s="82"/>
    </row>
    <row r="450" spans="1:16" s="4" customFormat="1" ht="12.75">
      <c r="A450" s="36"/>
      <c r="B450" s="38"/>
      <c r="C450" s="37"/>
      <c r="D450" s="39"/>
      <c r="E450" s="19"/>
      <c r="F450" s="19"/>
      <c r="G450" s="2"/>
      <c r="H450" s="2"/>
      <c r="I450" s="2"/>
      <c r="K450" s="82"/>
      <c r="L450" s="82"/>
      <c r="M450" s="82"/>
      <c r="N450" s="82"/>
      <c r="O450" s="82"/>
      <c r="P450" s="82"/>
    </row>
    <row r="451" spans="1:16" s="4" customFormat="1" ht="12.75">
      <c r="A451" s="36"/>
      <c r="B451" s="38"/>
      <c r="C451" s="37"/>
      <c r="D451" s="39"/>
      <c r="E451" s="19"/>
      <c r="F451" s="19"/>
      <c r="G451" s="2"/>
      <c r="H451" s="2"/>
      <c r="I451" s="2"/>
      <c r="K451" s="82"/>
      <c r="L451" s="82"/>
      <c r="M451" s="82"/>
      <c r="N451" s="82"/>
      <c r="O451" s="82"/>
      <c r="P451" s="82"/>
    </row>
    <row r="452" spans="1:16" s="4" customFormat="1" ht="12.75">
      <c r="A452" s="36"/>
      <c r="B452" s="38"/>
      <c r="C452" s="37"/>
      <c r="D452" s="39"/>
      <c r="E452" s="19"/>
      <c r="F452" s="19"/>
      <c r="G452" s="2"/>
      <c r="H452" s="2"/>
      <c r="I452" s="2"/>
      <c r="K452" s="82"/>
      <c r="L452" s="82"/>
      <c r="M452" s="82"/>
      <c r="N452" s="82"/>
      <c r="O452" s="82"/>
      <c r="P452" s="82"/>
    </row>
    <row r="453" spans="1:16" s="4" customFormat="1" ht="12.75">
      <c r="A453" s="36"/>
      <c r="B453" s="38"/>
      <c r="C453" s="37"/>
      <c r="D453" s="39"/>
      <c r="E453" s="19"/>
      <c r="F453" s="19"/>
      <c r="G453" s="2"/>
      <c r="H453" s="2"/>
      <c r="I453" s="2"/>
      <c r="K453" s="82"/>
      <c r="L453" s="82"/>
      <c r="M453" s="82"/>
      <c r="N453" s="82"/>
      <c r="O453" s="82"/>
      <c r="P453" s="82"/>
    </row>
    <row r="454" spans="1:16" s="4" customFormat="1" ht="12.75">
      <c r="A454" s="36"/>
      <c r="B454" s="38"/>
      <c r="C454" s="37"/>
      <c r="D454" s="39"/>
      <c r="E454" s="19"/>
      <c r="F454" s="19"/>
      <c r="G454" s="2"/>
      <c r="H454" s="2"/>
      <c r="I454" s="2"/>
      <c r="K454" s="82"/>
      <c r="L454" s="82"/>
      <c r="M454" s="82"/>
      <c r="N454" s="82"/>
      <c r="O454" s="82"/>
      <c r="P454" s="82"/>
    </row>
    <row r="455" spans="1:16" s="4" customFormat="1" ht="12.75">
      <c r="A455" s="36"/>
      <c r="B455" s="38"/>
      <c r="C455" s="37"/>
      <c r="D455" s="39"/>
      <c r="E455" s="19"/>
      <c r="F455" s="19"/>
      <c r="G455" s="2"/>
      <c r="H455" s="2"/>
      <c r="I455" s="2"/>
      <c r="K455" s="82"/>
      <c r="L455" s="82"/>
      <c r="M455" s="82"/>
      <c r="N455" s="82"/>
      <c r="O455" s="82"/>
      <c r="P455" s="82"/>
    </row>
    <row r="456" spans="1:16" s="4" customFormat="1" ht="12.75">
      <c r="A456" s="36"/>
      <c r="B456" s="38"/>
      <c r="C456" s="37"/>
      <c r="D456" s="39"/>
      <c r="E456" s="19"/>
      <c r="F456" s="19"/>
      <c r="G456" s="2"/>
      <c r="H456" s="2"/>
      <c r="I456" s="2"/>
      <c r="K456" s="82"/>
      <c r="L456" s="82"/>
      <c r="M456" s="82"/>
      <c r="N456" s="82"/>
      <c r="O456" s="82"/>
      <c r="P456" s="82"/>
    </row>
    <row r="457" spans="1:16" s="4" customFormat="1" ht="12.75">
      <c r="A457" s="36"/>
      <c r="B457" s="38"/>
      <c r="C457" s="37"/>
      <c r="D457" s="39"/>
      <c r="E457" s="19"/>
      <c r="F457" s="19"/>
      <c r="G457" s="2"/>
      <c r="H457" s="2"/>
      <c r="I457" s="2"/>
      <c r="K457" s="82"/>
      <c r="L457" s="82"/>
      <c r="M457" s="82"/>
      <c r="N457" s="82"/>
      <c r="O457" s="82"/>
      <c r="P457" s="82"/>
    </row>
    <row r="458" spans="1:16" s="4" customFormat="1" ht="12.75">
      <c r="A458" s="36"/>
      <c r="B458" s="38"/>
      <c r="C458" s="37"/>
      <c r="D458" s="39"/>
      <c r="E458" s="19"/>
      <c r="F458" s="19"/>
      <c r="G458" s="2"/>
      <c r="H458" s="2"/>
      <c r="I458" s="2"/>
      <c r="K458" s="82"/>
      <c r="L458" s="82"/>
      <c r="M458" s="82"/>
      <c r="N458" s="82"/>
      <c r="O458" s="82"/>
      <c r="P458" s="82"/>
    </row>
    <row r="459" spans="1:16" s="4" customFormat="1" ht="12.75">
      <c r="A459" s="36"/>
      <c r="B459" s="38"/>
      <c r="C459" s="37"/>
      <c r="D459" s="39"/>
      <c r="E459" s="19"/>
      <c r="F459" s="19"/>
      <c r="G459" s="2"/>
      <c r="H459" s="2"/>
      <c r="I459" s="2"/>
      <c r="K459" s="82"/>
      <c r="L459" s="82"/>
      <c r="M459" s="82"/>
      <c r="N459" s="82"/>
      <c r="O459" s="82"/>
      <c r="P459" s="82"/>
    </row>
    <row r="460" spans="1:16" s="4" customFormat="1" ht="12.75">
      <c r="A460" s="36"/>
      <c r="B460" s="38"/>
      <c r="C460" s="37"/>
      <c r="D460" s="39"/>
      <c r="E460" s="19"/>
      <c r="F460" s="19"/>
      <c r="G460" s="2"/>
      <c r="H460" s="2"/>
      <c r="I460" s="2"/>
      <c r="K460" s="82"/>
      <c r="L460" s="82"/>
      <c r="M460" s="82"/>
      <c r="N460" s="82"/>
      <c r="O460" s="82"/>
      <c r="P460" s="82"/>
    </row>
    <row r="461" spans="1:16" s="4" customFormat="1" ht="12.75">
      <c r="A461" s="36"/>
      <c r="B461" s="38"/>
      <c r="C461" s="37"/>
      <c r="D461" s="39"/>
      <c r="E461" s="19"/>
      <c r="F461" s="19"/>
      <c r="G461" s="2"/>
      <c r="H461" s="2"/>
      <c r="I461" s="2"/>
      <c r="K461" s="82"/>
      <c r="L461" s="82"/>
      <c r="M461" s="82"/>
      <c r="N461" s="82"/>
      <c r="O461" s="82"/>
      <c r="P461" s="82"/>
    </row>
    <row r="462" spans="1:16" s="4" customFormat="1" ht="12.75">
      <c r="A462" s="36"/>
      <c r="B462" s="38"/>
      <c r="C462" s="37"/>
      <c r="D462" s="39"/>
      <c r="E462" s="19"/>
      <c r="F462" s="19"/>
      <c r="G462" s="2"/>
      <c r="H462" s="2"/>
      <c r="I462" s="2"/>
      <c r="K462" s="82"/>
      <c r="L462" s="82"/>
      <c r="M462" s="82"/>
      <c r="N462" s="82"/>
      <c r="O462" s="82"/>
      <c r="P462" s="82"/>
    </row>
    <row r="463" spans="1:16" s="4" customFormat="1" ht="12.75">
      <c r="A463" s="36"/>
      <c r="B463" s="38"/>
      <c r="C463" s="37"/>
      <c r="D463" s="39"/>
      <c r="E463" s="19"/>
      <c r="F463" s="19"/>
      <c r="G463" s="2"/>
      <c r="H463" s="2"/>
      <c r="I463" s="2"/>
      <c r="K463" s="82"/>
      <c r="L463" s="82"/>
      <c r="M463" s="82"/>
      <c r="N463" s="82"/>
      <c r="O463" s="82"/>
      <c r="P463" s="82"/>
    </row>
    <row r="464" spans="1:16" s="4" customFormat="1" ht="12.75">
      <c r="A464" s="36"/>
      <c r="B464" s="38"/>
      <c r="C464" s="37"/>
      <c r="D464" s="39"/>
      <c r="E464" s="19"/>
      <c r="F464" s="19"/>
      <c r="G464" s="2"/>
      <c r="H464" s="2"/>
      <c r="I464" s="2"/>
      <c r="K464" s="82"/>
      <c r="L464" s="82"/>
      <c r="M464" s="82"/>
      <c r="N464" s="82"/>
      <c r="O464" s="82"/>
      <c r="P464" s="82"/>
    </row>
    <row r="465" spans="1:16" s="4" customFormat="1" ht="12.75">
      <c r="A465" s="36"/>
      <c r="B465" s="38"/>
      <c r="C465" s="37"/>
      <c r="D465" s="39"/>
      <c r="E465" s="19"/>
      <c r="F465" s="19"/>
      <c r="G465" s="2"/>
      <c r="H465" s="2"/>
      <c r="I465" s="2"/>
      <c r="K465" s="82"/>
      <c r="L465" s="82"/>
      <c r="M465" s="82"/>
      <c r="N465" s="82"/>
      <c r="O465" s="82"/>
      <c r="P465" s="82"/>
    </row>
    <row r="466" spans="1:16" s="4" customFormat="1" ht="12.75">
      <c r="A466" s="36"/>
      <c r="B466" s="38"/>
      <c r="C466" s="37"/>
      <c r="D466" s="39"/>
      <c r="E466" s="19"/>
      <c r="F466" s="19"/>
      <c r="G466" s="2"/>
      <c r="H466" s="2"/>
      <c r="I466" s="2"/>
      <c r="K466" s="82"/>
      <c r="L466" s="82"/>
      <c r="M466" s="82"/>
      <c r="N466" s="82"/>
      <c r="O466" s="82"/>
      <c r="P466" s="82"/>
    </row>
    <row r="467" spans="1:16" s="4" customFormat="1" ht="12.75">
      <c r="A467" s="36"/>
      <c r="B467" s="38"/>
      <c r="C467" s="37"/>
      <c r="D467" s="39"/>
      <c r="E467" s="19"/>
      <c r="F467" s="19"/>
      <c r="G467" s="2"/>
      <c r="H467" s="2"/>
      <c r="I467" s="2"/>
      <c r="K467" s="82"/>
      <c r="L467" s="82"/>
      <c r="M467" s="82"/>
      <c r="N467" s="82"/>
      <c r="O467" s="82"/>
      <c r="P467" s="82"/>
    </row>
    <row r="468" spans="1:16" s="4" customFormat="1" ht="12.75">
      <c r="A468" s="36"/>
      <c r="B468" s="38"/>
      <c r="C468" s="37"/>
      <c r="D468" s="39"/>
      <c r="E468" s="19"/>
      <c r="F468" s="19"/>
      <c r="G468" s="2"/>
      <c r="H468" s="2"/>
      <c r="I468" s="2"/>
      <c r="K468" s="82"/>
      <c r="L468" s="82"/>
      <c r="M468" s="82"/>
      <c r="N468" s="82"/>
      <c r="O468" s="82"/>
      <c r="P468" s="82"/>
    </row>
    <row r="469" spans="1:16" s="4" customFormat="1" ht="12.75">
      <c r="A469" s="36"/>
      <c r="B469" s="38"/>
      <c r="C469" s="37"/>
      <c r="D469" s="39"/>
      <c r="E469" s="19"/>
      <c r="F469" s="19"/>
      <c r="G469" s="2"/>
      <c r="H469" s="2"/>
      <c r="I469" s="2"/>
      <c r="K469" s="82"/>
      <c r="L469" s="82"/>
      <c r="M469" s="82"/>
      <c r="N469" s="82"/>
      <c r="O469" s="82"/>
      <c r="P469" s="82"/>
    </row>
    <row r="470" spans="1:16" s="4" customFormat="1" ht="12.75">
      <c r="A470" s="36"/>
      <c r="B470" s="38"/>
      <c r="C470" s="37"/>
      <c r="D470" s="39"/>
      <c r="E470" s="19"/>
      <c r="F470" s="19"/>
      <c r="G470" s="2"/>
      <c r="H470" s="2"/>
      <c r="I470" s="2"/>
      <c r="K470" s="82"/>
      <c r="L470" s="82"/>
      <c r="M470" s="82"/>
      <c r="N470" s="82"/>
      <c r="O470" s="82"/>
      <c r="P470" s="82"/>
    </row>
    <row r="471" spans="1:16" s="4" customFormat="1" ht="12.75">
      <c r="A471" s="36"/>
      <c r="B471" s="38"/>
      <c r="C471" s="37"/>
      <c r="D471" s="39"/>
      <c r="E471" s="19"/>
      <c r="F471" s="19"/>
      <c r="G471" s="2"/>
      <c r="H471" s="2"/>
      <c r="I471" s="2"/>
      <c r="K471" s="82"/>
      <c r="L471" s="82"/>
      <c r="M471" s="82"/>
      <c r="N471" s="82"/>
      <c r="O471" s="82"/>
      <c r="P471" s="82"/>
    </row>
    <row r="472" spans="1:16" s="4" customFormat="1" ht="12.75">
      <c r="A472" s="36"/>
      <c r="B472" s="38"/>
      <c r="C472" s="37"/>
      <c r="D472" s="39"/>
      <c r="E472" s="19"/>
      <c r="F472" s="19"/>
      <c r="G472" s="2"/>
      <c r="H472" s="2"/>
      <c r="I472" s="2"/>
      <c r="K472" s="82"/>
      <c r="L472" s="82"/>
      <c r="M472" s="82"/>
      <c r="N472" s="82"/>
      <c r="O472" s="82"/>
      <c r="P472" s="82"/>
    </row>
    <row r="473" spans="1:16" s="4" customFormat="1" ht="12.75">
      <c r="A473" s="36"/>
      <c r="B473" s="38"/>
      <c r="C473" s="37"/>
      <c r="D473" s="39"/>
      <c r="E473" s="19"/>
      <c r="F473" s="19"/>
      <c r="G473" s="2"/>
      <c r="H473" s="2"/>
      <c r="I473" s="2"/>
      <c r="K473" s="82"/>
      <c r="L473" s="82"/>
      <c r="M473" s="82"/>
      <c r="N473" s="82"/>
      <c r="O473" s="82"/>
      <c r="P473" s="82"/>
    </row>
    <row r="474" spans="1:16" s="4" customFormat="1" ht="12.75">
      <c r="A474" s="36"/>
      <c r="B474" s="38"/>
      <c r="C474" s="37"/>
      <c r="D474" s="39"/>
      <c r="E474" s="19"/>
      <c r="F474" s="19"/>
      <c r="G474" s="2"/>
      <c r="H474" s="2"/>
      <c r="I474" s="2"/>
      <c r="K474" s="82"/>
      <c r="L474" s="82"/>
      <c r="M474" s="82"/>
      <c r="N474" s="82"/>
      <c r="O474" s="82"/>
      <c r="P474" s="82"/>
    </row>
    <row r="475" spans="1:16" s="4" customFormat="1" ht="12.75">
      <c r="A475" s="36"/>
      <c r="B475" s="38"/>
      <c r="C475" s="37"/>
      <c r="D475" s="39"/>
      <c r="E475" s="19"/>
      <c r="F475" s="19"/>
      <c r="G475" s="2"/>
      <c r="H475" s="2"/>
      <c r="I475" s="2"/>
      <c r="K475" s="82"/>
      <c r="L475" s="82"/>
      <c r="M475" s="82"/>
      <c r="N475" s="82"/>
      <c r="O475" s="82"/>
      <c r="P475" s="82"/>
    </row>
    <row r="476" spans="1:16" s="4" customFormat="1" ht="12.75">
      <c r="A476" s="36"/>
      <c r="B476" s="38"/>
      <c r="C476" s="37"/>
      <c r="D476" s="39"/>
      <c r="E476" s="19"/>
      <c r="F476" s="19"/>
      <c r="G476" s="2"/>
      <c r="H476" s="2"/>
      <c r="I476" s="2"/>
      <c r="K476" s="82"/>
      <c r="L476" s="82"/>
      <c r="M476" s="82"/>
      <c r="N476" s="82"/>
      <c r="O476" s="82"/>
      <c r="P476" s="82"/>
    </row>
    <row r="477" spans="1:16" s="4" customFormat="1" ht="12.75">
      <c r="A477" s="36"/>
      <c r="B477" s="38"/>
      <c r="C477" s="37"/>
      <c r="D477" s="39"/>
      <c r="E477" s="19"/>
      <c r="F477" s="19"/>
      <c r="G477" s="2"/>
      <c r="H477" s="2"/>
      <c r="I477" s="2"/>
      <c r="K477" s="82"/>
      <c r="L477" s="82"/>
      <c r="M477" s="82"/>
      <c r="N477" s="82"/>
      <c r="O477" s="82"/>
      <c r="P477" s="82"/>
    </row>
    <row r="478" spans="1:16" s="4" customFormat="1" ht="12.75">
      <c r="A478" s="36"/>
      <c r="B478" s="38"/>
      <c r="C478" s="37"/>
      <c r="D478" s="39"/>
      <c r="E478" s="19"/>
      <c r="F478" s="19"/>
      <c r="G478" s="2"/>
      <c r="H478" s="2"/>
      <c r="I478" s="2"/>
      <c r="K478" s="82"/>
      <c r="L478" s="82"/>
      <c r="M478" s="82"/>
      <c r="N478" s="82"/>
      <c r="O478" s="82"/>
      <c r="P478" s="82"/>
    </row>
    <row r="479" spans="1:16" s="4" customFormat="1" ht="12.75">
      <c r="A479" s="36"/>
      <c r="B479" s="38"/>
      <c r="C479" s="37"/>
      <c r="D479" s="39"/>
      <c r="E479" s="19"/>
      <c r="F479" s="19"/>
      <c r="G479" s="2"/>
      <c r="H479" s="2"/>
      <c r="I479" s="2"/>
      <c r="K479" s="82"/>
      <c r="L479" s="82"/>
      <c r="M479" s="82"/>
      <c r="N479" s="82"/>
      <c r="O479" s="82"/>
      <c r="P479" s="82"/>
    </row>
    <row r="480" spans="1:16" s="4" customFormat="1" ht="12.75">
      <c r="A480" s="36"/>
      <c r="B480" s="38"/>
      <c r="C480" s="37"/>
      <c r="D480" s="39"/>
      <c r="E480" s="19"/>
      <c r="F480" s="19"/>
      <c r="G480" s="2"/>
      <c r="H480" s="2"/>
      <c r="I480" s="2"/>
      <c r="K480" s="82"/>
      <c r="L480" s="82"/>
      <c r="M480" s="82"/>
      <c r="N480" s="82"/>
      <c r="O480" s="82"/>
      <c r="P480" s="82"/>
    </row>
    <row r="481" spans="1:16" s="4" customFormat="1" ht="12.75">
      <c r="A481" s="36"/>
      <c r="B481" s="38"/>
      <c r="C481" s="37"/>
      <c r="D481" s="39"/>
      <c r="E481" s="19"/>
      <c r="F481" s="19"/>
      <c r="G481" s="2"/>
      <c r="H481" s="2"/>
      <c r="I481" s="2"/>
      <c r="K481" s="82"/>
      <c r="L481" s="82"/>
      <c r="M481" s="82"/>
      <c r="N481" s="82"/>
      <c r="O481" s="82"/>
      <c r="P481" s="82"/>
    </row>
    <row r="482" spans="1:16" s="4" customFormat="1" ht="12.75">
      <c r="A482" s="36"/>
      <c r="B482" s="38"/>
      <c r="C482" s="37"/>
      <c r="D482" s="39"/>
      <c r="E482" s="19"/>
      <c r="F482" s="19"/>
      <c r="G482" s="2"/>
      <c r="H482" s="2"/>
      <c r="I482" s="2"/>
      <c r="K482" s="82"/>
      <c r="L482" s="82"/>
      <c r="M482" s="82"/>
      <c r="N482" s="82"/>
      <c r="O482" s="82"/>
      <c r="P482" s="82"/>
    </row>
    <row r="483" spans="1:16" s="4" customFormat="1" ht="12.75">
      <c r="A483" s="36"/>
      <c r="B483" s="38"/>
      <c r="C483" s="37"/>
      <c r="D483" s="39"/>
      <c r="E483" s="19"/>
      <c r="F483" s="19"/>
      <c r="G483" s="2"/>
      <c r="H483" s="2"/>
      <c r="I483" s="2"/>
      <c r="K483" s="82"/>
      <c r="L483" s="82"/>
      <c r="M483" s="82"/>
      <c r="N483" s="82"/>
      <c r="O483" s="82"/>
      <c r="P483" s="82"/>
    </row>
    <row r="484" spans="1:16" s="4" customFormat="1" ht="12.75">
      <c r="A484" s="36"/>
      <c r="B484" s="38"/>
      <c r="C484" s="37"/>
      <c r="D484" s="39"/>
      <c r="E484" s="19"/>
      <c r="F484" s="19"/>
      <c r="G484" s="2"/>
      <c r="H484" s="2"/>
      <c r="I484" s="2"/>
      <c r="K484" s="82"/>
      <c r="L484" s="82"/>
      <c r="M484" s="82"/>
      <c r="N484" s="82"/>
      <c r="O484" s="82"/>
      <c r="P484" s="82"/>
    </row>
    <row r="485" spans="1:16" s="4" customFormat="1" ht="12.75">
      <c r="A485" s="36"/>
      <c r="B485" s="38"/>
      <c r="C485" s="37"/>
      <c r="D485" s="39"/>
      <c r="E485" s="19"/>
      <c r="F485" s="19"/>
      <c r="G485" s="2"/>
      <c r="H485" s="2"/>
      <c r="I485" s="2"/>
      <c r="K485" s="82"/>
      <c r="L485" s="82"/>
      <c r="M485" s="82"/>
      <c r="N485" s="82"/>
      <c r="O485" s="82"/>
      <c r="P485" s="82"/>
    </row>
    <row r="486" spans="1:16" s="4" customFormat="1" ht="12.75">
      <c r="A486" s="36"/>
      <c r="B486" s="38"/>
      <c r="C486" s="37"/>
      <c r="D486" s="39"/>
      <c r="E486" s="19"/>
      <c r="F486" s="19"/>
      <c r="G486" s="2"/>
      <c r="H486" s="2"/>
      <c r="I486" s="2"/>
      <c r="K486" s="82"/>
      <c r="L486" s="82"/>
      <c r="M486" s="82"/>
      <c r="N486" s="82"/>
      <c r="O486" s="82"/>
      <c r="P486" s="82"/>
    </row>
    <row r="487" spans="1:16" s="4" customFormat="1" ht="12.75">
      <c r="A487" s="36"/>
      <c r="B487" s="38"/>
      <c r="C487" s="37"/>
      <c r="D487" s="39"/>
      <c r="E487" s="19"/>
      <c r="F487" s="19"/>
      <c r="G487" s="2"/>
      <c r="H487" s="2"/>
      <c r="I487" s="2"/>
      <c r="K487" s="82"/>
      <c r="L487" s="82"/>
      <c r="M487" s="82"/>
      <c r="N487" s="82"/>
      <c r="O487" s="82"/>
      <c r="P487" s="82"/>
    </row>
    <row r="488" spans="1:16" s="4" customFormat="1" ht="12.75">
      <c r="A488" s="36"/>
      <c r="B488" s="38"/>
      <c r="C488" s="37"/>
      <c r="D488" s="39"/>
      <c r="E488" s="19"/>
      <c r="F488" s="19"/>
      <c r="G488" s="2"/>
      <c r="H488" s="2"/>
      <c r="I488" s="2"/>
      <c r="K488" s="82"/>
      <c r="L488" s="82"/>
      <c r="M488" s="82"/>
      <c r="N488" s="82"/>
      <c r="O488" s="82"/>
      <c r="P488" s="82"/>
    </row>
    <row r="489" spans="1:16" s="4" customFormat="1" ht="12.75">
      <c r="A489" s="36"/>
      <c r="B489" s="38"/>
      <c r="C489" s="37"/>
      <c r="D489" s="39"/>
      <c r="E489" s="19"/>
      <c r="F489" s="19"/>
      <c r="G489" s="2"/>
      <c r="H489" s="2"/>
      <c r="I489" s="2"/>
      <c r="K489" s="82"/>
      <c r="L489" s="82"/>
      <c r="M489" s="82"/>
      <c r="N489" s="82"/>
      <c r="O489" s="82"/>
      <c r="P489" s="82"/>
    </row>
    <row r="490" spans="1:16" s="4" customFormat="1" ht="12.75">
      <c r="A490" s="36"/>
      <c r="B490" s="38"/>
      <c r="C490" s="37"/>
      <c r="D490" s="39"/>
      <c r="E490" s="19"/>
      <c r="F490" s="19"/>
      <c r="G490" s="2"/>
      <c r="H490" s="2"/>
      <c r="I490" s="2"/>
      <c r="K490" s="82"/>
      <c r="L490" s="82"/>
      <c r="M490" s="82"/>
      <c r="N490" s="82"/>
      <c r="O490" s="82"/>
      <c r="P490" s="82"/>
    </row>
    <row r="491" spans="1:16" s="4" customFormat="1" ht="12.75">
      <c r="A491" s="36"/>
      <c r="B491" s="38"/>
      <c r="C491" s="37"/>
      <c r="D491" s="39"/>
      <c r="E491" s="19"/>
      <c r="F491" s="19"/>
      <c r="G491" s="2"/>
      <c r="H491" s="2"/>
      <c r="I491" s="2"/>
      <c r="K491" s="82"/>
      <c r="L491" s="82"/>
      <c r="M491" s="82"/>
      <c r="N491" s="82"/>
      <c r="O491" s="82"/>
      <c r="P491" s="82"/>
    </row>
    <row r="492" spans="1:16" s="4" customFormat="1" ht="12.75">
      <c r="A492" s="36"/>
      <c r="B492" s="38"/>
      <c r="C492" s="37"/>
      <c r="D492" s="39"/>
      <c r="E492" s="19"/>
      <c r="F492" s="19"/>
      <c r="G492" s="2"/>
      <c r="H492" s="2"/>
      <c r="I492" s="2"/>
      <c r="K492" s="82"/>
      <c r="L492" s="82"/>
      <c r="M492" s="82"/>
      <c r="N492" s="82"/>
      <c r="O492" s="82"/>
      <c r="P492" s="82"/>
    </row>
    <row r="493" spans="1:16" s="4" customFormat="1" ht="12.75">
      <c r="A493" s="36"/>
      <c r="B493" s="38"/>
      <c r="C493" s="37"/>
      <c r="D493" s="39"/>
      <c r="E493" s="19"/>
      <c r="F493" s="19"/>
      <c r="G493" s="2"/>
      <c r="H493" s="2"/>
      <c r="I493" s="2"/>
      <c r="K493" s="82"/>
      <c r="L493" s="82"/>
      <c r="M493" s="82"/>
      <c r="N493" s="82"/>
      <c r="O493" s="82"/>
      <c r="P493" s="82"/>
    </row>
    <row r="494" spans="1:16" s="4" customFormat="1" ht="12.75">
      <c r="A494" s="36"/>
      <c r="B494" s="38"/>
      <c r="C494" s="37"/>
      <c r="D494" s="39"/>
      <c r="E494" s="19"/>
      <c r="F494" s="19"/>
      <c r="G494" s="2"/>
      <c r="H494" s="2"/>
      <c r="I494" s="2"/>
      <c r="K494" s="82"/>
      <c r="L494" s="82"/>
      <c r="M494" s="82"/>
      <c r="N494" s="82"/>
      <c r="O494" s="82"/>
      <c r="P494" s="82"/>
    </row>
    <row r="495" spans="1:16" s="4" customFormat="1" ht="12.75">
      <c r="A495" s="36"/>
      <c r="B495" s="38"/>
      <c r="C495" s="37"/>
      <c r="D495" s="39"/>
      <c r="E495" s="19"/>
      <c r="F495" s="19"/>
      <c r="G495" s="2"/>
      <c r="H495" s="2"/>
      <c r="I495" s="2"/>
      <c r="K495" s="82"/>
      <c r="L495" s="82"/>
      <c r="M495" s="82"/>
      <c r="N495" s="82"/>
      <c r="O495" s="82"/>
      <c r="P495" s="82"/>
    </row>
    <row r="496" spans="1:16" s="4" customFormat="1" ht="12.75">
      <c r="A496" s="36"/>
      <c r="B496" s="38"/>
      <c r="C496" s="37"/>
      <c r="D496" s="39"/>
      <c r="E496" s="19"/>
      <c r="F496" s="19"/>
      <c r="G496" s="2"/>
      <c r="H496" s="2"/>
      <c r="I496" s="2"/>
      <c r="K496" s="82"/>
      <c r="L496" s="82"/>
      <c r="M496" s="82"/>
      <c r="N496" s="82"/>
      <c r="O496" s="82"/>
      <c r="P496" s="82"/>
    </row>
    <row r="497" spans="1:16" s="4" customFormat="1" ht="12.75">
      <c r="A497" s="36"/>
      <c r="B497" s="38"/>
      <c r="C497" s="37"/>
      <c r="D497" s="39"/>
      <c r="E497" s="19"/>
      <c r="F497" s="19"/>
      <c r="G497" s="2"/>
      <c r="H497" s="2"/>
      <c r="I497" s="2"/>
      <c r="K497" s="82"/>
      <c r="L497" s="82"/>
      <c r="M497" s="82"/>
      <c r="N497" s="82"/>
      <c r="O497" s="82"/>
      <c r="P497" s="82"/>
    </row>
    <row r="498" spans="1:16" s="4" customFormat="1" ht="12.75">
      <c r="A498" s="36"/>
      <c r="B498" s="38"/>
      <c r="C498" s="37"/>
      <c r="D498" s="39"/>
      <c r="E498" s="19"/>
      <c r="F498" s="19"/>
      <c r="G498" s="2"/>
      <c r="H498" s="2"/>
      <c r="I498" s="2"/>
      <c r="K498" s="82"/>
      <c r="L498" s="82"/>
      <c r="M498" s="82"/>
      <c r="N498" s="82"/>
      <c r="O498" s="82"/>
      <c r="P498" s="82"/>
    </row>
    <row r="499" spans="1:16" s="4" customFormat="1" ht="12.75">
      <c r="A499" s="36"/>
      <c r="B499" s="38"/>
      <c r="C499" s="37"/>
      <c r="D499" s="39"/>
      <c r="E499" s="19"/>
      <c r="F499" s="19"/>
      <c r="G499" s="2"/>
      <c r="H499" s="2"/>
      <c r="I499" s="2"/>
      <c r="K499" s="82"/>
      <c r="L499" s="82"/>
      <c r="M499" s="82"/>
      <c r="N499" s="82"/>
      <c r="O499" s="82"/>
      <c r="P499" s="82"/>
    </row>
    <row r="500" spans="1:16" s="4" customFormat="1" ht="12.75">
      <c r="A500" s="36"/>
      <c r="B500" s="38"/>
      <c r="C500" s="37"/>
      <c r="D500" s="39"/>
      <c r="E500" s="19"/>
      <c r="F500" s="19"/>
      <c r="G500" s="2"/>
      <c r="H500" s="2"/>
      <c r="I500" s="2"/>
      <c r="K500" s="82"/>
      <c r="L500" s="82"/>
      <c r="M500" s="82"/>
      <c r="N500" s="82"/>
      <c r="O500" s="82"/>
      <c r="P500" s="82"/>
    </row>
    <row r="501" spans="1:16" s="4" customFormat="1" ht="12.75">
      <c r="A501" s="36"/>
      <c r="B501" s="38"/>
      <c r="C501" s="37"/>
      <c r="D501" s="39"/>
      <c r="E501" s="19"/>
      <c r="F501" s="19"/>
      <c r="G501" s="2"/>
      <c r="H501" s="2"/>
      <c r="I501" s="2"/>
      <c r="K501" s="82"/>
      <c r="L501" s="82"/>
      <c r="M501" s="82"/>
      <c r="N501" s="82"/>
      <c r="O501" s="82"/>
      <c r="P501" s="82"/>
    </row>
    <row r="502" spans="1:16" s="4" customFormat="1" ht="12.75">
      <c r="A502" s="36"/>
      <c r="B502" s="38"/>
      <c r="C502" s="37"/>
      <c r="D502" s="39"/>
      <c r="E502" s="19"/>
      <c r="F502" s="19"/>
      <c r="G502" s="2"/>
      <c r="H502" s="2"/>
      <c r="I502" s="2"/>
      <c r="K502" s="82"/>
      <c r="L502" s="82"/>
      <c r="M502" s="82"/>
      <c r="N502" s="82"/>
      <c r="O502" s="82"/>
      <c r="P502" s="82"/>
    </row>
    <row r="503" spans="1:16" s="4" customFormat="1" ht="12.75">
      <c r="A503" s="36"/>
      <c r="B503" s="38"/>
      <c r="C503" s="37"/>
      <c r="D503" s="39"/>
      <c r="E503" s="19"/>
      <c r="F503" s="19"/>
      <c r="G503" s="2"/>
      <c r="H503" s="2"/>
      <c r="I503" s="2"/>
      <c r="K503" s="82"/>
      <c r="L503" s="82"/>
      <c r="M503" s="82"/>
      <c r="N503" s="82"/>
      <c r="O503" s="82"/>
      <c r="P503" s="82"/>
    </row>
    <row r="504" spans="1:16" s="4" customFormat="1" ht="12.75">
      <c r="A504" s="36"/>
      <c r="B504" s="38"/>
      <c r="C504" s="37"/>
      <c r="D504" s="39"/>
      <c r="E504" s="19"/>
      <c r="F504" s="19"/>
      <c r="G504" s="2"/>
      <c r="H504" s="2"/>
      <c r="I504" s="2"/>
      <c r="K504" s="82"/>
      <c r="L504" s="82"/>
      <c r="M504" s="82"/>
      <c r="N504" s="82"/>
      <c r="O504" s="82"/>
      <c r="P504" s="82"/>
    </row>
    <row r="505" spans="1:16" s="4" customFormat="1" ht="12.75">
      <c r="A505" s="36"/>
      <c r="B505" s="38"/>
      <c r="C505" s="37"/>
      <c r="D505" s="39"/>
      <c r="E505" s="19"/>
      <c r="F505" s="19"/>
      <c r="G505" s="2"/>
      <c r="H505" s="2"/>
      <c r="I505" s="2"/>
      <c r="K505" s="82"/>
      <c r="L505" s="82"/>
      <c r="M505" s="82"/>
      <c r="N505" s="82"/>
      <c r="O505" s="82"/>
      <c r="P505" s="82"/>
    </row>
    <row r="506" spans="1:16" s="4" customFormat="1" ht="12.75">
      <c r="A506" s="36"/>
      <c r="B506" s="38"/>
      <c r="C506" s="37"/>
      <c r="D506" s="39"/>
      <c r="E506" s="19"/>
      <c r="F506" s="19"/>
      <c r="G506" s="2"/>
      <c r="H506" s="2"/>
      <c r="I506" s="2"/>
      <c r="K506" s="82"/>
      <c r="L506" s="82"/>
      <c r="M506" s="82"/>
      <c r="N506" s="82"/>
      <c r="O506" s="82"/>
      <c r="P506" s="82"/>
    </row>
    <row r="507" spans="1:16" s="4" customFormat="1" ht="12.75">
      <c r="A507" s="36"/>
      <c r="B507" s="38"/>
      <c r="C507" s="37"/>
      <c r="D507" s="39"/>
      <c r="E507" s="19"/>
      <c r="F507" s="19"/>
      <c r="G507" s="2"/>
      <c r="H507" s="2"/>
      <c r="I507" s="2"/>
      <c r="K507" s="82"/>
      <c r="L507" s="82"/>
      <c r="M507" s="82"/>
      <c r="N507" s="82"/>
      <c r="O507" s="82"/>
      <c r="P507" s="82"/>
    </row>
    <row r="508" spans="1:16" s="4" customFormat="1" ht="12.75">
      <c r="A508" s="36"/>
      <c r="B508" s="38"/>
      <c r="C508" s="37"/>
      <c r="D508" s="39"/>
      <c r="E508" s="19"/>
      <c r="F508" s="19"/>
      <c r="G508" s="2"/>
      <c r="H508" s="2"/>
      <c r="I508" s="2"/>
      <c r="K508" s="82"/>
      <c r="L508" s="82"/>
      <c r="M508" s="82"/>
      <c r="N508" s="82"/>
      <c r="O508" s="82"/>
      <c r="P508" s="82"/>
    </row>
    <row r="509" spans="1:16" s="4" customFormat="1" ht="12.75">
      <c r="A509" s="36"/>
      <c r="B509" s="38"/>
      <c r="C509" s="37"/>
      <c r="D509" s="39"/>
      <c r="E509" s="19"/>
      <c r="F509" s="19"/>
      <c r="G509" s="2"/>
      <c r="H509" s="2"/>
      <c r="I509" s="2"/>
      <c r="K509" s="82"/>
      <c r="L509" s="82"/>
      <c r="M509" s="82"/>
      <c r="N509" s="82"/>
      <c r="O509" s="82"/>
      <c r="P509" s="82"/>
    </row>
    <row r="510" spans="1:16" s="4" customFormat="1" ht="12.75">
      <c r="A510" s="36"/>
      <c r="B510" s="38"/>
      <c r="C510" s="37"/>
      <c r="D510" s="39"/>
      <c r="E510" s="19"/>
      <c r="F510" s="19"/>
      <c r="G510" s="2"/>
      <c r="H510" s="2"/>
      <c r="I510" s="2"/>
      <c r="K510" s="82"/>
      <c r="L510" s="82"/>
      <c r="M510" s="82"/>
      <c r="N510" s="82"/>
      <c r="O510" s="82"/>
      <c r="P510" s="82"/>
    </row>
    <row r="511" spans="1:16" s="4" customFormat="1" ht="12.75">
      <c r="A511" s="36"/>
      <c r="B511" s="38"/>
      <c r="C511" s="37"/>
      <c r="D511" s="39"/>
      <c r="E511" s="19"/>
      <c r="F511" s="19"/>
      <c r="G511" s="2"/>
      <c r="H511" s="2"/>
      <c r="I511" s="2"/>
      <c r="K511" s="82"/>
      <c r="L511" s="82"/>
      <c r="M511" s="82"/>
      <c r="N511" s="82"/>
      <c r="O511" s="82"/>
      <c r="P511" s="82"/>
    </row>
    <row r="512" spans="1:16" s="4" customFormat="1" ht="12.75">
      <c r="A512" s="36"/>
      <c r="B512" s="38"/>
      <c r="C512" s="37"/>
      <c r="D512" s="39"/>
      <c r="E512" s="19"/>
      <c r="F512" s="19"/>
      <c r="G512" s="2"/>
      <c r="H512" s="2"/>
      <c r="I512" s="2"/>
      <c r="K512" s="82"/>
      <c r="L512" s="82"/>
      <c r="M512" s="82"/>
      <c r="N512" s="82"/>
      <c r="O512" s="82"/>
      <c r="P512" s="82"/>
    </row>
    <row r="513" spans="1:16" s="4" customFormat="1" ht="12.75">
      <c r="A513" s="36"/>
      <c r="B513" s="38"/>
      <c r="C513" s="37"/>
      <c r="D513" s="39"/>
      <c r="E513" s="19"/>
      <c r="F513" s="19"/>
      <c r="G513" s="2"/>
      <c r="H513" s="2"/>
      <c r="I513" s="2"/>
      <c r="K513" s="82"/>
      <c r="L513" s="82"/>
      <c r="M513" s="82"/>
      <c r="N513" s="82"/>
      <c r="O513" s="82"/>
      <c r="P513" s="82"/>
    </row>
    <row r="514" spans="1:16" s="4" customFormat="1" ht="12.75">
      <c r="A514" s="36"/>
      <c r="B514" s="38"/>
      <c r="C514" s="37"/>
      <c r="D514" s="39"/>
      <c r="E514" s="19"/>
      <c r="F514" s="19"/>
      <c r="G514" s="2"/>
      <c r="H514" s="2"/>
      <c r="I514" s="2"/>
      <c r="K514" s="82"/>
      <c r="L514" s="82"/>
      <c r="M514" s="82"/>
      <c r="N514" s="82"/>
      <c r="O514" s="82"/>
      <c r="P514" s="82"/>
    </row>
    <row r="515" spans="1:16" s="4" customFormat="1" ht="12.75">
      <c r="A515" s="36"/>
      <c r="B515" s="38"/>
      <c r="C515" s="37"/>
      <c r="D515" s="39"/>
      <c r="E515" s="19"/>
      <c r="F515" s="19"/>
      <c r="G515" s="2"/>
      <c r="H515" s="2"/>
      <c r="I515" s="2"/>
      <c r="K515" s="82"/>
      <c r="L515" s="82"/>
      <c r="M515" s="82"/>
      <c r="N515" s="82"/>
      <c r="O515" s="82"/>
      <c r="P515" s="82"/>
    </row>
    <row r="516" spans="1:16" s="4" customFormat="1" ht="12.75">
      <c r="A516" s="36"/>
      <c r="B516" s="38"/>
      <c r="C516" s="37"/>
      <c r="D516" s="39"/>
      <c r="E516" s="19"/>
      <c r="F516" s="19"/>
      <c r="G516" s="2"/>
      <c r="H516" s="2"/>
      <c r="I516" s="2"/>
      <c r="K516" s="82"/>
      <c r="L516" s="82"/>
      <c r="M516" s="82"/>
      <c r="N516" s="82"/>
      <c r="O516" s="82"/>
      <c r="P516" s="82"/>
    </row>
    <row r="517" spans="1:16" s="4" customFormat="1" ht="12.75">
      <c r="A517" s="36"/>
      <c r="B517" s="38"/>
      <c r="C517" s="37"/>
      <c r="D517" s="39"/>
      <c r="E517" s="19"/>
      <c r="F517" s="19"/>
      <c r="G517" s="2"/>
      <c r="H517" s="2"/>
      <c r="I517" s="2"/>
      <c r="K517" s="82"/>
      <c r="L517" s="82"/>
      <c r="M517" s="82"/>
      <c r="N517" s="82"/>
      <c r="O517" s="82"/>
      <c r="P517" s="82"/>
    </row>
    <row r="518" spans="1:16" s="4" customFormat="1" ht="12.75">
      <c r="A518" s="36"/>
      <c r="B518" s="38"/>
      <c r="C518" s="37"/>
      <c r="D518" s="39"/>
      <c r="E518" s="19"/>
      <c r="F518" s="19"/>
      <c r="G518" s="2"/>
      <c r="H518" s="2"/>
      <c r="I518" s="2"/>
      <c r="K518" s="82"/>
      <c r="L518" s="82"/>
      <c r="M518" s="82"/>
      <c r="N518" s="82"/>
      <c r="O518" s="82"/>
      <c r="P518" s="82"/>
    </row>
    <row r="519" spans="1:16" s="4" customFormat="1" ht="12.75">
      <c r="A519" s="36"/>
      <c r="B519" s="38"/>
      <c r="C519" s="37"/>
      <c r="D519" s="39"/>
      <c r="E519" s="19"/>
      <c r="F519" s="19"/>
      <c r="G519" s="2"/>
      <c r="H519" s="2"/>
      <c r="I519" s="2"/>
      <c r="K519" s="82"/>
      <c r="L519" s="82"/>
      <c r="M519" s="82"/>
      <c r="N519" s="82"/>
      <c r="O519" s="82"/>
      <c r="P519" s="82"/>
    </row>
    <row r="520" spans="1:16" s="4" customFormat="1" ht="12.75">
      <c r="A520" s="36"/>
      <c r="B520" s="38"/>
      <c r="C520" s="37"/>
      <c r="D520" s="39"/>
      <c r="E520" s="19"/>
      <c r="F520" s="19"/>
      <c r="G520" s="2"/>
      <c r="H520" s="2"/>
      <c r="I520" s="2"/>
      <c r="K520" s="82"/>
      <c r="L520" s="82"/>
      <c r="M520" s="82"/>
      <c r="N520" s="82"/>
      <c r="O520" s="82"/>
      <c r="P520" s="82"/>
    </row>
    <row r="521" spans="1:16" s="4" customFormat="1" ht="12.75">
      <c r="A521" s="36"/>
      <c r="B521" s="38"/>
      <c r="C521" s="37"/>
      <c r="D521" s="39"/>
      <c r="E521" s="19"/>
      <c r="F521" s="19"/>
      <c r="G521" s="2"/>
      <c r="H521" s="2"/>
      <c r="I521" s="2"/>
      <c r="K521" s="82"/>
      <c r="L521" s="82"/>
      <c r="M521" s="82"/>
      <c r="N521" s="82"/>
      <c r="O521" s="82"/>
      <c r="P521" s="82"/>
    </row>
    <row r="522" spans="1:16" s="4" customFormat="1" ht="12.75">
      <c r="A522" s="36"/>
      <c r="B522" s="38"/>
      <c r="C522" s="37"/>
      <c r="D522" s="39"/>
      <c r="E522" s="19"/>
      <c r="F522" s="19"/>
      <c r="G522" s="2"/>
      <c r="H522" s="2"/>
      <c r="I522" s="2"/>
      <c r="K522" s="82"/>
      <c r="L522" s="82"/>
      <c r="M522" s="82"/>
      <c r="N522" s="82"/>
      <c r="O522" s="82"/>
      <c r="P522" s="82"/>
    </row>
    <row r="523" spans="1:16" s="4" customFormat="1" ht="12.75">
      <c r="A523" s="36"/>
      <c r="B523" s="38"/>
      <c r="C523" s="37"/>
      <c r="D523" s="39"/>
      <c r="E523" s="19"/>
      <c r="F523" s="19"/>
      <c r="G523" s="2"/>
      <c r="H523" s="2"/>
      <c r="I523" s="2"/>
      <c r="K523" s="82"/>
      <c r="L523" s="82"/>
      <c r="M523" s="82"/>
      <c r="N523" s="82"/>
      <c r="O523" s="82"/>
      <c r="P523" s="82"/>
    </row>
    <row r="524" spans="1:16" s="4" customFormat="1" ht="12.75">
      <c r="A524" s="36"/>
      <c r="B524" s="38"/>
      <c r="C524" s="37"/>
      <c r="D524" s="39"/>
      <c r="E524" s="19"/>
      <c r="F524" s="19"/>
      <c r="G524" s="2"/>
      <c r="H524" s="2"/>
      <c r="I524" s="2"/>
      <c r="K524" s="82"/>
      <c r="L524" s="82"/>
      <c r="M524" s="82"/>
      <c r="N524" s="82"/>
      <c r="O524" s="82"/>
      <c r="P524" s="82"/>
    </row>
    <row r="525" spans="1:16" s="4" customFormat="1" ht="12.75">
      <c r="A525" s="36"/>
      <c r="B525" s="38"/>
      <c r="C525" s="37"/>
      <c r="D525" s="39"/>
      <c r="E525" s="19"/>
      <c r="F525" s="19"/>
      <c r="G525" s="2"/>
      <c r="H525" s="2"/>
      <c r="I525" s="2"/>
      <c r="K525" s="82"/>
      <c r="L525" s="82"/>
      <c r="M525" s="82"/>
      <c r="N525" s="82"/>
      <c r="O525" s="82"/>
      <c r="P525" s="82"/>
    </row>
    <row r="526" spans="1:16" s="4" customFormat="1" ht="12.75">
      <c r="A526" s="36"/>
      <c r="B526" s="38"/>
      <c r="C526" s="37"/>
      <c r="D526" s="39"/>
      <c r="E526" s="19"/>
      <c r="F526" s="19"/>
      <c r="G526" s="2"/>
      <c r="H526" s="2"/>
      <c r="I526" s="2"/>
      <c r="K526" s="82"/>
      <c r="L526" s="82"/>
      <c r="M526" s="82"/>
      <c r="N526" s="82"/>
      <c r="O526" s="82"/>
      <c r="P526" s="82"/>
    </row>
    <row r="527" spans="1:16" s="4" customFormat="1" ht="12.75">
      <c r="A527" s="36"/>
      <c r="B527" s="38"/>
      <c r="C527" s="37"/>
      <c r="D527" s="39"/>
      <c r="E527" s="19"/>
      <c r="F527" s="19"/>
      <c r="G527" s="2"/>
      <c r="H527" s="2"/>
      <c r="I527" s="2"/>
      <c r="K527" s="82"/>
      <c r="L527" s="82"/>
      <c r="M527" s="82"/>
      <c r="N527" s="82"/>
      <c r="O527" s="82"/>
      <c r="P527" s="82"/>
    </row>
    <row r="528" spans="1:16" s="4" customFormat="1" ht="12.75">
      <c r="A528" s="36"/>
      <c r="B528" s="38"/>
      <c r="C528" s="37"/>
      <c r="D528" s="39"/>
      <c r="E528" s="19"/>
      <c r="F528" s="19"/>
      <c r="G528" s="2"/>
      <c r="H528" s="2"/>
      <c r="I528" s="2"/>
      <c r="K528" s="82"/>
      <c r="L528" s="82"/>
      <c r="M528" s="82"/>
      <c r="N528" s="82"/>
      <c r="O528" s="82"/>
      <c r="P528" s="82"/>
    </row>
    <row r="529" spans="1:16" s="4" customFormat="1" ht="12.75">
      <c r="A529" s="36"/>
      <c r="B529" s="38"/>
      <c r="C529" s="37"/>
      <c r="D529" s="39"/>
      <c r="E529" s="19"/>
      <c r="F529" s="19"/>
      <c r="G529" s="2"/>
      <c r="H529" s="2"/>
      <c r="I529" s="2"/>
      <c r="K529" s="82"/>
      <c r="L529" s="82"/>
      <c r="M529" s="82"/>
      <c r="N529" s="82"/>
      <c r="O529" s="82"/>
      <c r="P529" s="82"/>
    </row>
    <row r="530" spans="1:16" s="4" customFormat="1" ht="12.75">
      <c r="A530" s="36"/>
      <c r="B530" s="38"/>
      <c r="C530" s="37"/>
      <c r="D530" s="39"/>
      <c r="E530" s="19"/>
      <c r="F530" s="19"/>
      <c r="G530" s="2"/>
      <c r="H530" s="2"/>
      <c r="I530" s="2"/>
      <c r="K530" s="82"/>
      <c r="L530" s="82"/>
      <c r="M530" s="82"/>
      <c r="N530" s="82"/>
      <c r="O530" s="82"/>
      <c r="P530" s="82"/>
    </row>
    <row r="531" spans="1:16" s="4" customFormat="1" ht="12.75">
      <c r="A531" s="36"/>
      <c r="B531" s="38"/>
      <c r="C531" s="37"/>
      <c r="D531" s="39"/>
      <c r="E531" s="19"/>
      <c r="F531" s="19"/>
      <c r="G531" s="2"/>
      <c r="H531" s="2"/>
      <c r="I531" s="2"/>
      <c r="K531" s="82"/>
      <c r="L531" s="82"/>
      <c r="M531" s="82"/>
      <c r="N531" s="82"/>
      <c r="O531" s="82"/>
      <c r="P531" s="82"/>
    </row>
    <row r="532" spans="1:16" s="4" customFormat="1" ht="12.75">
      <c r="A532" s="36"/>
      <c r="B532" s="38"/>
      <c r="C532" s="37"/>
      <c r="D532" s="39"/>
      <c r="E532" s="19"/>
      <c r="F532" s="19"/>
      <c r="G532" s="2"/>
      <c r="H532" s="2"/>
      <c r="I532" s="2"/>
      <c r="K532" s="82"/>
      <c r="L532" s="82"/>
      <c r="M532" s="82"/>
      <c r="N532" s="82"/>
      <c r="O532" s="82"/>
      <c r="P532" s="82"/>
    </row>
    <row r="533" spans="1:16" s="4" customFormat="1" ht="12.75">
      <c r="A533" s="36"/>
      <c r="B533" s="38"/>
      <c r="C533" s="37"/>
      <c r="D533" s="39"/>
      <c r="E533" s="19"/>
      <c r="F533" s="19"/>
      <c r="G533" s="2"/>
      <c r="H533" s="2"/>
      <c r="I533" s="2"/>
      <c r="K533" s="82"/>
      <c r="L533" s="82"/>
      <c r="M533" s="82"/>
      <c r="N533" s="82"/>
      <c r="O533" s="82"/>
      <c r="P533" s="82"/>
    </row>
    <row r="534" spans="1:16" s="4" customFormat="1" ht="12.75">
      <c r="A534" s="36"/>
      <c r="B534" s="38"/>
      <c r="C534" s="37"/>
      <c r="D534" s="39"/>
      <c r="E534" s="19"/>
      <c r="F534" s="19"/>
      <c r="G534" s="2"/>
      <c r="H534" s="2"/>
      <c r="I534" s="2"/>
      <c r="K534" s="82"/>
      <c r="L534" s="82"/>
      <c r="M534" s="82"/>
      <c r="N534" s="82"/>
      <c r="O534" s="82"/>
      <c r="P534" s="82"/>
    </row>
    <row r="535" spans="1:16" s="4" customFormat="1" ht="12.75">
      <c r="A535" s="36"/>
      <c r="B535" s="38"/>
      <c r="C535" s="37"/>
      <c r="D535" s="39"/>
      <c r="E535" s="19"/>
      <c r="F535" s="19"/>
      <c r="G535" s="2"/>
      <c r="H535" s="2"/>
      <c r="I535" s="2"/>
      <c r="K535" s="82"/>
      <c r="L535" s="82"/>
      <c r="M535" s="82"/>
      <c r="N535" s="82"/>
      <c r="O535" s="82"/>
      <c r="P535" s="82"/>
    </row>
    <row r="536" spans="1:16" s="4" customFormat="1" ht="12.75">
      <c r="A536" s="36"/>
      <c r="B536" s="38"/>
      <c r="C536" s="37"/>
      <c r="D536" s="39"/>
      <c r="E536" s="19"/>
      <c r="F536" s="19"/>
      <c r="G536" s="2"/>
      <c r="H536" s="2"/>
      <c r="I536" s="2"/>
      <c r="K536" s="82"/>
      <c r="L536" s="82"/>
      <c r="M536" s="82"/>
      <c r="N536" s="82"/>
      <c r="O536" s="82"/>
      <c r="P536" s="82"/>
    </row>
    <row r="537" spans="1:16" s="4" customFormat="1" ht="12.75">
      <c r="A537" s="36"/>
      <c r="B537" s="38"/>
      <c r="C537" s="37"/>
      <c r="D537" s="39"/>
      <c r="E537" s="19"/>
      <c r="F537" s="19"/>
      <c r="G537" s="2"/>
      <c r="H537" s="2"/>
      <c r="I537" s="2"/>
      <c r="K537" s="82"/>
      <c r="L537" s="82"/>
      <c r="M537" s="82"/>
      <c r="N537" s="82"/>
      <c r="O537" s="82"/>
      <c r="P537" s="82"/>
    </row>
    <row r="538" spans="1:16" s="4" customFormat="1" ht="12.75">
      <c r="A538" s="36"/>
      <c r="B538" s="38"/>
      <c r="C538" s="37"/>
      <c r="D538" s="39"/>
      <c r="E538" s="19"/>
      <c r="F538" s="19"/>
      <c r="G538" s="2"/>
      <c r="H538" s="2"/>
      <c r="I538" s="2"/>
      <c r="K538" s="82"/>
      <c r="L538" s="82"/>
      <c r="M538" s="82"/>
      <c r="N538" s="82"/>
      <c r="O538" s="82"/>
      <c r="P538" s="82"/>
    </row>
    <row r="539" spans="1:16" s="4" customFormat="1" ht="12.75">
      <c r="A539" s="36"/>
      <c r="B539" s="38"/>
      <c r="C539" s="37"/>
      <c r="D539" s="39"/>
      <c r="E539" s="19"/>
      <c r="F539" s="19"/>
      <c r="G539" s="2"/>
      <c r="H539" s="2"/>
      <c r="I539" s="2"/>
      <c r="K539" s="82"/>
      <c r="L539" s="82"/>
      <c r="M539" s="82"/>
      <c r="N539" s="82"/>
      <c r="O539" s="82"/>
      <c r="P539" s="82"/>
    </row>
    <row r="540" spans="1:16" s="4" customFormat="1" ht="12.75">
      <c r="A540" s="36"/>
      <c r="B540" s="38"/>
      <c r="C540" s="37"/>
      <c r="D540" s="39"/>
      <c r="E540" s="19"/>
      <c r="F540" s="19"/>
      <c r="G540" s="2"/>
      <c r="H540" s="2"/>
      <c r="I540" s="2"/>
      <c r="K540" s="82"/>
      <c r="L540" s="82"/>
      <c r="M540" s="82"/>
      <c r="N540" s="82"/>
      <c r="O540" s="82"/>
      <c r="P540" s="82"/>
    </row>
    <row r="541" spans="1:16" s="4" customFormat="1" ht="12.75">
      <c r="A541" s="36"/>
      <c r="B541" s="38"/>
      <c r="C541" s="37"/>
      <c r="D541" s="39"/>
      <c r="E541" s="19"/>
      <c r="F541" s="19"/>
      <c r="G541" s="2"/>
      <c r="H541" s="2"/>
      <c r="I541" s="2"/>
      <c r="K541" s="82"/>
      <c r="L541" s="82"/>
      <c r="M541" s="82"/>
      <c r="N541" s="82"/>
      <c r="O541" s="82"/>
      <c r="P541" s="82"/>
    </row>
    <row r="542" spans="1:16" s="4" customFormat="1" ht="12.75">
      <c r="A542" s="36"/>
      <c r="B542" s="38"/>
      <c r="C542" s="37"/>
      <c r="D542" s="39"/>
      <c r="E542" s="19"/>
      <c r="F542" s="19"/>
      <c r="G542" s="2"/>
      <c r="H542" s="2"/>
      <c r="I542" s="2"/>
      <c r="K542" s="82"/>
      <c r="L542" s="82"/>
      <c r="M542" s="82"/>
      <c r="N542" s="82"/>
      <c r="O542" s="82"/>
      <c r="P542" s="82"/>
    </row>
    <row r="543" spans="1:16" s="4" customFormat="1" ht="12.75">
      <c r="A543" s="36"/>
      <c r="B543" s="38"/>
      <c r="C543" s="37"/>
      <c r="D543" s="39"/>
      <c r="E543" s="19"/>
      <c r="F543" s="19"/>
      <c r="G543" s="2"/>
      <c r="H543" s="2"/>
      <c r="I543" s="2"/>
      <c r="K543" s="82"/>
      <c r="L543" s="82"/>
      <c r="M543" s="82"/>
      <c r="N543" s="82"/>
      <c r="O543" s="82"/>
      <c r="P543" s="82"/>
    </row>
    <row r="544" spans="1:16" s="4" customFormat="1" ht="12.75">
      <c r="A544" s="36"/>
      <c r="B544" s="38"/>
      <c r="C544" s="37"/>
      <c r="D544" s="39"/>
      <c r="E544" s="19"/>
      <c r="F544" s="19"/>
      <c r="G544" s="2"/>
      <c r="H544" s="2"/>
      <c r="I544" s="2"/>
      <c r="K544" s="82"/>
      <c r="L544" s="82"/>
      <c r="M544" s="82"/>
      <c r="N544" s="82"/>
      <c r="O544" s="82"/>
      <c r="P544" s="82"/>
    </row>
    <row r="545" spans="1:16" s="4" customFormat="1" ht="12.75">
      <c r="A545" s="36"/>
      <c r="B545" s="38"/>
      <c r="C545" s="37"/>
      <c r="D545" s="39"/>
      <c r="E545" s="19"/>
      <c r="F545" s="19"/>
      <c r="G545" s="2"/>
      <c r="H545" s="2"/>
      <c r="I545" s="2"/>
      <c r="K545" s="82"/>
      <c r="L545" s="82"/>
      <c r="M545" s="82"/>
      <c r="N545" s="82"/>
      <c r="O545" s="82"/>
      <c r="P545" s="82"/>
    </row>
    <row r="546" spans="1:16" s="4" customFormat="1" ht="12.75">
      <c r="A546" s="36"/>
      <c r="B546" s="38"/>
      <c r="C546" s="37"/>
      <c r="D546" s="39"/>
      <c r="E546" s="19"/>
      <c r="F546" s="19"/>
      <c r="G546" s="2"/>
      <c r="H546" s="2"/>
      <c r="I546" s="2"/>
      <c r="K546" s="82"/>
      <c r="L546" s="82"/>
      <c r="M546" s="82"/>
      <c r="N546" s="82"/>
      <c r="O546" s="82"/>
      <c r="P546" s="82"/>
    </row>
    <row r="547" spans="1:16" s="4" customFormat="1" ht="12.75">
      <c r="A547" s="36"/>
      <c r="B547" s="38"/>
      <c r="C547" s="37"/>
      <c r="D547" s="39"/>
      <c r="E547" s="19"/>
      <c r="F547" s="19"/>
      <c r="G547" s="2"/>
      <c r="H547" s="2"/>
      <c r="I547" s="2"/>
      <c r="K547" s="82"/>
      <c r="L547" s="82"/>
      <c r="M547" s="82"/>
      <c r="N547" s="82"/>
      <c r="O547" s="82"/>
      <c r="P547" s="82"/>
    </row>
    <row r="548" spans="1:16" s="4" customFormat="1" ht="12.75">
      <c r="A548" s="36"/>
      <c r="B548" s="38"/>
      <c r="C548" s="37"/>
      <c r="D548" s="39"/>
      <c r="E548" s="19"/>
      <c r="F548" s="19"/>
      <c r="G548" s="2"/>
      <c r="H548" s="2"/>
      <c r="I548" s="2"/>
      <c r="K548" s="82"/>
      <c r="L548" s="82"/>
      <c r="M548" s="82"/>
      <c r="N548" s="82"/>
      <c r="O548" s="82"/>
      <c r="P548" s="82"/>
    </row>
    <row r="549" spans="1:16" s="4" customFormat="1" ht="12.75">
      <c r="A549" s="36"/>
      <c r="B549" s="38"/>
      <c r="C549" s="37"/>
      <c r="D549" s="39"/>
      <c r="E549" s="19"/>
      <c r="F549" s="19"/>
      <c r="G549" s="2"/>
      <c r="H549" s="2"/>
      <c r="I549" s="2"/>
      <c r="K549" s="82"/>
      <c r="L549" s="82"/>
      <c r="M549" s="82"/>
      <c r="N549" s="82"/>
      <c r="O549" s="82"/>
      <c r="P549" s="82"/>
    </row>
    <row r="550" spans="1:16" s="4" customFormat="1" ht="12.75">
      <c r="A550" s="36"/>
      <c r="B550" s="38"/>
      <c r="C550" s="37"/>
      <c r="D550" s="39"/>
      <c r="E550" s="19"/>
      <c r="F550" s="19"/>
      <c r="G550" s="2"/>
      <c r="H550" s="2"/>
      <c r="I550" s="2"/>
      <c r="K550" s="82"/>
      <c r="L550" s="82"/>
      <c r="M550" s="82"/>
      <c r="N550" s="82"/>
      <c r="O550" s="82"/>
      <c r="P550" s="82"/>
    </row>
    <row r="551" spans="1:16" s="4" customFormat="1" ht="12.75">
      <c r="A551" s="36"/>
      <c r="B551" s="38"/>
      <c r="C551" s="37"/>
      <c r="D551" s="39"/>
      <c r="E551" s="19"/>
      <c r="F551" s="19"/>
      <c r="G551" s="2"/>
      <c r="H551" s="2"/>
      <c r="I551" s="2"/>
      <c r="K551" s="82"/>
      <c r="L551" s="82"/>
      <c r="M551" s="82"/>
      <c r="N551" s="82"/>
      <c r="O551" s="82"/>
      <c r="P551" s="82"/>
    </row>
    <row r="552" spans="1:16" s="4" customFormat="1" ht="12.75">
      <c r="A552" s="36"/>
      <c r="B552" s="38"/>
      <c r="C552" s="37"/>
      <c r="D552" s="39"/>
      <c r="E552" s="19"/>
      <c r="F552" s="19"/>
      <c r="G552" s="2"/>
      <c r="H552" s="2"/>
      <c r="I552" s="2"/>
      <c r="K552" s="82"/>
      <c r="L552" s="82"/>
      <c r="M552" s="82"/>
      <c r="N552" s="82"/>
      <c r="O552" s="82"/>
      <c r="P552" s="82"/>
    </row>
    <row r="553" spans="1:16" s="4" customFormat="1" ht="12.75">
      <c r="A553" s="36"/>
      <c r="B553" s="38"/>
      <c r="C553" s="37"/>
      <c r="D553" s="39"/>
      <c r="E553" s="19"/>
      <c r="F553" s="19"/>
      <c r="G553" s="2"/>
      <c r="H553" s="2"/>
      <c r="I553" s="2"/>
      <c r="K553" s="82"/>
      <c r="L553" s="82"/>
      <c r="M553" s="82"/>
      <c r="N553" s="82"/>
      <c r="O553" s="82"/>
      <c r="P553" s="82"/>
    </row>
    <row r="554" spans="1:16" s="4" customFormat="1" ht="12.75">
      <c r="A554" s="36"/>
      <c r="B554" s="38"/>
      <c r="C554" s="37"/>
      <c r="D554" s="39"/>
      <c r="E554" s="19"/>
      <c r="F554" s="19"/>
      <c r="G554" s="2"/>
      <c r="H554" s="2"/>
      <c r="I554" s="2"/>
      <c r="K554" s="82"/>
      <c r="L554" s="82"/>
      <c r="M554" s="82"/>
      <c r="N554" s="82"/>
      <c r="O554" s="82"/>
      <c r="P554" s="82"/>
    </row>
    <row r="555" spans="1:16" s="4" customFormat="1" ht="12.75">
      <c r="A555" s="36"/>
      <c r="B555" s="38"/>
      <c r="C555" s="37"/>
      <c r="D555" s="39"/>
      <c r="E555" s="19"/>
      <c r="F555" s="19"/>
      <c r="G555" s="2"/>
      <c r="H555" s="2"/>
      <c r="I555" s="2"/>
      <c r="K555" s="82"/>
      <c r="L555" s="82"/>
      <c r="M555" s="82"/>
      <c r="N555" s="82"/>
      <c r="O555" s="82"/>
      <c r="P555" s="82"/>
    </row>
    <row r="556" spans="1:16" s="4" customFormat="1" ht="12.75">
      <c r="A556" s="36"/>
      <c r="B556" s="38"/>
      <c r="C556" s="37"/>
      <c r="D556" s="39"/>
      <c r="E556" s="19"/>
      <c r="F556" s="19"/>
      <c r="G556" s="2"/>
      <c r="H556" s="2"/>
      <c r="I556" s="2"/>
      <c r="K556" s="82"/>
      <c r="L556" s="82"/>
      <c r="M556" s="82"/>
      <c r="N556" s="82"/>
      <c r="O556" s="82"/>
      <c r="P556" s="82"/>
    </row>
    <row r="557" spans="1:16" s="4" customFormat="1" ht="12.75">
      <c r="A557" s="36"/>
      <c r="B557" s="38"/>
      <c r="C557" s="37"/>
      <c r="D557" s="39"/>
      <c r="E557" s="19"/>
      <c r="F557" s="19"/>
      <c r="G557" s="2"/>
      <c r="H557" s="2"/>
      <c r="I557" s="2"/>
      <c r="K557" s="82"/>
      <c r="L557" s="82"/>
      <c r="M557" s="82"/>
      <c r="N557" s="82"/>
      <c r="O557" s="82"/>
      <c r="P557" s="82"/>
    </row>
    <row r="558" spans="1:16" s="4" customFormat="1" ht="12.75">
      <c r="A558" s="36"/>
      <c r="B558" s="38"/>
      <c r="C558" s="37"/>
      <c r="D558" s="39"/>
      <c r="E558" s="19"/>
      <c r="F558" s="19"/>
      <c r="G558" s="2"/>
      <c r="H558" s="2"/>
      <c r="I558" s="2"/>
      <c r="K558" s="82"/>
      <c r="L558" s="82"/>
      <c r="M558" s="82"/>
      <c r="N558" s="82"/>
      <c r="O558" s="82"/>
      <c r="P558" s="82"/>
    </row>
    <row r="559" spans="1:16" s="4" customFormat="1" ht="12.75">
      <c r="A559" s="36"/>
      <c r="B559" s="38"/>
      <c r="C559" s="37"/>
      <c r="D559" s="39"/>
      <c r="E559" s="19"/>
      <c r="F559" s="19"/>
      <c r="G559" s="2"/>
      <c r="H559" s="2"/>
      <c r="I559" s="2"/>
      <c r="K559" s="82"/>
      <c r="L559" s="82"/>
      <c r="M559" s="82"/>
      <c r="N559" s="82"/>
      <c r="O559" s="82"/>
      <c r="P559" s="82"/>
    </row>
    <row r="560" spans="1:16" s="4" customFormat="1" ht="12.75">
      <c r="A560" s="36"/>
      <c r="B560" s="38"/>
      <c r="C560" s="37"/>
      <c r="D560" s="39"/>
      <c r="E560" s="19"/>
      <c r="F560" s="19"/>
      <c r="G560" s="2"/>
      <c r="H560" s="2"/>
      <c r="I560" s="2"/>
      <c r="K560" s="82"/>
      <c r="L560" s="82"/>
      <c r="M560" s="82"/>
      <c r="N560" s="82"/>
      <c r="O560" s="82"/>
      <c r="P560" s="82"/>
    </row>
    <row r="561" spans="1:16" s="4" customFormat="1" ht="12.75">
      <c r="A561" s="36"/>
      <c r="B561" s="38"/>
      <c r="C561" s="37"/>
      <c r="D561" s="39"/>
      <c r="E561" s="19"/>
      <c r="F561" s="19"/>
      <c r="G561" s="2"/>
      <c r="H561" s="2"/>
      <c r="I561" s="2"/>
      <c r="K561" s="82"/>
      <c r="L561" s="82"/>
      <c r="M561" s="82"/>
      <c r="N561" s="82"/>
      <c r="O561" s="82"/>
      <c r="P561" s="82"/>
    </row>
    <row r="562" spans="1:16" s="4" customFormat="1" ht="12.75">
      <c r="A562" s="36"/>
      <c r="B562" s="38"/>
      <c r="C562" s="37"/>
      <c r="D562" s="39"/>
      <c r="E562" s="19"/>
      <c r="F562" s="19"/>
      <c r="G562" s="2"/>
      <c r="H562" s="2"/>
      <c r="I562" s="2"/>
      <c r="K562" s="82"/>
      <c r="L562" s="82"/>
      <c r="M562" s="82"/>
      <c r="N562" s="82"/>
      <c r="O562" s="82"/>
      <c r="P562" s="82"/>
    </row>
    <row r="563" spans="1:16" s="4" customFormat="1" ht="12.75">
      <c r="A563" s="36"/>
      <c r="B563" s="38"/>
      <c r="C563" s="37"/>
      <c r="D563" s="39"/>
      <c r="E563" s="19"/>
      <c r="F563" s="19"/>
      <c r="G563" s="2"/>
      <c r="H563" s="2"/>
      <c r="I563" s="2"/>
      <c r="K563" s="82"/>
      <c r="L563" s="82"/>
      <c r="M563" s="82"/>
      <c r="N563" s="82"/>
      <c r="O563" s="82"/>
      <c r="P563" s="82"/>
    </row>
    <row r="564" spans="1:16" s="4" customFormat="1" ht="12.75">
      <c r="A564" s="36"/>
      <c r="B564" s="38"/>
      <c r="C564" s="37"/>
      <c r="D564" s="39"/>
      <c r="E564" s="19"/>
      <c r="F564" s="19"/>
      <c r="G564" s="2"/>
      <c r="H564" s="2"/>
      <c r="I564" s="2"/>
      <c r="K564" s="82"/>
      <c r="L564" s="82"/>
      <c r="M564" s="82"/>
      <c r="N564" s="82"/>
      <c r="O564" s="82"/>
      <c r="P564" s="82"/>
    </row>
    <row r="565" spans="1:16" s="4" customFormat="1" ht="12.75">
      <c r="A565" s="36"/>
      <c r="B565" s="38"/>
      <c r="C565" s="37"/>
      <c r="D565" s="39"/>
      <c r="E565" s="19"/>
      <c r="F565" s="19"/>
      <c r="G565" s="2"/>
      <c r="H565" s="2"/>
      <c r="I565" s="2"/>
      <c r="K565" s="82"/>
      <c r="L565" s="82"/>
      <c r="M565" s="82"/>
      <c r="N565" s="82"/>
      <c r="O565" s="82"/>
      <c r="P565" s="82"/>
    </row>
    <row r="566" spans="1:16" s="4" customFormat="1" ht="12.75">
      <c r="A566" s="36"/>
      <c r="B566" s="38"/>
      <c r="C566" s="37"/>
      <c r="D566" s="39"/>
      <c r="E566" s="19"/>
      <c r="F566" s="19"/>
      <c r="G566" s="2"/>
      <c r="H566" s="2"/>
      <c r="I566" s="2"/>
      <c r="K566" s="82"/>
      <c r="L566" s="82"/>
      <c r="M566" s="82"/>
      <c r="N566" s="82"/>
      <c r="O566" s="82"/>
      <c r="P566" s="82"/>
    </row>
    <row r="567" spans="1:16" s="4" customFormat="1" ht="12.75">
      <c r="A567" s="36"/>
      <c r="B567" s="38"/>
      <c r="C567" s="37"/>
      <c r="D567" s="39"/>
      <c r="E567" s="19"/>
      <c r="F567" s="19"/>
      <c r="G567" s="2"/>
      <c r="H567" s="2"/>
      <c r="I567" s="2"/>
      <c r="K567" s="82"/>
      <c r="L567" s="82"/>
      <c r="M567" s="82"/>
      <c r="N567" s="82"/>
      <c r="O567" s="82"/>
      <c r="P567" s="82"/>
    </row>
    <row r="568" spans="1:16" s="4" customFormat="1" ht="12.75">
      <c r="A568" s="36"/>
      <c r="B568" s="38"/>
      <c r="C568" s="37"/>
      <c r="D568" s="39"/>
      <c r="E568" s="19"/>
      <c r="F568" s="19"/>
      <c r="G568" s="2"/>
      <c r="H568" s="2"/>
      <c r="I568" s="2"/>
      <c r="K568" s="82"/>
      <c r="L568" s="82"/>
      <c r="M568" s="82"/>
      <c r="N568" s="82"/>
      <c r="O568" s="82"/>
      <c r="P568" s="82"/>
    </row>
    <row r="569" spans="1:16" s="4" customFormat="1" ht="12.75">
      <c r="A569" s="36"/>
      <c r="B569" s="38"/>
      <c r="C569" s="37"/>
      <c r="D569" s="39"/>
      <c r="E569" s="19"/>
      <c r="F569" s="19"/>
      <c r="G569" s="2"/>
      <c r="H569" s="2"/>
      <c r="I569" s="2"/>
      <c r="K569" s="82"/>
      <c r="L569" s="82"/>
      <c r="M569" s="82"/>
      <c r="N569" s="82"/>
      <c r="O569" s="82"/>
      <c r="P569" s="82"/>
    </row>
    <row r="570" spans="1:16" s="4" customFormat="1" ht="12.75">
      <c r="A570" s="36"/>
      <c r="B570" s="38"/>
      <c r="C570" s="37"/>
      <c r="D570" s="39"/>
      <c r="E570" s="19"/>
      <c r="F570" s="19"/>
      <c r="G570" s="2"/>
      <c r="H570" s="2"/>
      <c r="I570" s="2"/>
      <c r="K570" s="82"/>
      <c r="L570" s="82"/>
      <c r="M570" s="82"/>
      <c r="N570" s="82"/>
      <c r="O570" s="82"/>
      <c r="P570" s="82"/>
    </row>
    <row r="571" spans="1:16" s="4" customFormat="1" ht="12.75">
      <c r="A571" s="36"/>
      <c r="B571" s="38"/>
      <c r="C571" s="37"/>
      <c r="D571" s="39"/>
      <c r="E571" s="19"/>
      <c r="F571" s="19"/>
      <c r="G571" s="2"/>
      <c r="H571" s="2"/>
      <c r="I571" s="2"/>
      <c r="K571" s="82"/>
      <c r="L571" s="82"/>
      <c r="M571" s="82"/>
      <c r="N571" s="82"/>
      <c r="O571" s="82"/>
      <c r="P571" s="82"/>
    </row>
    <row r="572" spans="1:16" s="4" customFormat="1" ht="12.75">
      <c r="A572" s="36"/>
      <c r="B572" s="38"/>
      <c r="C572" s="37"/>
      <c r="D572" s="39"/>
      <c r="E572" s="19"/>
      <c r="F572" s="19"/>
      <c r="G572" s="2"/>
      <c r="H572" s="2"/>
      <c r="I572" s="2"/>
      <c r="K572" s="82"/>
      <c r="L572" s="82"/>
      <c r="M572" s="82"/>
      <c r="N572" s="82"/>
      <c r="O572" s="82"/>
      <c r="P572" s="82"/>
    </row>
    <row r="573" spans="1:16" s="4" customFormat="1" ht="12.75">
      <c r="A573" s="36"/>
      <c r="B573" s="38"/>
      <c r="C573" s="37"/>
      <c r="D573" s="39"/>
      <c r="E573" s="19"/>
      <c r="F573" s="19"/>
      <c r="G573" s="2"/>
      <c r="H573" s="2"/>
      <c r="I573" s="2"/>
      <c r="K573" s="82"/>
      <c r="L573" s="82"/>
      <c r="M573" s="82"/>
      <c r="N573" s="82"/>
      <c r="O573" s="82"/>
      <c r="P573" s="82"/>
    </row>
    <row r="574" spans="1:16" s="4" customFormat="1" ht="12.75">
      <c r="A574" s="36"/>
      <c r="B574" s="38"/>
      <c r="C574" s="37"/>
      <c r="D574" s="39"/>
      <c r="E574" s="19"/>
      <c r="F574" s="19"/>
      <c r="G574" s="2"/>
      <c r="H574" s="2"/>
      <c r="I574" s="2"/>
      <c r="K574" s="82"/>
      <c r="L574" s="82"/>
      <c r="M574" s="82"/>
      <c r="N574" s="82"/>
      <c r="O574" s="82"/>
      <c r="P574" s="82"/>
    </row>
    <row r="575" spans="1:16" s="4" customFormat="1" ht="12.75">
      <c r="A575" s="36"/>
      <c r="B575" s="38"/>
      <c r="C575" s="37"/>
      <c r="D575" s="39"/>
      <c r="E575" s="19"/>
      <c r="F575" s="19"/>
      <c r="G575" s="2"/>
      <c r="H575" s="2"/>
      <c r="I575" s="2"/>
      <c r="K575" s="82"/>
      <c r="L575" s="82"/>
      <c r="M575" s="82"/>
      <c r="N575" s="82"/>
      <c r="O575" s="82"/>
      <c r="P575" s="82"/>
    </row>
    <row r="576" spans="1:16" s="4" customFormat="1" ht="12.75">
      <c r="A576" s="36"/>
      <c r="B576" s="38"/>
      <c r="C576" s="37"/>
      <c r="D576" s="39"/>
      <c r="E576" s="19"/>
      <c r="F576" s="19"/>
      <c r="G576" s="2"/>
      <c r="H576" s="2"/>
      <c r="I576" s="2"/>
      <c r="K576" s="82"/>
      <c r="L576" s="82"/>
      <c r="M576" s="82"/>
      <c r="N576" s="82"/>
      <c r="O576" s="82"/>
      <c r="P576" s="82"/>
    </row>
    <row r="577" spans="1:16" s="4" customFormat="1" ht="12.75">
      <c r="A577" s="36"/>
      <c r="B577" s="38"/>
      <c r="C577" s="37"/>
      <c r="D577" s="39"/>
      <c r="E577" s="19"/>
      <c r="F577" s="19"/>
      <c r="G577" s="2"/>
      <c r="H577" s="2"/>
      <c r="I577" s="2"/>
      <c r="K577" s="82"/>
      <c r="L577" s="82"/>
      <c r="M577" s="82"/>
      <c r="N577" s="82"/>
      <c r="O577" s="82"/>
      <c r="P577" s="82"/>
    </row>
    <row r="578" spans="1:16" s="4" customFormat="1" ht="12.75">
      <c r="A578" s="36"/>
      <c r="B578" s="38"/>
      <c r="C578" s="37"/>
      <c r="D578" s="39"/>
      <c r="E578" s="19"/>
      <c r="F578" s="19"/>
      <c r="G578" s="2"/>
      <c r="H578" s="2"/>
      <c r="I578" s="2"/>
      <c r="K578" s="82"/>
      <c r="L578" s="82"/>
      <c r="M578" s="82"/>
      <c r="N578" s="82"/>
      <c r="O578" s="82"/>
      <c r="P578" s="82"/>
    </row>
    <row r="579" spans="1:16" s="4" customFormat="1" ht="12.75">
      <c r="A579" s="36"/>
      <c r="B579" s="38"/>
      <c r="C579" s="37"/>
      <c r="D579" s="39"/>
      <c r="E579" s="19"/>
      <c r="F579" s="19"/>
      <c r="G579" s="2"/>
      <c r="H579" s="2"/>
      <c r="I579" s="2"/>
      <c r="K579" s="82"/>
      <c r="L579" s="82"/>
      <c r="M579" s="82"/>
      <c r="N579" s="82"/>
      <c r="O579" s="82"/>
      <c r="P579" s="82"/>
    </row>
    <row r="580" spans="1:16" s="4" customFormat="1" ht="12.75">
      <c r="A580" s="36"/>
      <c r="B580" s="38"/>
      <c r="C580" s="37"/>
      <c r="D580" s="39"/>
      <c r="E580" s="19"/>
      <c r="F580" s="19"/>
      <c r="G580" s="2"/>
      <c r="H580" s="2"/>
      <c r="I580" s="2"/>
      <c r="K580" s="82"/>
      <c r="L580" s="82"/>
      <c r="M580" s="82"/>
      <c r="N580" s="82"/>
      <c r="O580" s="82"/>
      <c r="P580" s="82"/>
    </row>
    <row r="581" spans="1:16" s="4" customFormat="1" ht="12.75">
      <c r="A581" s="36"/>
      <c r="B581" s="38"/>
      <c r="C581" s="37"/>
      <c r="D581" s="39"/>
      <c r="E581" s="19"/>
      <c r="F581" s="19"/>
      <c r="G581" s="2"/>
      <c r="H581" s="2"/>
      <c r="I581" s="2"/>
      <c r="K581" s="82"/>
      <c r="L581" s="82"/>
      <c r="M581" s="82"/>
      <c r="N581" s="82"/>
      <c r="O581" s="82"/>
      <c r="P581" s="82"/>
    </row>
    <row r="582" spans="1:16" s="4" customFormat="1" ht="12.75">
      <c r="A582" s="36"/>
      <c r="B582" s="38"/>
      <c r="C582" s="37"/>
      <c r="D582" s="39"/>
      <c r="E582" s="19"/>
      <c r="F582" s="19"/>
      <c r="G582" s="2"/>
      <c r="H582" s="2"/>
      <c r="I582" s="2"/>
      <c r="K582" s="82"/>
      <c r="L582" s="82"/>
      <c r="M582" s="82"/>
      <c r="N582" s="82"/>
      <c r="O582" s="82"/>
      <c r="P582" s="82"/>
    </row>
    <row r="583" spans="1:16" s="4" customFormat="1" ht="12.75">
      <c r="A583" s="36"/>
      <c r="B583" s="38"/>
      <c r="C583" s="37"/>
      <c r="D583" s="39"/>
      <c r="E583" s="19"/>
      <c r="F583" s="19"/>
      <c r="G583" s="2"/>
      <c r="H583" s="2"/>
      <c r="I583" s="2"/>
      <c r="K583" s="82"/>
      <c r="L583" s="82"/>
      <c r="M583" s="82"/>
      <c r="N583" s="82"/>
      <c r="O583" s="82"/>
      <c r="P583" s="82"/>
    </row>
    <row r="584" spans="1:16" s="4" customFormat="1" ht="12.75">
      <c r="A584" s="36"/>
      <c r="B584" s="38"/>
      <c r="C584" s="37"/>
      <c r="D584" s="39"/>
      <c r="E584" s="19"/>
      <c r="F584" s="19"/>
      <c r="G584" s="2"/>
      <c r="H584" s="2"/>
      <c r="I584" s="2"/>
      <c r="K584" s="82"/>
      <c r="L584" s="82"/>
      <c r="M584" s="82"/>
      <c r="N584" s="82"/>
      <c r="O584" s="82"/>
      <c r="P584" s="82"/>
    </row>
    <row r="585" spans="1:16" s="4" customFormat="1" ht="12.75">
      <c r="A585" s="36"/>
      <c r="B585" s="38"/>
      <c r="C585" s="37"/>
      <c r="D585" s="39"/>
      <c r="E585" s="19"/>
      <c r="F585" s="19"/>
      <c r="G585" s="2"/>
      <c r="H585" s="2"/>
      <c r="I585" s="2"/>
      <c r="K585" s="82"/>
      <c r="L585" s="82"/>
      <c r="M585" s="82"/>
      <c r="N585" s="82"/>
      <c r="O585" s="82"/>
      <c r="P585" s="82"/>
    </row>
    <row r="586" spans="1:16" s="4" customFormat="1" ht="12.75">
      <c r="A586" s="36"/>
      <c r="B586" s="38"/>
      <c r="C586" s="37"/>
      <c r="D586" s="39"/>
      <c r="E586" s="19"/>
      <c r="F586" s="19"/>
      <c r="G586" s="2"/>
      <c r="H586" s="2"/>
      <c r="I586" s="2"/>
      <c r="K586" s="82"/>
      <c r="L586" s="82"/>
      <c r="M586" s="82"/>
      <c r="N586" s="82"/>
      <c r="O586" s="82"/>
      <c r="P586" s="82"/>
    </row>
    <row r="587" spans="1:16" s="4" customFormat="1" ht="12.75">
      <c r="A587" s="36"/>
      <c r="B587" s="38"/>
      <c r="C587" s="37"/>
      <c r="D587" s="39"/>
      <c r="E587" s="19"/>
      <c r="F587" s="19"/>
      <c r="G587" s="2"/>
      <c r="H587" s="2"/>
      <c r="I587" s="2"/>
      <c r="K587" s="82"/>
      <c r="L587" s="82"/>
      <c r="M587" s="82"/>
      <c r="N587" s="82"/>
      <c r="O587" s="82"/>
      <c r="P587" s="82"/>
    </row>
    <row r="588" spans="1:16" s="4" customFormat="1" ht="12.75">
      <c r="A588" s="36"/>
      <c r="B588" s="38"/>
      <c r="C588" s="37"/>
      <c r="D588" s="39"/>
      <c r="E588" s="19"/>
      <c r="F588" s="19"/>
      <c r="G588" s="2"/>
      <c r="H588" s="2"/>
      <c r="I588" s="2"/>
      <c r="K588" s="82"/>
      <c r="L588" s="82"/>
      <c r="M588" s="82"/>
      <c r="N588" s="82"/>
      <c r="O588" s="82"/>
      <c r="P588" s="82"/>
    </row>
    <row r="589" spans="1:16" s="4" customFormat="1" ht="12.75">
      <c r="A589" s="36"/>
      <c r="B589" s="38"/>
      <c r="C589" s="37"/>
      <c r="D589" s="39"/>
      <c r="E589" s="19"/>
      <c r="F589" s="19"/>
      <c r="G589" s="2"/>
      <c r="H589" s="2"/>
      <c r="I589" s="2"/>
      <c r="K589" s="82"/>
      <c r="L589" s="82"/>
      <c r="M589" s="82"/>
      <c r="N589" s="82"/>
      <c r="O589" s="82"/>
      <c r="P589" s="82"/>
    </row>
    <row r="590" spans="1:16" s="4" customFormat="1" ht="12.75">
      <c r="A590" s="36"/>
      <c r="B590" s="38"/>
      <c r="C590" s="37"/>
      <c r="D590" s="39"/>
      <c r="E590" s="19"/>
      <c r="F590" s="19"/>
      <c r="G590" s="2"/>
      <c r="H590" s="2"/>
      <c r="I590" s="2"/>
      <c r="K590" s="82"/>
      <c r="L590" s="82"/>
      <c r="M590" s="82"/>
      <c r="N590" s="82"/>
      <c r="O590" s="82"/>
      <c r="P590" s="82"/>
    </row>
    <row r="591" spans="1:16" s="4" customFormat="1" ht="12.75">
      <c r="A591" s="36"/>
      <c r="B591" s="38"/>
      <c r="C591" s="37"/>
      <c r="D591" s="39"/>
      <c r="E591" s="19"/>
      <c r="F591" s="19"/>
      <c r="G591" s="2"/>
      <c r="H591" s="2"/>
      <c r="I591" s="2"/>
      <c r="K591" s="82"/>
      <c r="L591" s="82"/>
      <c r="M591" s="82"/>
      <c r="N591" s="82"/>
      <c r="O591" s="82"/>
      <c r="P591" s="82"/>
    </row>
    <row r="592" spans="1:16" s="4" customFormat="1" ht="12.75">
      <c r="A592" s="36"/>
      <c r="B592" s="38"/>
      <c r="C592" s="37"/>
      <c r="D592" s="39"/>
      <c r="E592" s="19"/>
      <c r="F592" s="19"/>
      <c r="G592" s="2"/>
      <c r="H592" s="2"/>
      <c r="I592" s="2"/>
      <c r="K592" s="82"/>
      <c r="L592" s="82"/>
      <c r="M592" s="82"/>
      <c r="N592" s="82"/>
      <c r="O592" s="82"/>
      <c r="P592" s="82"/>
    </row>
    <row r="593" spans="1:16" s="4" customFormat="1" ht="12.75">
      <c r="A593" s="36"/>
      <c r="B593" s="38"/>
      <c r="C593" s="37"/>
      <c r="D593" s="39"/>
      <c r="E593" s="19"/>
      <c r="F593" s="19"/>
      <c r="G593" s="2"/>
      <c r="H593" s="2"/>
      <c r="I593" s="2"/>
      <c r="K593" s="82"/>
      <c r="L593" s="82"/>
      <c r="M593" s="82"/>
      <c r="N593" s="82"/>
      <c r="O593" s="82"/>
      <c r="P593" s="82"/>
    </row>
    <row r="594" spans="1:16" s="4" customFormat="1" ht="12.75">
      <c r="A594" s="36"/>
      <c r="B594" s="38"/>
      <c r="C594" s="37"/>
      <c r="D594" s="39"/>
      <c r="E594" s="19"/>
      <c r="F594" s="19"/>
      <c r="G594" s="2"/>
      <c r="H594" s="2"/>
      <c r="I594" s="2"/>
      <c r="K594" s="82"/>
      <c r="L594" s="82"/>
      <c r="M594" s="82"/>
      <c r="N594" s="82"/>
      <c r="O594" s="82"/>
      <c r="P594" s="82"/>
    </row>
    <row r="595" spans="1:16" s="4" customFormat="1" ht="12.75">
      <c r="A595" s="36"/>
      <c r="B595" s="38"/>
      <c r="C595" s="37"/>
      <c r="D595" s="39"/>
      <c r="E595" s="19"/>
      <c r="F595" s="19"/>
      <c r="G595" s="2"/>
      <c r="H595" s="2"/>
      <c r="I595" s="2"/>
      <c r="K595" s="82"/>
      <c r="L595" s="82"/>
      <c r="M595" s="82"/>
      <c r="N595" s="82"/>
      <c r="O595" s="82"/>
      <c r="P595" s="82"/>
    </row>
    <row r="596" spans="1:16" s="4" customFormat="1" ht="12.75">
      <c r="A596" s="36"/>
      <c r="B596" s="38"/>
      <c r="C596" s="37"/>
      <c r="D596" s="39"/>
      <c r="E596" s="19"/>
      <c r="F596" s="19"/>
      <c r="G596" s="2"/>
      <c r="H596" s="2"/>
      <c r="I596" s="2"/>
      <c r="K596" s="82"/>
      <c r="L596" s="82"/>
      <c r="M596" s="82"/>
      <c r="N596" s="82"/>
      <c r="O596" s="82"/>
      <c r="P596" s="82"/>
    </row>
    <row r="597" spans="1:16" s="4" customFormat="1" ht="12.75">
      <c r="A597" s="36"/>
      <c r="B597" s="38"/>
      <c r="C597" s="37"/>
      <c r="D597" s="39"/>
      <c r="E597" s="19"/>
      <c r="F597" s="19"/>
      <c r="G597" s="2"/>
      <c r="H597" s="2"/>
      <c r="I597" s="2"/>
      <c r="K597" s="82"/>
      <c r="L597" s="82"/>
      <c r="M597" s="82"/>
      <c r="N597" s="82"/>
      <c r="O597" s="82"/>
      <c r="P597" s="82"/>
    </row>
    <row r="598" spans="1:16" s="4" customFormat="1" ht="12.75">
      <c r="A598" s="36"/>
      <c r="B598" s="38"/>
      <c r="C598" s="37"/>
      <c r="D598" s="39"/>
      <c r="E598" s="19"/>
      <c r="F598" s="19"/>
      <c r="G598" s="2"/>
      <c r="H598" s="2"/>
      <c r="I598" s="2"/>
      <c r="K598" s="82"/>
      <c r="L598" s="82"/>
      <c r="M598" s="82"/>
      <c r="N598" s="82"/>
      <c r="O598" s="82"/>
      <c r="P598" s="82"/>
    </row>
    <row r="599" spans="1:16" s="4" customFormat="1" ht="12.75">
      <c r="A599" s="36"/>
      <c r="B599" s="38"/>
      <c r="C599" s="37"/>
      <c r="D599" s="39"/>
      <c r="E599" s="19"/>
      <c r="F599" s="19"/>
      <c r="G599" s="2"/>
      <c r="H599" s="2"/>
      <c r="I599" s="2"/>
      <c r="K599" s="82"/>
      <c r="L599" s="82"/>
      <c r="M599" s="82"/>
      <c r="N599" s="82"/>
      <c r="O599" s="82"/>
      <c r="P599" s="82"/>
    </row>
    <row r="600" spans="1:16" s="4" customFormat="1" ht="12.75">
      <c r="A600" s="36"/>
      <c r="B600" s="38"/>
      <c r="C600" s="37"/>
      <c r="D600" s="39"/>
      <c r="E600" s="19"/>
      <c r="F600" s="19"/>
      <c r="G600" s="2"/>
      <c r="H600" s="2"/>
      <c r="I600" s="2"/>
      <c r="K600" s="82"/>
      <c r="L600" s="82"/>
      <c r="M600" s="82"/>
      <c r="N600" s="82"/>
      <c r="O600" s="82"/>
      <c r="P600" s="82"/>
    </row>
    <row r="601" spans="1:16" s="4" customFormat="1" ht="12.75">
      <c r="A601" s="36"/>
      <c r="B601" s="38"/>
      <c r="C601" s="37"/>
      <c r="D601" s="39"/>
      <c r="E601" s="19"/>
      <c r="F601" s="19"/>
      <c r="G601" s="2"/>
      <c r="H601" s="2"/>
      <c r="I601" s="2"/>
      <c r="K601" s="82"/>
      <c r="L601" s="82"/>
      <c r="M601" s="82"/>
      <c r="N601" s="82"/>
      <c r="O601" s="82"/>
      <c r="P601" s="82"/>
    </row>
    <row r="602" spans="1:16" s="4" customFormat="1" ht="12.75">
      <c r="A602" s="36"/>
      <c r="B602" s="38"/>
      <c r="C602" s="37"/>
      <c r="D602" s="39"/>
      <c r="E602" s="19"/>
      <c r="F602" s="19"/>
      <c r="G602" s="2"/>
      <c r="H602" s="2"/>
      <c r="I602" s="2"/>
      <c r="K602" s="82"/>
      <c r="L602" s="82"/>
      <c r="M602" s="82"/>
      <c r="N602" s="82"/>
      <c r="O602" s="82"/>
      <c r="P602" s="82"/>
    </row>
    <row r="603" spans="1:16" s="4" customFormat="1" ht="12.75">
      <c r="A603" s="36"/>
      <c r="B603" s="38"/>
      <c r="C603" s="37"/>
      <c r="D603" s="39"/>
      <c r="E603" s="19"/>
      <c r="F603" s="19"/>
      <c r="G603" s="2"/>
      <c r="H603" s="2"/>
      <c r="I603" s="2"/>
      <c r="K603" s="82"/>
      <c r="L603" s="82"/>
      <c r="M603" s="82"/>
      <c r="N603" s="82"/>
      <c r="O603" s="82"/>
      <c r="P603" s="82"/>
    </row>
    <row r="604" spans="1:16" s="4" customFormat="1" ht="12.75">
      <c r="A604" s="36"/>
      <c r="B604" s="38"/>
      <c r="C604" s="37"/>
      <c r="D604" s="39"/>
      <c r="E604" s="19"/>
      <c r="F604" s="19"/>
      <c r="G604" s="2"/>
      <c r="H604" s="2"/>
      <c r="I604" s="2"/>
      <c r="K604" s="82"/>
      <c r="L604" s="82"/>
      <c r="M604" s="82"/>
      <c r="N604" s="82"/>
      <c r="O604" s="82"/>
      <c r="P604" s="82"/>
    </row>
    <row r="605" spans="1:16" s="4" customFormat="1" ht="12.75">
      <c r="A605" s="36"/>
      <c r="B605" s="38"/>
      <c r="C605" s="37"/>
      <c r="D605" s="39"/>
      <c r="E605" s="19"/>
      <c r="F605" s="19"/>
      <c r="G605" s="2"/>
      <c r="H605" s="2"/>
      <c r="I605" s="2"/>
      <c r="K605" s="82"/>
      <c r="L605" s="82"/>
      <c r="M605" s="82"/>
      <c r="N605" s="82"/>
      <c r="O605" s="82"/>
      <c r="P605" s="82"/>
    </row>
    <row r="606" spans="1:16" s="4" customFormat="1" ht="12.75">
      <c r="A606" s="36"/>
      <c r="B606" s="38"/>
      <c r="C606" s="37"/>
      <c r="D606" s="39"/>
      <c r="E606" s="19"/>
      <c r="F606" s="19"/>
      <c r="G606" s="2"/>
      <c r="H606" s="2"/>
      <c r="I606" s="2"/>
      <c r="K606" s="82"/>
      <c r="L606" s="82"/>
      <c r="M606" s="82"/>
      <c r="N606" s="82"/>
      <c r="O606" s="82"/>
      <c r="P606" s="82"/>
    </row>
    <row r="607" spans="1:16" s="4" customFormat="1" ht="12.75">
      <c r="A607" s="36"/>
      <c r="B607" s="38"/>
      <c r="C607" s="37"/>
      <c r="D607" s="39"/>
      <c r="E607" s="19"/>
      <c r="F607" s="19"/>
      <c r="G607" s="2"/>
      <c r="H607" s="2"/>
      <c r="I607" s="2"/>
      <c r="K607" s="82"/>
      <c r="L607" s="82"/>
      <c r="M607" s="82"/>
      <c r="N607" s="82"/>
      <c r="O607" s="82"/>
      <c r="P607" s="82"/>
    </row>
    <row r="608" spans="1:16" s="4" customFormat="1" ht="12.75">
      <c r="A608" s="36"/>
      <c r="B608" s="38"/>
      <c r="C608" s="37"/>
      <c r="D608" s="39"/>
      <c r="E608" s="19"/>
      <c r="F608" s="19"/>
      <c r="G608" s="2"/>
      <c r="H608" s="2"/>
      <c r="I608" s="2"/>
      <c r="K608" s="82"/>
      <c r="L608" s="82"/>
      <c r="M608" s="82"/>
      <c r="N608" s="82"/>
      <c r="O608" s="82"/>
      <c r="P608" s="82"/>
    </row>
    <row r="609" spans="1:16" s="4" customFormat="1" ht="12.75">
      <c r="A609" s="36"/>
      <c r="B609" s="38"/>
      <c r="C609" s="37"/>
      <c r="D609" s="39"/>
      <c r="E609" s="19"/>
      <c r="F609" s="19"/>
      <c r="G609" s="2"/>
      <c r="H609" s="2"/>
      <c r="I609" s="2"/>
      <c r="K609" s="82"/>
      <c r="L609" s="82"/>
      <c r="M609" s="82"/>
      <c r="N609" s="82"/>
      <c r="O609" s="82"/>
      <c r="P609" s="82"/>
    </row>
    <row r="610" spans="1:16" s="4" customFormat="1" ht="12.75">
      <c r="A610" s="36"/>
      <c r="B610" s="38"/>
      <c r="C610" s="37"/>
      <c r="D610" s="39"/>
      <c r="E610" s="19"/>
      <c r="F610" s="19"/>
      <c r="G610" s="2"/>
      <c r="H610" s="2"/>
      <c r="I610" s="2"/>
      <c r="K610" s="82"/>
      <c r="L610" s="82"/>
      <c r="M610" s="82"/>
      <c r="N610" s="82"/>
      <c r="O610" s="82"/>
      <c r="P610" s="82"/>
    </row>
    <row r="611" spans="1:16" s="4" customFormat="1" ht="12.75">
      <c r="A611" s="36"/>
      <c r="B611" s="38"/>
      <c r="C611" s="37"/>
      <c r="D611" s="39"/>
      <c r="E611" s="19"/>
      <c r="F611" s="19"/>
      <c r="G611" s="2"/>
      <c r="H611" s="2"/>
      <c r="I611" s="2"/>
      <c r="K611" s="82"/>
      <c r="L611" s="82"/>
      <c r="M611" s="82"/>
      <c r="N611" s="82"/>
      <c r="O611" s="82"/>
      <c r="P611" s="82"/>
    </row>
    <row r="612" spans="1:16" s="4" customFormat="1" ht="12.75">
      <c r="A612" s="36"/>
      <c r="B612" s="38"/>
      <c r="C612" s="37"/>
      <c r="D612" s="39"/>
      <c r="E612" s="19"/>
      <c r="F612" s="19"/>
      <c r="G612" s="2"/>
      <c r="H612" s="2"/>
      <c r="I612" s="2"/>
      <c r="K612" s="82"/>
      <c r="L612" s="82"/>
      <c r="M612" s="82"/>
      <c r="N612" s="82"/>
      <c r="O612" s="82"/>
      <c r="P612" s="82"/>
    </row>
    <row r="613" spans="1:16" s="4" customFormat="1" ht="12.75">
      <c r="A613" s="36"/>
      <c r="B613" s="38"/>
      <c r="C613" s="37"/>
      <c r="D613" s="39"/>
      <c r="E613" s="19"/>
      <c r="F613" s="19"/>
      <c r="G613" s="2"/>
      <c r="H613" s="2"/>
      <c r="I613" s="2"/>
      <c r="K613" s="82"/>
      <c r="L613" s="82"/>
      <c r="M613" s="82"/>
      <c r="N613" s="82"/>
      <c r="O613" s="82"/>
      <c r="P613" s="82"/>
    </row>
    <row r="614" spans="1:16" s="4" customFormat="1" ht="12.75">
      <c r="A614" s="36"/>
      <c r="B614" s="38"/>
      <c r="C614" s="37"/>
      <c r="D614" s="39"/>
      <c r="E614" s="19"/>
      <c r="F614" s="19"/>
      <c r="G614" s="2"/>
      <c r="H614" s="2"/>
      <c r="I614" s="2"/>
      <c r="K614" s="82"/>
      <c r="L614" s="82"/>
      <c r="M614" s="82"/>
      <c r="N614" s="82"/>
      <c r="O614" s="82"/>
      <c r="P614" s="82"/>
    </row>
    <row r="615" spans="1:16" s="4" customFormat="1" ht="12.75">
      <c r="A615" s="36"/>
      <c r="B615" s="38"/>
      <c r="C615" s="37"/>
      <c r="D615" s="39"/>
      <c r="E615" s="19"/>
      <c r="F615" s="19"/>
      <c r="G615" s="2"/>
      <c r="H615" s="2"/>
      <c r="I615" s="2"/>
      <c r="K615" s="82"/>
      <c r="L615" s="82"/>
      <c r="M615" s="82"/>
      <c r="N615" s="82"/>
      <c r="O615" s="82"/>
      <c r="P615" s="82"/>
    </row>
    <row r="616" spans="1:16" s="4" customFormat="1" ht="12.75">
      <c r="A616" s="36"/>
      <c r="B616" s="38"/>
      <c r="C616" s="37"/>
      <c r="D616" s="39"/>
      <c r="E616" s="19"/>
      <c r="F616" s="19"/>
      <c r="G616" s="2"/>
      <c r="H616" s="2"/>
      <c r="I616" s="2"/>
      <c r="K616" s="82"/>
      <c r="L616" s="82"/>
      <c r="M616" s="82"/>
      <c r="N616" s="82"/>
      <c r="O616" s="82"/>
      <c r="P616" s="82"/>
    </row>
    <row r="617" spans="1:16" s="4" customFormat="1" ht="12.75">
      <c r="A617" s="36"/>
      <c r="B617" s="38"/>
      <c r="C617" s="37"/>
      <c r="D617" s="39"/>
      <c r="E617" s="19"/>
      <c r="F617" s="19"/>
      <c r="G617" s="2"/>
      <c r="H617" s="2"/>
      <c r="I617" s="2"/>
      <c r="K617" s="82"/>
      <c r="L617" s="82"/>
      <c r="M617" s="82"/>
      <c r="N617" s="82"/>
      <c r="O617" s="82"/>
      <c r="P617" s="82"/>
    </row>
    <row r="618" spans="1:16" s="4" customFormat="1" ht="12.75">
      <c r="A618" s="36"/>
      <c r="B618" s="38"/>
      <c r="C618" s="37"/>
      <c r="D618" s="39"/>
      <c r="E618" s="19"/>
      <c r="F618" s="19"/>
      <c r="G618" s="2"/>
      <c r="H618" s="2"/>
      <c r="I618" s="2"/>
      <c r="K618" s="82"/>
      <c r="L618" s="82"/>
      <c r="M618" s="82"/>
      <c r="N618" s="82"/>
      <c r="O618" s="82"/>
      <c r="P618" s="82"/>
    </row>
    <row r="619" spans="1:16" s="4" customFormat="1" ht="12.75">
      <c r="A619" s="36"/>
      <c r="B619" s="38"/>
      <c r="C619" s="37"/>
      <c r="D619" s="39"/>
      <c r="E619" s="19"/>
      <c r="F619" s="19"/>
      <c r="G619" s="2"/>
      <c r="H619" s="2"/>
      <c r="I619" s="2"/>
      <c r="K619" s="82"/>
      <c r="L619" s="82"/>
      <c r="M619" s="82"/>
      <c r="N619" s="82"/>
      <c r="O619" s="82"/>
      <c r="P619" s="82"/>
    </row>
    <row r="620" spans="1:16" s="4" customFormat="1" ht="12.75">
      <c r="A620" s="36"/>
      <c r="B620" s="38"/>
      <c r="C620" s="37"/>
      <c r="D620" s="39"/>
      <c r="E620" s="19"/>
      <c r="F620" s="19"/>
      <c r="G620" s="2"/>
      <c r="H620" s="2"/>
      <c r="I620" s="2"/>
      <c r="K620" s="82"/>
      <c r="L620" s="82"/>
      <c r="M620" s="82"/>
      <c r="N620" s="82"/>
      <c r="O620" s="82"/>
      <c r="P620" s="82"/>
    </row>
    <row r="621" spans="1:16" s="4" customFormat="1" ht="12.75">
      <c r="A621" s="36"/>
      <c r="B621" s="38"/>
      <c r="C621" s="37"/>
      <c r="D621" s="39"/>
      <c r="E621" s="19"/>
      <c r="F621" s="19"/>
      <c r="G621" s="2"/>
      <c r="H621" s="2"/>
      <c r="I621" s="2"/>
      <c r="K621" s="82"/>
      <c r="L621" s="82"/>
      <c r="M621" s="82"/>
      <c r="N621" s="82"/>
      <c r="O621" s="82"/>
      <c r="P621" s="82"/>
    </row>
    <row r="622" spans="1:16" s="4" customFormat="1" ht="12.75">
      <c r="A622" s="36"/>
      <c r="B622" s="38"/>
      <c r="C622" s="37"/>
      <c r="D622" s="39"/>
      <c r="E622" s="19"/>
      <c r="F622" s="19"/>
      <c r="G622" s="2"/>
      <c r="H622" s="2"/>
      <c r="I622" s="2"/>
      <c r="K622" s="82"/>
      <c r="L622" s="82"/>
      <c r="M622" s="82"/>
      <c r="N622" s="82"/>
      <c r="O622" s="82"/>
      <c r="P622" s="82"/>
    </row>
    <row r="623" spans="1:16" s="4" customFormat="1" ht="12.75">
      <c r="A623" s="36"/>
      <c r="B623" s="38"/>
      <c r="C623" s="37"/>
      <c r="D623" s="39"/>
      <c r="E623" s="19"/>
      <c r="F623" s="19"/>
      <c r="G623" s="2"/>
      <c r="H623" s="2"/>
      <c r="I623" s="2"/>
      <c r="K623" s="82"/>
      <c r="L623" s="82"/>
      <c r="M623" s="82"/>
      <c r="N623" s="82"/>
      <c r="O623" s="82"/>
      <c r="P623" s="82"/>
    </row>
    <row r="624" spans="1:16" s="4" customFormat="1" ht="12.75">
      <c r="A624" s="36"/>
      <c r="B624" s="38"/>
      <c r="C624" s="37"/>
      <c r="D624" s="39"/>
      <c r="E624" s="19"/>
      <c r="F624" s="19"/>
      <c r="G624" s="2"/>
      <c r="H624" s="2"/>
      <c r="I624" s="2"/>
      <c r="K624" s="82"/>
      <c r="L624" s="82"/>
      <c r="M624" s="82"/>
      <c r="N624" s="82"/>
      <c r="O624" s="82"/>
      <c r="P624" s="82"/>
    </row>
    <row r="625" spans="1:16" s="4" customFormat="1" ht="12.75">
      <c r="A625" s="36"/>
      <c r="B625" s="38"/>
      <c r="C625" s="37"/>
      <c r="D625" s="39"/>
      <c r="E625" s="19"/>
      <c r="F625" s="19"/>
      <c r="G625" s="2"/>
      <c r="H625" s="2"/>
      <c r="I625" s="2"/>
      <c r="K625" s="82"/>
      <c r="L625" s="82"/>
      <c r="M625" s="82"/>
      <c r="N625" s="82"/>
      <c r="O625" s="82"/>
      <c r="P625" s="82"/>
    </row>
    <row r="626" spans="1:16" s="4" customFormat="1" ht="12.75">
      <c r="A626" s="36"/>
      <c r="B626" s="38"/>
      <c r="C626" s="37"/>
      <c r="D626" s="39"/>
      <c r="E626" s="19"/>
      <c r="F626" s="19"/>
      <c r="G626" s="2"/>
      <c r="H626" s="2"/>
      <c r="I626" s="2"/>
      <c r="K626" s="82"/>
      <c r="L626" s="82"/>
      <c r="M626" s="82"/>
      <c r="N626" s="82"/>
      <c r="O626" s="82"/>
      <c r="P626" s="82"/>
    </row>
    <row r="627" spans="1:16" s="4" customFormat="1" ht="12.75">
      <c r="A627" s="36"/>
      <c r="B627" s="38"/>
      <c r="C627" s="37"/>
      <c r="D627" s="39"/>
      <c r="E627" s="19"/>
      <c r="F627" s="19"/>
      <c r="G627" s="2"/>
      <c r="H627" s="2"/>
      <c r="I627" s="2"/>
      <c r="K627" s="82"/>
      <c r="L627" s="82"/>
      <c r="M627" s="82"/>
      <c r="N627" s="82"/>
      <c r="O627" s="82"/>
      <c r="P627" s="82"/>
    </row>
    <row r="628" spans="1:16" s="4" customFormat="1" ht="12.75">
      <c r="A628" s="36"/>
      <c r="B628" s="38"/>
      <c r="C628" s="37"/>
      <c r="D628" s="39"/>
      <c r="E628" s="19"/>
      <c r="F628" s="19"/>
      <c r="G628" s="2"/>
      <c r="H628" s="2"/>
      <c r="I628" s="2"/>
      <c r="K628" s="82"/>
      <c r="L628" s="82"/>
      <c r="M628" s="82"/>
      <c r="N628" s="82"/>
      <c r="O628" s="82"/>
      <c r="P628" s="82"/>
    </row>
    <row r="629" spans="1:16" s="4" customFormat="1" ht="12.75">
      <c r="A629" s="36"/>
      <c r="B629" s="38"/>
      <c r="C629" s="37"/>
      <c r="D629" s="39"/>
      <c r="E629" s="19"/>
      <c r="F629" s="19"/>
      <c r="G629" s="2"/>
      <c r="H629" s="2"/>
      <c r="I629" s="2"/>
      <c r="K629" s="82"/>
      <c r="L629" s="82"/>
      <c r="M629" s="82"/>
      <c r="N629" s="82"/>
      <c r="O629" s="82"/>
      <c r="P629" s="82"/>
    </row>
    <row r="630" spans="1:16" s="4" customFormat="1" ht="12.75">
      <c r="A630" s="36"/>
      <c r="B630" s="38"/>
      <c r="C630" s="37"/>
      <c r="D630" s="39"/>
      <c r="E630" s="19"/>
      <c r="F630" s="19"/>
      <c r="G630" s="2"/>
      <c r="H630" s="2"/>
      <c r="I630" s="2"/>
      <c r="K630" s="82"/>
      <c r="L630" s="82"/>
      <c r="M630" s="82"/>
      <c r="N630" s="82"/>
      <c r="O630" s="82"/>
      <c r="P630" s="82"/>
    </row>
    <row r="631" spans="1:16" s="4" customFormat="1" ht="12.75">
      <c r="A631" s="36"/>
      <c r="B631" s="38"/>
      <c r="C631" s="37"/>
      <c r="D631" s="39"/>
      <c r="E631" s="19"/>
      <c r="F631" s="19"/>
      <c r="G631" s="2"/>
      <c r="H631" s="2"/>
      <c r="I631" s="2"/>
      <c r="K631" s="82"/>
      <c r="L631" s="82"/>
      <c r="M631" s="82"/>
      <c r="N631" s="82"/>
      <c r="O631" s="82"/>
      <c r="P631" s="82"/>
    </row>
    <row r="632" spans="1:16" s="4" customFormat="1" ht="12.75">
      <c r="A632" s="36"/>
      <c r="B632" s="38"/>
      <c r="C632" s="37"/>
      <c r="D632" s="39"/>
      <c r="E632" s="19"/>
      <c r="F632" s="19"/>
      <c r="G632" s="2"/>
      <c r="H632" s="2"/>
      <c r="I632" s="2"/>
      <c r="K632" s="82"/>
      <c r="L632" s="82"/>
      <c r="M632" s="82"/>
      <c r="N632" s="82"/>
      <c r="O632" s="82"/>
      <c r="P632" s="82"/>
    </row>
    <row r="633" spans="1:16" s="4" customFormat="1" ht="12.75">
      <c r="A633" s="36"/>
      <c r="B633" s="38"/>
      <c r="C633" s="37"/>
      <c r="D633" s="39"/>
      <c r="E633" s="19"/>
      <c r="F633" s="19"/>
      <c r="G633" s="2"/>
      <c r="H633" s="2"/>
      <c r="I633" s="2"/>
      <c r="K633" s="82"/>
      <c r="L633" s="82"/>
      <c r="M633" s="82"/>
      <c r="N633" s="82"/>
      <c r="O633" s="82"/>
      <c r="P633" s="82"/>
    </row>
    <row r="634" spans="1:16" s="4" customFormat="1" ht="12.75">
      <c r="A634" s="36"/>
      <c r="B634" s="38"/>
      <c r="C634" s="37"/>
      <c r="D634" s="39"/>
      <c r="E634" s="19"/>
      <c r="F634" s="19"/>
      <c r="G634" s="2"/>
      <c r="H634" s="2"/>
      <c r="I634" s="2"/>
      <c r="K634" s="82"/>
      <c r="L634" s="82"/>
      <c r="M634" s="82"/>
      <c r="N634" s="82"/>
      <c r="O634" s="82"/>
      <c r="P634" s="82"/>
    </row>
    <row r="635" spans="1:16" s="4" customFormat="1" ht="12.75">
      <c r="A635" s="36"/>
      <c r="B635" s="38"/>
      <c r="C635" s="37"/>
      <c r="D635" s="39"/>
      <c r="E635" s="19"/>
      <c r="F635" s="19"/>
      <c r="G635" s="2"/>
      <c r="H635" s="2"/>
      <c r="I635" s="2"/>
      <c r="K635" s="82"/>
      <c r="L635" s="82"/>
      <c r="M635" s="82"/>
      <c r="N635" s="82"/>
      <c r="O635" s="82"/>
      <c r="P635" s="82"/>
    </row>
    <row r="636" spans="1:16" s="4" customFormat="1" ht="12.75">
      <c r="A636" s="36"/>
      <c r="B636" s="38"/>
      <c r="C636" s="37"/>
      <c r="D636" s="39"/>
      <c r="E636" s="19"/>
      <c r="F636" s="19"/>
      <c r="G636" s="2"/>
      <c r="H636" s="2"/>
      <c r="I636" s="2"/>
      <c r="K636" s="82"/>
      <c r="L636" s="82"/>
      <c r="M636" s="82"/>
      <c r="N636" s="82"/>
      <c r="O636" s="82"/>
      <c r="P636" s="82"/>
    </row>
    <row r="637" spans="1:16" s="4" customFormat="1" ht="12.75">
      <c r="A637" s="36"/>
      <c r="B637" s="38"/>
      <c r="C637" s="37"/>
      <c r="D637" s="39"/>
      <c r="E637" s="19"/>
      <c r="F637" s="19"/>
      <c r="G637" s="2"/>
      <c r="H637" s="2"/>
      <c r="I637" s="2"/>
      <c r="K637" s="82"/>
      <c r="L637" s="82"/>
      <c r="M637" s="82"/>
      <c r="N637" s="82"/>
      <c r="O637" s="82"/>
      <c r="P637" s="82"/>
    </row>
    <row r="638" spans="1:16" s="4" customFormat="1" ht="12.75">
      <c r="A638" s="36"/>
      <c r="B638" s="38"/>
      <c r="C638" s="37"/>
      <c r="D638" s="39"/>
      <c r="E638" s="19"/>
      <c r="F638" s="19"/>
      <c r="G638" s="2"/>
      <c r="H638" s="2"/>
      <c r="I638" s="2"/>
      <c r="K638" s="82"/>
      <c r="L638" s="82"/>
      <c r="M638" s="82"/>
      <c r="N638" s="82"/>
      <c r="O638" s="82"/>
      <c r="P638" s="82"/>
    </row>
    <row r="639" spans="1:16" s="4" customFormat="1" ht="12.75">
      <c r="A639" s="36"/>
      <c r="B639" s="38"/>
      <c r="C639" s="37"/>
      <c r="D639" s="39"/>
      <c r="E639" s="19"/>
      <c r="F639" s="19"/>
      <c r="G639" s="2"/>
      <c r="H639" s="2"/>
      <c r="I639" s="2"/>
      <c r="K639" s="82"/>
      <c r="L639" s="82"/>
      <c r="M639" s="82"/>
      <c r="N639" s="82"/>
      <c r="O639" s="82"/>
      <c r="P639" s="82"/>
    </row>
    <row r="640" spans="1:16" s="4" customFormat="1" ht="12.75">
      <c r="A640" s="36"/>
      <c r="B640" s="38"/>
      <c r="C640" s="37"/>
      <c r="D640" s="39"/>
      <c r="E640" s="19"/>
      <c r="F640" s="19"/>
      <c r="G640" s="2"/>
      <c r="H640" s="2"/>
      <c r="I640" s="2"/>
      <c r="K640" s="82"/>
      <c r="L640" s="82"/>
      <c r="M640" s="82"/>
      <c r="N640" s="82"/>
      <c r="O640" s="82"/>
      <c r="P640" s="82"/>
    </row>
    <row r="641" spans="1:16" s="4" customFormat="1" ht="12.75">
      <c r="A641" s="36"/>
      <c r="B641" s="38"/>
      <c r="C641" s="37"/>
      <c r="D641" s="39"/>
      <c r="E641" s="19"/>
      <c r="F641" s="19"/>
      <c r="G641" s="2"/>
      <c r="H641" s="2"/>
      <c r="I641" s="2"/>
      <c r="K641" s="82"/>
      <c r="L641" s="82"/>
      <c r="M641" s="82"/>
      <c r="N641" s="82"/>
      <c r="O641" s="82"/>
      <c r="P641" s="82"/>
    </row>
    <row r="642" spans="1:16" s="4" customFormat="1" ht="12.75">
      <c r="A642" s="36"/>
      <c r="B642" s="38"/>
      <c r="C642" s="37"/>
      <c r="D642" s="39"/>
      <c r="E642" s="19"/>
      <c r="F642" s="19"/>
      <c r="G642" s="2"/>
      <c r="H642" s="2"/>
      <c r="I642" s="2"/>
      <c r="K642" s="82"/>
      <c r="L642" s="82"/>
      <c r="M642" s="82"/>
      <c r="N642" s="82"/>
      <c r="O642" s="82"/>
      <c r="P642" s="82"/>
    </row>
    <row r="643" spans="1:16" s="4" customFormat="1" ht="12.75">
      <c r="A643" s="36"/>
      <c r="B643" s="38"/>
      <c r="C643" s="37"/>
      <c r="D643" s="39"/>
      <c r="E643" s="19"/>
      <c r="F643" s="19"/>
      <c r="G643" s="2"/>
      <c r="H643" s="2"/>
      <c r="I643" s="2"/>
      <c r="K643" s="82"/>
      <c r="L643" s="82"/>
      <c r="M643" s="82"/>
      <c r="N643" s="82"/>
      <c r="O643" s="82"/>
      <c r="P643" s="82"/>
    </row>
    <row r="644" spans="1:16" s="4" customFormat="1" ht="12.75">
      <c r="A644" s="36"/>
      <c r="B644" s="38"/>
      <c r="C644" s="37"/>
      <c r="D644" s="39"/>
      <c r="E644" s="19"/>
      <c r="F644" s="19"/>
      <c r="G644" s="2"/>
      <c r="H644" s="2"/>
      <c r="I644" s="2"/>
      <c r="K644" s="82"/>
      <c r="L644" s="82"/>
      <c r="M644" s="82"/>
      <c r="N644" s="82"/>
      <c r="O644" s="82"/>
      <c r="P644" s="82"/>
    </row>
    <row r="645" spans="1:16" s="4" customFormat="1" ht="12.75">
      <c r="A645" s="36"/>
      <c r="B645" s="38"/>
      <c r="C645" s="37"/>
      <c r="D645" s="39"/>
      <c r="E645" s="19"/>
      <c r="F645" s="19"/>
      <c r="G645" s="2"/>
      <c r="H645" s="2"/>
      <c r="I645" s="2"/>
      <c r="K645" s="82"/>
      <c r="L645" s="82"/>
      <c r="M645" s="82"/>
      <c r="N645" s="82"/>
      <c r="O645" s="82"/>
      <c r="P645" s="82"/>
    </row>
    <row r="646" spans="1:16" s="4" customFormat="1" ht="12.75">
      <c r="A646" s="36"/>
      <c r="B646" s="38"/>
      <c r="C646" s="37"/>
      <c r="D646" s="39"/>
      <c r="E646" s="19"/>
      <c r="F646" s="19"/>
      <c r="G646" s="2"/>
      <c r="H646" s="2"/>
      <c r="I646" s="2"/>
      <c r="K646" s="82"/>
      <c r="L646" s="82"/>
      <c r="M646" s="82"/>
      <c r="N646" s="82"/>
      <c r="O646" s="82"/>
      <c r="P646" s="82"/>
    </row>
    <row r="647" spans="1:16" s="4" customFormat="1" ht="12.75">
      <c r="A647" s="36"/>
      <c r="B647" s="38"/>
      <c r="C647" s="37"/>
      <c r="D647" s="39"/>
      <c r="E647" s="19"/>
      <c r="F647" s="19"/>
      <c r="G647" s="2"/>
      <c r="H647" s="2"/>
      <c r="I647" s="2"/>
      <c r="K647" s="82"/>
      <c r="L647" s="82"/>
      <c r="M647" s="82"/>
      <c r="N647" s="82"/>
      <c r="O647" s="82"/>
      <c r="P647" s="82"/>
    </row>
    <row r="648" spans="1:16" s="4" customFormat="1" ht="12.75">
      <c r="A648" s="36"/>
      <c r="B648" s="38"/>
      <c r="C648" s="37"/>
      <c r="D648" s="39"/>
      <c r="E648" s="19"/>
      <c r="F648" s="19"/>
      <c r="G648" s="2"/>
      <c r="H648" s="2"/>
      <c r="I648" s="2"/>
      <c r="K648" s="82"/>
      <c r="L648" s="82"/>
      <c r="M648" s="82"/>
      <c r="N648" s="82"/>
      <c r="O648" s="82"/>
      <c r="P648" s="82"/>
    </row>
    <row r="649" spans="1:16" s="4" customFormat="1" ht="12.75">
      <c r="A649" s="36"/>
      <c r="B649" s="38"/>
      <c r="C649" s="37"/>
      <c r="D649" s="39"/>
      <c r="E649" s="19"/>
      <c r="F649" s="19"/>
      <c r="G649" s="2"/>
      <c r="H649" s="2"/>
      <c r="I649" s="2"/>
      <c r="K649" s="82"/>
      <c r="L649" s="82"/>
      <c r="M649" s="82"/>
      <c r="N649" s="82"/>
      <c r="O649" s="82"/>
      <c r="P649" s="82"/>
    </row>
    <row r="650" spans="1:16" s="4" customFormat="1" ht="12.75">
      <c r="A650" s="36"/>
      <c r="B650" s="38"/>
      <c r="C650" s="37"/>
      <c r="D650" s="39"/>
      <c r="E650" s="19"/>
      <c r="F650" s="19"/>
      <c r="G650" s="2"/>
      <c r="H650" s="2"/>
      <c r="I650" s="2"/>
      <c r="K650" s="82"/>
      <c r="L650" s="82"/>
      <c r="M650" s="82"/>
      <c r="N650" s="82"/>
      <c r="O650" s="82"/>
      <c r="P650" s="82"/>
    </row>
    <row r="651" spans="1:16" s="4" customFormat="1" ht="12.75">
      <c r="A651" s="36"/>
      <c r="B651" s="38"/>
      <c r="C651" s="37"/>
      <c r="D651" s="39"/>
      <c r="E651" s="19"/>
      <c r="F651" s="19"/>
      <c r="G651" s="2"/>
      <c r="H651" s="2"/>
      <c r="I651" s="2"/>
      <c r="K651" s="82"/>
      <c r="L651" s="82"/>
      <c r="M651" s="82"/>
      <c r="N651" s="82"/>
      <c r="O651" s="82"/>
      <c r="P651" s="82"/>
    </row>
    <row r="652" spans="1:16" s="4" customFormat="1" ht="12.75">
      <c r="A652" s="36"/>
      <c r="B652" s="38"/>
      <c r="C652" s="37"/>
      <c r="D652" s="39"/>
      <c r="E652" s="19"/>
      <c r="F652" s="19"/>
      <c r="G652" s="2"/>
      <c r="H652" s="2"/>
      <c r="I652" s="2"/>
      <c r="K652" s="82"/>
      <c r="L652" s="82"/>
      <c r="M652" s="82"/>
      <c r="N652" s="82"/>
      <c r="O652" s="82"/>
      <c r="P652" s="82"/>
    </row>
    <row r="653" spans="1:16" s="4" customFormat="1" ht="12.75">
      <c r="A653" s="36"/>
      <c r="B653" s="38"/>
      <c r="C653" s="37"/>
      <c r="D653" s="39"/>
      <c r="E653" s="19"/>
      <c r="F653" s="19"/>
      <c r="G653" s="2"/>
      <c r="H653" s="2"/>
      <c r="I653" s="2"/>
      <c r="K653" s="82"/>
      <c r="L653" s="82"/>
      <c r="M653" s="82"/>
      <c r="N653" s="82"/>
      <c r="O653" s="82"/>
      <c r="P653" s="82"/>
    </row>
    <row r="654" spans="1:16" s="4" customFormat="1" ht="12.75">
      <c r="A654" s="36"/>
      <c r="B654" s="38"/>
      <c r="C654" s="37"/>
      <c r="D654" s="39"/>
      <c r="E654" s="19"/>
      <c r="F654" s="19"/>
      <c r="G654" s="2"/>
      <c r="H654" s="2"/>
      <c r="I654" s="2"/>
      <c r="K654" s="82"/>
      <c r="L654" s="82"/>
      <c r="M654" s="82"/>
      <c r="N654" s="82"/>
      <c r="O654" s="82"/>
      <c r="P654" s="82"/>
    </row>
    <row r="655" spans="1:16" s="4" customFormat="1" ht="12.75">
      <c r="A655" s="36"/>
      <c r="B655" s="38"/>
      <c r="C655" s="37"/>
      <c r="D655" s="39"/>
      <c r="E655" s="19"/>
      <c r="F655" s="19"/>
      <c r="G655" s="2"/>
      <c r="H655" s="2"/>
      <c r="I655" s="2"/>
      <c r="K655" s="82"/>
      <c r="L655" s="82"/>
      <c r="M655" s="82"/>
      <c r="N655" s="82"/>
      <c r="O655" s="82"/>
      <c r="P655" s="82"/>
    </row>
    <row r="656" spans="1:16" s="4" customFormat="1" ht="12.75">
      <c r="A656" s="36"/>
      <c r="B656" s="38"/>
      <c r="C656" s="37"/>
      <c r="D656" s="39"/>
      <c r="E656" s="19"/>
      <c r="F656" s="19"/>
      <c r="G656" s="2"/>
      <c r="H656" s="2"/>
      <c r="I656" s="2"/>
      <c r="K656" s="82"/>
      <c r="L656" s="82"/>
      <c r="M656" s="82"/>
      <c r="N656" s="82"/>
      <c r="O656" s="82"/>
      <c r="P656" s="82"/>
    </row>
    <row r="657" spans="1:16" s="4" customFormat="1" ht="12.75">
      <c r="A657" s="36"/>
      <c r="B657" s="38"/>
      <c r="C657" s="37"/>
      <c r="D657" s="39"/>
      <c r="E657" s="19"/>
      <c r="F657" s="19"/>
      <c r="G657" s="2"/>
      <c r="H657" s="2"/>
      <c r="I657" s="2"/>
      <c r="K657" s="82"/>
      <c r="L657" s="82"/>
      <c r="M657" s="82"/>
      <c r="N657" s="82"/>
      <c r="O657" s="82"/>
      <c r="P657" s="82"/>
    </row>
    <row r="658" spans="1:16" s="4" customFormat="1" ht="12.75">
      <c r="A658" s="36"/>
      <c r="B658" s="38"/>
      <c r="C658" s="37"/>
      <c r="D658" s="39"/>
      <c r="E658" s="19"/>
      <c r="F658" s="19"/>
      <c r="G658" s="2"/>
      <c r="H658" s="2"/>
      <c r="I658" s="2"/>
      <c r="K658" s="82"/>
      <c r="L658" s="82"/>
      <c r="M658" s="82"/>
      <c r="N658" s="82"/>
      <c r="O658" s="82"/>
      <c r="P658" s="82"/>
    </row>
    <row r="659" spans="1:16" s="4" customFormat="1" ht="12.75">
      <c r="A659" s="36"/>
      <c r="B659" s="38"/>
      <c r="C659" s="37"/>
      <c r="D659" s="39"/>
      <c r="E659" s="19"/>
      <c r="F659" s="19"/>
      <c r="G659" s="2"/>
      <c r="H659" s="2"/>
      <c r="I659" s="2"/>
      <c r="K659" s="82"/>
      <c r="L659" s="82"/>
      <c r="M659" s="82"/>
      <c r="N659" s="82"/>
      <c r="O659" s="82"/>
      <c r="P659" s="82"/>
    </row>
    <row r="660" spans="1:16" s="4" customFormat="1" ht="12.75">
      <c r="A660" s="36"/>
      <c r="B660" s="38"/>
      <c r="C660" s="37"/>
      <c r="D660" s="39"/>
      <c r="E660" s="19"/>
      <c r="F660" s="19"/>
      <c r="G660" s="2"/>
      <c r="H660" s="2"/>
      <c r="I660" s="2"/>
      <c r="K660" s="82"/>
      <c r="L660" s="82"/>
      <c r="M660" s="82"/>
      <c r="N660" s="82"/>
      <c r="O660" s="82"/>
      <c r="P660" s="82"/>
    </row>
    <row r="661" spans="1:16" s="4" customFormat="1" ht="12.75">
      <c r="A661" s="36"/>
      <c r="B661" s="38"/>
      <c r="C661" s="37"/>
      <c r="D661" s="39"/>
      <c r="E661" s="19"/>
      <c r="F661" s="19"/>
      <c r="G661" s="2"/>
      <c r="H661" s="2"/>
      <c r="I661" s="2"/>
      <c r="K661" s="82"/>
      <c r="L661" s="82"/>
      <c r="M661" s="82"/>
      <c r="N661" s="82"/>
      <c r="O661" s="82"/>
      <c r="P661" s="82"/>
    </row>
    <row r="662" spans="1:16" s="4" customFormat="1" ht="12.75">
      <c r="A662" s="36"/>
      <c r="B662" s="38"/>
      <c r="C662" s="37"/>
      <c r="D662" s="39"/>
      <c r="E662" s="19"/>
      <c r="F662" s="19"/>
      <c r="G662" s="2"/>
      <c r="H662" s="2"/>
      <c r="I662" s="2"/>
      <c r="K662" s="82"/>
      <c r="L662" s="82"/>
      <c r="M662" s="82"/>
      <c r="N662" s="82"/>
      <c r="O662" s="82"/>
      <c r="P662" s="82"/>
    </row>
    <row r="663" spans="1:16" s="4" customFormat="1" ht="12.75">
      <c r="A663" s="36"/>
      <c r="B663" s="38"/>
      <c r="C663" s="37"/>
      <c r="D663" s="39"/>
      <c r="E663" s="19"/>
      <c r="F663" s="19"/>
      <c r="G663" s="2"/>
      <c r="H663" s="2"/>
      <c r="I663" s="2"/>
      <c r="K663" s="82"/>
      <c r="L663" s="82"/>
      <c r="M663" s="82"/>
      <c r="N663" s="82"/>
      <c r="O663" s="82"/>
      <c r="P663" s="82"/>
    </row>
    <row r="664" spans="1:16" s="4" customFormat="1" ht="12.75">
      <c r="A664" s="36"/>
      <c r="B664" s="38"/>
      <c r="C664" s="37"/>
      <c r="D664" s="39"/>
      <c r="E664" s="19"/>
      <c r="F664" s="19"/>
      <c r="G664" s="2"/>
      <c r="H664" s="2"/>
      <c r="I664" s="2"/>
      <c r="K664" s="82"/>
      <c r="L664" s="82"/>
      <c r="M664" s="82"/>
      <c r="N664" s="82"/>
      <c r="O664" s="82"/>
      <c r="P664" s="82"/>
    </row>
    <row r="665" spans="1:16" s="4" customFormat="1" ht="12.75">
      <c r="A665" s="36"/>
      <c r="B665" s="38"/>
      <c r="C665" s="37"/>
      <c r="D665" s="39"/>
      <c r="E665" s="19"/>
      <c r="F665" s="19"/>
      <c r="G665" s="2"/>
      <c r="H665" s="2"/>
      <c r="I665" s="2"/>
      <c r="K665" s="82"/>
      <c r="L665" s="82"/>
      <c r="M665" s="82"/>
      <c r="N665" s="82"/>
      <c r="O665" s="82"/>
      <c r="P665" s="82"/>
    </row>
    <row r="666" spans="1:16" s="4" customFormat="1" ht="12.75">
      <c r="A666" s="36"/>
      <c r="B666" s="38"/>
      <c r="C666" s="37"/>
      <c r="D666" s="39"/>
      <c r="E666" s="19"/>
      <c r="F666" s="19"/>
      <c r="G666" s="2"/>
      <c r="H666" s="2"/>
      <c r="I666" s="2"/>
      <c r="K666" s="82"/>
      <c r="L666" s="82"/>
      <c r="M666" s="82"/>
      <c r="N666" s="82"/>
      <c r="O666" s="82"/>
      <c r="P666" s="82"/>
    </row>
    <row r="667" spans="1:16" s="4" customFormat="1" ht="12.75">
      <c r="A667" s="36"/>
      <c r="B667" s="38"/>
      <c r="C667" s="37"/>
      <c r="D667" s="39"/>
      <c r="E667" s="19"/>
      <c r="F667" s="19"/>
      <c r="G667" s="2"/>
      <c r="H667" s="2"/>
      <c r="I667" s="2"/>
      <c r="K667" s="82"/>
      <c r="L667" s="82"/>
      <c r="M667" s="82"/>
      <c r="N667" s="82"/>
      <c r="O667" s="82"/>
      <c r="P667" s="82"/>
    </row>
    <row r="668" spans="1:16" s="4" customFormat="1" ht="12.75">
      <c r="A668" s="36"/>
      <c r="B668" s="38"/>
      <c r="C668" s="37"/>
      <c r="D668" s="39"/>
      <c r="E668" s="19"/>
      <c r="F668" s="19"/>
      <c r="G668" s="2"/>
      <c r="H668" s="2"/>
      <c r="I668" s="2"/>
      <c r="K668" s="82"/>
      <c r="L668" s="82"/>
      <c r="M668" s="82"/>
      <c r="N668" s="82"/>
      <c r="O668" s="82"/>
      <c r="P668" s="82"/>
    </row>
    <row r="669" spans="1:16" s="4" customFormat="1" ht="12.75">
      <c r="A669" s="36"/>
      <c r="B669" s="38"/>
      <c r="C669" s="37"/>
      <c r="D669" s="39"/>
      <c r="E669" s="19"/>
      <c r="F669" s="19"/>
      <c r="G669" s="2"/>
      <c r="H669" s="2"/>
      <c r="I669" s="2"/>
      <c r="K669" s="82"/>
      <c r="L669" s="82"/>
      <c r="M669" s="82"/>
      <c r="N669" s="82"/>
      <c r="O669" s="82"/>
      <c r="P669" s="82"/>
    </row>
    <row r="670" spans="1:16" s="4" customFormat="1" ht="12.75">
      <c r="A670" s="36"/>
      <c r="B670" s="38"/>
      <c r="C670" s="37"/>
      <c r="D670" s="39"/>
      <c r="E670" s="19"/>
      <c r="F670" s="19"/>
      <c r="G670" s="2"/>
      <c r="H670" s="2"/>
      <c r="I670" s="2"/>
      <c r="K670" s="82"/>
      <c r="L670" s="82"/>
      <c r="M670" s="82"/>
      <c r="N670" s="82"/>
      <c r="O670" s="82"/>
      <c r="P670" s="82"/>
    </row>
    <row r="671" spans="1:16" s="4" customFormat="1" ht="12.75">
      <c r="A671" s="36"/>
      <c r="B671" s="38"/>
      <c r="C671" s="37"/>
      <c r="D671" s="39"/>
      <c r="E671" s="19"/>
      <c r="F671" s="19"/>
      <c r="G671" s="2"/>
      <c r="H671" s="2"/>
      <c r="I671" s="2"/>
      <c r="K671" s="82"/>
      <c r="L671" s="82"/>
      <c r="M671" s="82"/>
      <c r="N671" s="82"/>
      <c r="O671" s="82"/>
      <c r="P671" s="82"/>
    </row>
    <row r="672" spans="1:16" s="4" customFormat="1" ht="12.75">
      <c r="A672" s="36"/>
      <c r="B672" s="38"/>
      <c r="C672" s="37"/>
      <c r="D672" s="39"/>
      <c r="E672" s="19"/>
      <c r="F672" s="19"/>
      <c r="G672" s="2"/>
      <c r="H672" s="2"/>
      <c r="I672" s="2"/>
      <c r="K672" s="82"/>
      <c r="L672" s="82"/>
      <c r="M672" s="82"/>
      <c r="N672" s="82"/>
      <c r="O672" s="82"/>
      <c r="P672" s="82"/>
    </row>
    <row r="673" spans="1:16" s="4" customFormat="1" ht="12.75">
      <c r="A673" s="36"/>
      <c r="B673" s="38"/>
      <c r="C673" s="37"/>
      <c r="D673" s="39"/>
      <c r="E673" s="19"/>
      <c r="F673" s="19"/>
      <c r="G673" s="2"/>
      <c r="H673" s="2"/>
      <c r="I673" s="2"/>
      <c r="K673" s="82"/>
      <c r="L673" s="82"/>
      <c r="M673" s="82"/>
      <c r="N673" s="82"/>
      <c r="O673" s="82"/>
      <c r="P673" s="82"/>
    </row>
    <row r="674" spans="1:16" s="4" customFormat="1" ht="12.75">
      <c r="A674" s="36"/>
      <c r="B674" s="38"/>
      <c r="C674" s="37"/>
      <c r="D674" s="39"/>
      <c r="E674" s="19"/>
      <c r="F674" s="19"/>
      <c r="G674" s="2"/>
      <c r="H674" s="2"/>
      <c r="I674" s="2"/>
      <c r="K674" s="82"/>
      <c r="L674" s="82"/>
      <c r="M674" s="82"/>
      <c r="N674" s="82"/>
      <c r="O674" s="82"/>
      <c r="P674" s="82"/>
    </row>
    <row r="675" spans="1:16" s="4" customFormat="1" ht="12.75">
      <c r="A675" s="36"/>
      <c r="B675" s="38"/>
      <c r="C675" s="37"/>
      <c r="D675" s="39"/>
      <c r="E675" s="19"/>
      <c r="F675" s="19"/>
      <c r="G675" s="2"/>
      <c r="H675" s="2"/>
      <c r="I675" s="2"/>
      <c r="K675" s="82"/>
      <c r="L675" s="82"/>
      <c r="M675" s="82"/>
      <c r="N675" s="82"/>
      <c r="O675" s="82"/>
      <c r="P675" s="82"/>
    </row>
    <row r="676" spans="1:16" s="4" customFormat="1" ht="12.75">
      <c r="A676" s="36"/>
      <c r="B676" s="38"/>
      <c r="C676" s="37"/>
      <c r="D676" s="39"/>
      <c r="E676" s="19"/>
      <c r="F676" s="19"/>
      <c r="G676" s="2"/>
      <c r="H676" s="2"/>
      <c r="I676" s="2"/>
      <c r="K676" s="82"/>
      <c r="L676" s="82"/>
      <c r="M676" s="82"/>
      <c r="N676" s="82"/>
      <c r="O676" s="82"/>
      <c r="P676" s="82"/>
    </row>
    <row r="677" spans="1:16" s="4" customFormat="1" ht="12.75">
      <c r="A677" s="36"/>
      <c r="B677" s="38"/>
      <c r="C677" s="37"/>
      <c r="D677" s="39"/>
      <c r="E677" s="19"/>
      <c r="F677" s="19"/>
      <c r="G677" s="2"/>
      <c r="H677" s="2"/>
      <c r="I677" s="2"/>
      <c r="K677" s="82"/>
      <c r="L677" s="82"/>
      <c r="M677" s="82"/>
      <c r="N677" s="82"/>
      <c r="O677" s="82"/>
      <c r="P677" s="82"/>
    </row>
    <row r="678" spans="1:16" s="4" customFormat="1" ht="12.75">
      <c r="A678" s="36"/>
      <c r="B678" s="38"/>
      <c r="C678" s="37"/>
      <c r="D678" s="39"/>
      <c r="E678" s="19"/>
      <c r="F678" s="19"/>
      <c r="G678" s="2"/>
      <c r="H678" s="2"/>
      <c r="I678" s="2"/>
      <c r="K678" s="82"/>
      <c r="L678" s="82"/>
      <c r="M678" s="82"/>
      <c r="N678" s="82"/>
      <c r="O678" s="82"/>
      <c r="P678" s="82"/>
    </row>
    <row r="679" spans="1:16" s="4" customFormat="1" ht="12.75">
      <c r="A679" s="36"/>
      <c r="B679" s="38"/>
      <c r="C679" s="37"/>
      <c r="D679" s="39"/>
      <c r="E679" s="19"/>
      <c r="F679" s="19"/>
      <c r="G679" s="2"/>
      <c r="H679" s="2"/>
      <c r="I679" s="2"/>
      <c r="K679" s="82"/>
      <c r="L679" s="82"/>
      <c r="M679" s="82"/>
      <c r="N679" s="82"/>
      <c r="O679" s="82"/>
      <c r="P679" s="82"/>
    </row>
    <row r="680" spans="1:16" s="4" customFormat="1" ht="12.75">
      <c r="A680" s="36"/>
      <c r="B680" s="38"/>
      <c r="C680" s="37"/>
      <c r="D680" s="39"/>
      <c r="E680" s="19"/>
      <c r="F680" s="19"/>
      <c r="G680" s="2"/>
      <c r="H680" s="2"/>
      <c r="I680" s="2"/>
      <c r="K680" s="82"/>
      <c r="L680" s="82"/>
      <c r="M680" s="82"/>
      <c r="N680" s="82"/>
      <c r="O680" s="82"/>
      <c r="P680" s="82"/>
    </row>
    <row r="681" spans="1:16" s="4" customFormat="1" ht="12.75">
      <c r="A681" s="36"/>
      <c r="B681" s="38"/>
      <c r="C681" s="37"/>
      <c r="D681" s="39"/>
      <c r="E681" s="19"/>
      <c r="F681" s="19"/>
      <c r="G681" s="2"/>
      <c r="H681" s="2"/>
      <c r="I681" s="2"/>
      <c r="K681" s="82"/>
      <c r="L681" s="82"/>
      <c r="M681" s="82"/>
      <c r="N681" s="82"/>
      <c r="O681" s="82"/>
      <c r="P681" s="82"/>
    </row>
    <row r="682" spans="1:16" s="4" customFormat="1" ht="12.75">
      <c r="A682" s="36"/>
      <c r="B682" s="38"/>
      <c r="C682" s="37"/>
      <c r="D682" s="39"/>
      <c r="E682" s="19"/>
      <c r="F682" s="19"/>
      <c r="G682" s="2"/>
      <c r="H682" s="2"/>
      <c r="I682" s="2"/>
      <c r="K682" s="82"/>
      <c r="L682" s="82"/>
      <c r="M682" s="82"/>
      <c r="N682" s="82"/>
      <c r="O682" s="82"/>
      <c r="P682" s="82"/>
    </row>
    <row r="683" spans="1:16" s="4" customFormat="1" ht="12.75">
      <c r="A683" s="36"/>
      <c r="B683" s="38"/>
      <c r="C683" s="37"/>
      <c r="D683" s="39"/>
      <c r="E683" s="19"/>
      <c r="F683" s="19"/>
      <c r="G683" s="2"/>
      <c r="H683" s="2"/>
      <c r="I683" s="2"/>
      <c r="K683" s="82"/>
      <c r="L683" s="82"/>
      <c r="M683" s="82"/>
      <c r="N683" s="82"/>
      <c r="O683" s="82"/>
      <c r="P683" s="82"/>
    </row>
    <row r="684" spans="1:16" s="4" customFormat="1" ht="12.75">
      <c r="A684" s="36"/>
      <c r="B684" s="38"/>
      <c r="C684" s="37"/>
      <c r="D684" s="39"/>
      <c r="E684" s="19"/>
      <c r="F684" s="19"/>
      <c r="G684" s="2"/>
      <c r="H684" s="2"/>
      <c r="I684" s="2"/>
      <c r="K684" s="82"/>
      <c r="L684" s="82"/>
      <c r="M684" s="82"/>
      <c r="N684" s="82"/>
      <c r="O684" s="82"/>
      <c r="P684" s="82"/>
    </row>
    <row r="685" spans="1:16" s="4" customFormat="1" ht="12.75">
      <c r="A685" s="36"/>
      <c r="B685" s="38"/>
      <c r="C685" s="37"/>
      <c r="D685" s="39"/>
      <c r="E685" s="19"/>
      <c r="F685" s="19"/>
      <c r="G685" s="2"/>
      <c r="H685" s="2"/>
      <c r="I685" s="2"/>
      <c r="K685" s="82"/>
      <c r="L685" s="82"/>
      <c r="M685" s="82"/>
      <c r="N685" s="82"/>
      <c r="O685" s="82"/>
      <c r="P685" s="82"/>
    </row>
    <row r="686" spans="1:16" s="4" customFormat="1" ht="12.75">
      <c r="A686" s="36"/>
      <c r="B686" s="38"/>
      <c r="C686" s="37"/>
      <c r="D686" s="39"/>
      <c r="E686" s="19"/>
      <c r="F686" s="19"/>
      <c r="G686" s="2"/>
      <c r="H686" s="2"/>
      <c r="I686" s="2"/>
      <c r="K686" s="82"/>
      <c r="L686" s="82"/>
      <c r="M686" s="82"/>
      <c r="N686" s="82"/>
      <c r="O686" s="82"/>
      <c r="P686" s="82"/>
    </row>
    <row r="687" spans="1:16" s="4" customFormat="1" ht="12.75">
      <c r="A687" s="36"/>
      <c r="B687" s="38"/>
      <c r="C687" s="37"/>
      <c r="D687" s="39"/>
      <c r="E687" s="19"/>
      <c r="F687" s="19"/>
      <c r="G687" s="2"/>
      <c r="H687" s="2"/>
      <c r="I687" s="2"/>
      <c r="K687" s="82"/>
      <c r="L687" s="82"/>
      <c r="M687" s="82"/>
      <c r="N687" s="82"/>
      <c r="O687" s="82"/>
      <c r="P687" s="82"/>
    </row>
    <row r="688" spans="1:16" s="4" customFormat="1" ht="12.75">
      <c r="A688" s="36"/>
      <c r="B688" s="38"/>
      <c r="C688" s="37"/>
      <c r="D688" s="39"/>
      <c r="E688" s="19"/>
      <c r="F688" s="19"/>
      <c r="G688" s="2"/>
      <c r="H688" s="2"/>
      <c r="I688" s="2"/>
      <c r="K688" s="82"/>
      <c r="L688" s="82"/>
      <c r="M688" s="82"/>
      <c r="N688" s="82"/>
      <c r="O688" s="82"/>
      <c r="P688" s="82"/>
    </row>
    <row r="689" spans="1:16" s="4" customFormat="1" ht="12.75">
      <c r="A689" s="36"/>
      <c r="B689" s="38"/>
      <c r="C689" s="37"/>
      <c r="D689" s="39"/>
      <c r="E689" s="19"/>
      <c r="F689" s="19"/>
      <c r="G689" s="2"/>
      <c r="H689" s="2"/>
      <c r="I689" s="2"/>
      <c r="K689" s="82"/>
      <c r="L689" s="82"/>
      <c r="M689" s="82"/>
      <c r="N689" s="82"/>
      <c r="O689" s="82"/>
      <c r="P689" s="82"/>
    </row>
    <row r="690" spans="1:16" s="4" customFormat="1" ht="12.75">
      <c r="A690" s="36"/>
      <c r="B690" s="38"/>
      <c r="C690" s="37"/>
      <c r="D690" s="39"/>
      <c r="E690" s="19"/>
      <c r="F690" s="19"/>
      <c r="G690" s="2"/>
      <c r="H690" s="2"/>
      <c r="I690" s="2"/>
      <c r="K690" s="82"/>
      <c r="L690" s="82"/>
      <c r="M690" s="82"/>
      <c r="N690" s="82"/>
      <c r="O690" s="82"/>
      <c r="P690" s="82"/>
    </row>
    <row r="691" spans="1:16" s="4" customFormat="1" ht="12.75">
      <c r="A691" s="36"/>
      <c r="B691" s="38"/>
      <c r="C691" s="37"/>
      <c r="D691" s="39"/>
      <c r="E691" s="19"/>
      <c r="F691" s="19"/>
      <c r="G691" s="2"/>
      <c r="H691" s="2"/>
      <c r="I691" s="2"/>
      <c r="K691" s="82"/>
      <c r="L691" s="82"/>
      <c r="M691" s="82"/>
      <c r="N691" s="82"/>
      <c r="O691" s="82"/>
      <c r="P691" s="82"/>
    </row>
    <row r="692" spans="1:16" s="4" customFormat="1" ht="12.75">
      <c r="A692" s="36"/>
      <c r="B692" s="38"/>
      <c r="C692" s="37"/>
      <c r="D692" s="39"/>
      <c r="E692" s="19"/>
      <c r="F692" s="19"/>
      <c r="G692" s="2"/>
      <c r="H692" s="2"/>
      <c r="I692" s="2"/>
      <c r="K692" s="82"/>
      <c r="L692" s="82"/>
      <c r="M692" s="82"/>
      <c r="N692" s="82"/>
      <c r="O692" s="82"/>
      <c r="P692" s="82"/>
    </row>
    <row r="693" spans="1:16" s="4" customFormat="1" ht="12.75">
      <c r="A693" s="36"/>
      <c r="B693" s="38"/>
      <c r="C693" s="37"/>
      <c r="D693" s="39"/>
      <c r="E693" s="19"/>
      <c r="F693" s="19"/>
      <c r="G693" s="2"/>
      <c r="H693" s="2"/>
      <c r="I693" s="2"/>
      <c r="K693" s="82"/>
      <c r="L693" s="82"/>
      <c r="M693" s="82"/>
      <c r="N693" s="82"/>
      <c r="O693" s="82"/>
      <c r="P693" s="82"/>
    </row>
    <row r="694" spans="1:16" s="4" customFormat="1" ht="12.75">
      <c r="A694" s="36"/>
      <c r="B694" s="38"/>
      <c r="C694" s="37"/>
      <c r="D694" s="39"/>
      <c r="E694" s="19"/>
      <c r="F694" s="19"/>
      <c r="G694" s="2"/>
      <c r="H694" s="2"/>
      <c r="I694" s="2"/>
      <c r="K694" s="82"/>
      <c r="L694" s="82"/>
      <c r="M694" s="82"/>
      <c r="N694" s="82"/>
      <c r="O694" s="82"/>
      <c r="P694" s="82"/>
    </row>
    <row r="695" spans="1:16" s="4" customFormat="1" ht="12.75">
      <c r="A695" s="36"/>
      <c r="B695" s="38"/>
      <c r="C695" s="37"/>
      <c r="D695" s="39"/>
      <c r="E695" s="19"/>
      <c r="F695" s="19"/>
      <c r="G695" s="2"/>
      <c r="H695" s="2"/>
      <c r="I695" s="2"/>
      <c r="K695" s="82"/>
      <c r="L695" s="82"/>
      <c r="M695" s="82"/>
      <c r="N695" s="82"/>
      <c r="O695" s="82"/>
      <c r="P695" s="82"/>
    </row>
    <row r="696" spans="1:16" s="4" customFormat="1" ht="12.75">
      <c r="A696" s="36"/>
      <c r="B696" s="38"/>
      <c r="C696" s="37"/>
      <c r="D696" s="39"/>
      <c r="E696" s="19"/>
      <c r="F696" s="19"/>
      <c r="G696" s="2"/>
      <c r="H696" s="2"/>
      <c r="I696" s="2"/>
      <c r="K696" s="82"/>
      <c r="L696" s="82"/>
      <c r="M696" s="82"/>
      <c r="N696" s="82"/>
      <c r="O696" s="82"/>
      <c r="P696" s="82"/>
    </row>
    <row r="697" spans="1:16" s="4" customFormat="1" ht="12.75">
      <c r="A697" s="36"/>
      <c r="B697" s="38"/>
      <c r="C697" s="37"/>
      <c r="D697" s="39"/>
      <c r="E697" s="19"/>
      <c r="F697" s="19"/>
      <c r="G697" s="2"/>
      <c r="H697" s="2"/>
      <c r="I697" s="2"/>
      <c r="K697" s="82"/>
      <c r="L697" s="82"/>
      <c r="M697" s="82"/>
      <c r="N697" s="82"/>
      <c r="O697" s="82"/>
      <c r="P697" s="82"/>
    </row>
    <row r="698" spans="1:16" s="4" customFormat="1" ht="12.75">
      <c r="A698" s="36"/>
      <c r="B698" s="38"/>
      <c r="C698" s="37"/>
      <c r="D698" s="39"/>
      <c r="E698" s="19"/>
      <c r="F698" s="19"/>
      <c r="G698" s="2"/>
      <c r="H698" s="2"/>
      <c r="I698" s="2"/>
      <c r="K698" s="82"/>
      <c r="L698" s="82"/>
      <c r="M698" s="82"/>
      <c r="N698" s="82"/>
      <c r="O698" s="82"/>
      <c r="P698" s="82"/>
    </row>
    <row r="699" spans="1:16" s="4" customFormat="1" ht="12.75">
      <c r="A699" s="36"/>
      <c r="B699" s="38"/>
      <c r="C699" s="37"/>
      <c r="D699" s="39"/>
      <c r="E699" s="19"/>
      <c r="F699" s="19"/>
      <c r="G699" s="2"/>
      <c r="H699" s="2"/>
      <c r="I699" s="2"/>
      <c r="K699" s="82"/>
      <c r="L699" s="82"/>
      <c r="M699" s="82"/>
      <c r="N699" s="82"/>
      <c r="O699" s="82"/>
      <c r="P699" s="82"/>
    </row>
    <row r="700" spans="1:16" s="4" customFormat="1" ht="12.75">
      <c r="A700" s="36"/>
      <c r="B700" s="38"/>
      <c r="C700" s="37"/>
      <c r="D700" s="39"/>
      <c r="E700" s="19"/>
      <c r="F700" s="19"/>
      <c r="G700" s="2"/>
      <c r="H700" s="2"/>
      <c r="I700" s="2"/>
      <c r="K700" s="82"/>
      <c r="L700" s="82"/>
      <c r="M700" s="82"/>
      <c r="N700" s="82"/>
      <c r="O700" s="82"/>
      <c r="P700" s="82"/>
    </row>
    <row r="701" spans="1:16" s="4" customFormat="1" ht="12.75">
      <c r="A701" s="36"/>
      <c r="B701" s="38"/>
      <c r="C701" s="37"/>
      <c r="D701" s="39"/>
      <c r="E701" s="19"/>
      <c r="F701" s="19"/>
      <c r="G701" s="2"/>
      <c r="H701" s="2"/>
      <c r="I701" s="2"/>
      <c r="K701" s="82"/>
      <c r="L701" s="82"/>
      <c r="M701" s="82"/>
      <c r="N701" s="82"/>
      <c r="O701" s="82"/>
      <c r="P701" s="82"/>
    </row>
    <row r="702" spans="1:16" s="4" customFormat="1" ht="12.75">
      <c r="A702" s="36"/>
      <c r="B702" s="38"/>
      <c r="C702" s="37"/>
      <c r="D702" s="39"/>
      <c r="E702" s="19"/>
      <c r="F702" s="19"/>
      <c r="G702" s="2"/>
      <c r="H702" s="2"/>
      <c r="I702" s="2"/>
      <c r="K702" s="82"/>
      <c r="L702" s="82"/>
      <c r="M702" s="82"/>
      <c r="N702" s="82"/>
      <c r="O702" s="82"/>
      <c r="P702" s="82"/>
    </row>
    <row r="703" spans="1:16" s="4" customFormat="1" ht="12.75">
      <c r="A703" s="36"/>
      <c r="B703" s="38"/>
      <c r="C703" s="37"/>
      <c r="D703" s="39"/>
      <c r="E703" s="19"/>
      <c r="F703" s="19"/>
      <c r="G703" s="2"/>
      <c r="H703" s="2"/>
      <c r="I703" s="2"/>
      <c r="K703" s="82"/>
      <c r="L703" s="82"/>
      <c r="M703" s="82"/>
      <c r="N703" s="82"/>
      <c r="O703" s="82"/>
      <c r="P703" s="82"/>
    </row>
    <row r="704" spans="1:16" s="4" customFormat="1" ht="12.75">
      <c r="A704" s="36"/>
      <c r="B704" s="38"/>
      <c r="C704" s="37"/>
      <c r="D704" s="39"/>
      <c r="E704" s="19"/>
      <c r="F704" s="19"/>
      <c r="G704" s="2"/>
      <c r="H704" s="2"/>
      <c r="I704" s="2"/>
      <c r="K704" s="82"/>
      <c r="L704" s="82"/>
      <c r="M704" s="82"/>
      <c r="N704" s="82"/>
      <c r="O704" s="82"/>
      <c r="P704" s="82"/>
    </row>
    <row r="705" spans="1:16" s="4" customFormat="1" ht="12.75">
      <c r="A705" s="36"/>
      <c r="B705" s="38"/>
      <c r="C705" s="37"/>
      <c r="D705" s="39"/>
      <c r="E705" s="19"/>
      <c r="F705" s="19"/>
      <c r="G705" s="2"/>
      <c r="H705" s="2"/>
      <c r="I705" s="2"/>
      <c r="K705" s="82"/>
      <c r="L705" s="82"/>
      <c r="M705" s="82"/>
      <c r="N705" s="82"/>
      <c r="O705" s="82"/>
      <c r="P705" s="82"/>
    </row>
    <row r="706" spans="1:16" s="4" customFormat="1" ht="12.75">
      <c r="A706" s="36"/>
      <c r="B706" s="38"/>
      <c r="C706" s="37"/>
      <c r="D706" s="39"/>
      <c r="E706" s="19"/>
      <c r="F706" s="19"/>
      <c r="G706" s="2"/>
      <c r="H706" s="2"/>
      <c r="I706" s="2"/>
      <c r="K706" s="82"/>
      <c r="L706" s="82"/>
      <c r="M706" s="82"/>
      <c r="N706" s="82"/>
      <c r="O706" s="82"/>
      <c r="P706" s="82"/>
    </row>
    <row r="707" spans="1:16" s="4" customFormat="1" ht="12.75">
      <c r="A707" s="36"/>
      <c r="B707" s="38"/>
      <c r="C707" s="37"/>
      <c r="D707" s="39"/>
      <c r="E707" s="19"/>
      <c r="F707" s="19"/>
      <c r="G707" s="2"/>
      <c r="H707" s="2"/>
      <c r="I707" s="2"/>
      <c r="K707" s="82"/>
      <c r="L707" s="82"/>
      <c r="M707" s="82"/>
      <c r="N707" s="82"/>
      <c r="O707" s="82"/>
      <c r="P707" s="82"/>
    </row>
    <row r="708" spans="1:16" s="4" customFormat="1" ht="12.75">
      <c r="A708" s="36"/>
      <c r="B708" s="38"/>
      <c r="C708" s="37"/>
      <c r="D708" s="39"/>
      <c r="E708" s="19"/>
      <c r="F708" s="19"/>
      <c r="G708" s="2"/>
      <c r="H708" s="2"/>
      <c r="I708" s="2"/>
      <c r="K708" s="82"/>
      <c r="L708" s="82"/>
      <c r="M708" s="82"/>
      <c r="N708" s="82"/>
      <c r="O708" s="82"/>
      <c r="P708" s="82"/>
    </row>
    <row r="709" spans="1:16" s="4" customFormat="1" ht="12.75">
      <c r="A709" s="36"/>
      <c r="B709" s="38"/>
      <c r="C709" s="37"/>
      <c r="D709" s="39"/>
      <c r="E709" s="19"/>
      <c r="F709" s="19"/>
      <c r="G709" s="2"/>
      <c r="H709" s="2"/>
      <c r="I709" s="2"/>
      <c r="K709" s="82"/>
      <c r="L709" s="82"/>
      <c r="M709" s="82"/>
      <c r="N709" s="82"/>
      <c r="O709" s="82"/>
      <c r="P709" s="82"/>
    </row>
    <row r="710" spans="1:16" s="4" customFormat="1" ht="12.75">
      <c r="A710" s="36"/>
      <c r="B710" s="38"/>
      <c r="C710" s="37"/>
      <c r="D710" s="39"/>
      <c r="E710" s="19"/>
      <c r="F710" s="19"/>
      <c r="G710" s="2"/>
      <c r="H710" s="2"/>
      <c r="I710" s="2"/>
      <c r="K710" s="82"/>
      <c r="L710" s="82"/>
      <c r="M710" s="82"/>
      <c r="N710" s="82"/>
      <c r="O710" s="82"/>
      <c r="P710" s="82"/>
    </row>
    <row r="711" spans="1:16" s="4" customFormat="1" ht="12.75">
      <c r="A711" s="36"/>
      <c r="B711" s="38"/>
      <c r="C711" s="37"/>
      <c r="D711" s="39"/>
      <c r="E711" s="19"/>
      <c r="F711" s="19"/>
      <c r="G711" s="2"/>
      <c r="H711" s="2"/>
      <c r="I711" s="2"/>
      <c r="K711" s="82"/>
      <c r="L711" s="82"/>
      <c r="M711" s="82"/>
      <c r="N711" s="82"/>
      <c r="O711" s="82"/>
      <c r="P711" s="82"/>
    </row>
    <row r="712" spans="1:16" s="4" customFormat="1" ht="12.75">
      <c r="A712" s="36"/>
      <c r="B712" s="38"/>
      <c r="C712" s="37"/>
      <c r="D712" s="39"/>
      <c r="E712" s="19"/>
      <c r="F712" s="19"/>
      <c r="G712" s="2"/>
      <c r="H712" s="2"/>
      <c r="I712" s="2"/>
      <c r="K712" s="82"/>
      <c r="L712" s="82"/>
      <c r="M712" s="82"/>
      <c r="N712" s="82"/>
      <c r="O712" s="82"/>
      <c r="P712" s="82"/>
    </row>
    <row r="713" spans="1:16" s="4" customFormat="1" ht="12.75">
      <c r="A713" s="36"/>
      <c r="B713" s="38"/>
      <c r="C713" s="37"/>
      <c r="D713" s="39"/>
      <c r="E713" s="19"/>
      <c r="F713" s="19"/>
      <c r="G713" s="2"/>
      <c r="H713" s="2"/>
      <c r="I713" s="2"/>
      <c r="K713" s="82"/>
      <c r="L713" s="82"/>
      <c r="M713" s="82"/>
      <c r="N713" s="82"/>
      <c r="O713" s="82"/>
      <c r="P713" s="82"/>
    </row>
    <row r="714" spans="1:16" s="4" customFormat="1" ht="12.75">
      <c r="A714" s="36"/>
      <c r="B714" s="38"/>
      <c r="C714" s="37"/>
      <c r="D714" s="39"/>
      <c r="E714" s="19"/>
      <c r="F714" s="19"/>
      <c r="G714" s="2"/>
      <c r="H714" s="2"/>
      <c r="I714" s="2"/>
      <c r="K714" s="82"/>
      <c r="L714" s="82"/>
      <c r="M714" s="82"/>
      <c r="N714" s="82"/>
      <c r="O714" s="82"/>
      <c r="P714" s="82"/>
    </row>
    <row r="715" spans="1:16" s="4" customFormat="1" ht="12.75">
      <c r="A715" s="36"/>
      <c r="B715" s="38"/>
      <c r="C715" s="37"/>
      <c r="D715" s="39"/>
      <c r="E715" s="19"/>
      <c r="F715" s="19"/>
      <c r="G715" s="2"/>
      <c r="H715" s="2"/>
      <c r="I715" s="2"/>
      <c r="K715" s="82"/>
      <c r="L715" s="82"/>
      <c r="M715" s="82"/>
      <c r="N715" s="82"/>
      <c r="O715" s="82"/>
      <c r="P715" s="82"/>
    </row>
    <row r="716" spans="1:16" s="4" customFormat="1" ht="12.75">
      <c r="A716" s="36"/>
      <c r="B716" s="38"/>
      <c r="C716" s="37"/>
      <c r="D716" s="39"/>
      <c r="E716" s="19"/>
      <c r="F716" s="19"/>
      <c r="G716" s="2"/>
      <c r="H716" s="2"/>
      <c r="I716" s="2"/>
      <c r="K716" s="82"/>
      <c r="L716" s="82"/>
      <c r="M716" s="82"/>
      <c r="N716" s="82"/>
      <c r="O716" s="82"/>
      <c r="P716" s="82"/>
    </row>
    <row r="717" spans="1:16" s="4" customFormat="1" ht="12.75">
      <c r="A717" s="36"/>
      <c r="B717" s="38"/>
      <c r="C717" s="37"/>
      <c r="D717" s="39"/>
      <c r="E717" s="19"/>
      <c r="F717" s="19"/>
      <c r="G717" s="2"/>
      <c r="H717" s="2"/>
      <c r="I717" s="2"/>
      <c r="K717" s="82"/>
      <c r="L717" s="82"/>
      <c r="M717" s="82"/>
      <c r="N717" s="82"/>
      <c r="O717" s="82"/>
      <c r="P717" s="82"/>
    </row>
    <row r="718" spans="1:16" s="4" customFormat="1" ht="12.75">
      <c r="A718" s="36"/>
      <c r="B718" s="38"/>
      <c r="C718" s="37"/>
      <c r="D718" s="39"/>
      <c r="E718" s="19"/>
      <c r="F718" s="19"/>
      <c r="G718" s="2"/>
      <c r="H718" s="2"/>
      <c r="I718" s="2"/>
      <c r="K718" s="82"/>
      <c r="L718" s="82"/>
      <c r="M718" s="82"/>
      <c r="N718" s="82"/>
      <c r="O718" s="82"/>
      <c r="P718" s="82"/>
    </row>
    <row r="719" spans="1:16" s="4" customFormat="1" ht="12.75">
      <c r="A719" s="36"/>
      <c r="B719" s="38"/>
      <c r="C719" s="37"/>
      <c r="D719" s="39"/>
      <c r="E719" s="19"/>
      <c r="F719" s="19"/>
      <c r="G719" s="2"/>
      <c r="H719" s="2"/>
      <c r="I719" s="2"/>
      <c r="K719" s="82"/>
      <c r="L719" s="82"/>
      <c r="M719" s="82"/>
      <c r="N719" s="82"/>
      <c r="O719" s="82"/>
      <c r="P719" s="82"/>
    </row>
    <row r="720" spans="1:16" s="4" customFormat="1" ht="12.75">
      <c r="A720" s="36"/>
      <c r="B720" s="38"/>
      <c r="C720" s="37"/>
      <c r="D720" s="39"/>
      <c r="E720" s="19"/>
      <c r="F720" s="19"/>
      <c r="G720" s="2"/>
      <c r="H720" s="2"/>
      <c r="I720" s="2"/>
      <c r="K720" s="82"/>
      <c r="L720" s="82"/>
      <c r="M720" s="82"/>
      <c r="N720" s="82"/>
      <c r="O720" s="82"/>
      <c r="P720" s="82"/>
    </row>
    <row r="721" spans="1:16" s="4" customFormat="1" ht="12.75">
      <c r="A721" s="36"/>
      <c r="B721" s="38"/>
      <c r="C721" s="37"/>
      <c r="D721" s="39"/>
      <c r="E721" s="19"/>
      <c r="F721" s="19"/>
      <c r="G721" s="2"/>
      <c r="H721" s="2"/>
      <c r="I721" s="2"/>
      <c r="K721" s="82"/>
      <c r="L721" s="82"/>
      <c r="M721" s="82"/>
      <c r="N721" s="82"/>
      <c r="O721" s="82"/>
      <c r="P721" s="82"/>
    </row>
    <row r="722" spans="1:16" s="4" customFormat="1" ht="12.75">
      <c r="A722" s="36"/>
      <c r="B722" s="38"/>
      <c r="C722" s="37"/>
      <c r="D722" s="39"/>
      <c r="E722" s="19"/>
      <c r="F722" s="19"/>
      <c r="G722" s="2"/>
      <c r="H722" s="2"/>
      <c r="I722" s="2"/>
      <c r="K722" s="82"/>
      <c r="L722" s="82"/>
      <c r="M722" s="82"/>
      <c r="N722" s="82"/>
      <c r="O722" s="82"/>
      <c r="P722" s="82"/>
    </row>
    <row r="723" spans="1:16" s="4" customFormat="1" ht="12.75">
      <c r="A723" s="36"/>
      <c r="B723" s="38"/>
      <c r="C723" s="37"/>
      <c r="D723" s="39"/>
      <c r="E723" s="19"/>
      <c r="F723" s="19"/>
      <c r="G723" s="2"/>
      <c r="H723" s="2"/>
      <c r="I723" s="2"/>
      <c r="K723" s="82"/>
      <c r="L723" s="82"/>
      <c r="M723" s="82"/>
      <c r="N723" s="82"/>
      <c r="O723" s="82"/>
      <c r="P723" s="82"/>
    </row>
    <row r="724" spans="1:16" s="4" customFormat="1" ht="12.75">
      <c r="A724" s="36"/>
      <c r="B724" s="38"/>
      <c r="C724" s="37"/>
      <c r="D724" s="39"/>
      <c r="E724" s="19"/>
      <c r="F724" s="19"/>
      <c r="G724" s="2"/>
      <c r="H724" s="2"/>
      <c r="I724" s="2"/>
      <c r="K724" s="82"/>
      <c r="L724" s="82"/>
      <c r="M724" s="82"/>
      <c r="N724" s="82"/>
      <c r="O724" s="82"/>
      <c r="P724" s="82"/>
    </row>
    <row r="725" spans="1:16" s="4" customFormat="1" ht="12.75">
      <c r="A725" s="36"/>
      <c r="B725" s="38"/>
      <c r="C725" s="37"/>
      <c r="D725" s="39"/>
      <c r="E725" s="19"/>
      <c r="F725" s="19"/>
      <c r="G725" s="2"/>
      <c r="H725" s="2"/>
      <c r="I725" s="2"/>
      <c r="K725" s="82"/>
      <c r="L725" s="82"/>
      <c r="M725" s="82"/>
      <c r="N725" s="82"/>
      <c r="O725" s="82"/>
      <c r="P725" s="82"/>
    </row>
    <row r="726" spans="1:16" s="4" customFormat="1" ht="12.75">
      <c r="A726" s="36"/>
      <c r="B726" s="38"/>
      <c r="C726" s="37"/>
      <c r="D726" s="39"/>
      <c r="E726" s="19"/>
      <c r="F726" s="19"/>
      <c r="G726" s="2"/>
      <c r="H726" s="2"/>
      <c r="I726" s="2"/>
      <c r="K726" s="82"/>
      <c r="L726" s="82"/>
      <c r="M726" s="82"/>
      <c r="N726" s="82"/>
      <c r="O726" s="82"/>
      <c r="P726" s="82"/>
    </row>
    <row r="727" spans="1:16" s="4" customFormat="1" ht="12.75">
      <c r="A727" s="36"/>
      <c r="B727" s="38"/>
      <c r="C727" s="37"/>
      <c r="D727" s="39"/>
      <c r="E727" s="19"/>
      <c r="F727" s="19"/>
      <c r="G727" s="2"/>
      <c r="H727" s="2"/>
      <c r="I727" s="2"/>
      <c r="K727" s="82"/>
      <c r="L727" s="82"/>
      <c r="M727" s="82"/>
      <c r="N727" s="82"/>
      <c r="O727" s="82"/>
      <c r="P727" s="82"/>
    </row>
    <row r="728" spans="1:16" s="4" customFormat="1" ht="12.75">
      <c r="A728" s="36"/>
      <c r="B728" s="38"/>
      <c r="C728" s="37"/>
      <c r="D728" s="39"/>
      <c r="E728" s="19"/>
      <c r="F728" s="19"/>
      <c r="G728" s="2"/>
      <c r="H728" s="2"/>
      <c r="I728" s="2"/>
      <c r="K728" s="82"/>
      <c r="L728" s="82"/>
      <c r="M728" s="82"/>
      <c r="N728" s="82"/>
      <c r="O728" s="82"/>
      <c r="P728" s="82"/>
    </row>
    <row r="729" spans="1:16" s="4" customFormat="1" ht="12.75">
      <c r="A729" s="36"/>
      <c r="B729" s="38"/>
      <c r="C729" s="37"/>
      <c r="D729" s="39"/>
      <c r="E729" s="19"/>
      <c r="F729" s="19"/>
      <c r="G729" s="2"/>
      <c r="H729" s="2"/>
      <c r="I729" s="2"/>
      <c r="K729" s="82"/>
      <c r="L729" s="82"/>
      <c r="M729" s="82"/>
      <c r="N729" s="82"/>
      <c r="O729" s="82"/>
      <c r="P729" s="82"/>
    </row>
    <row r="730" spans="1:16" s="4" customFormat="1" ht="12.75">
      <c r="A730" s="36"/>
      <c r="B730" s="38"/>
      <c r="C730" s="37"/>
      <c r="D730" s="39"/>
      <c r="E730" s="19"/>
      <c r="F730" s="19"/>
      <c r="G730" s="2"/>
      <c r="H730" s="2"/>
      <c r="I730" s="2"/>
      <c r="K730" s="82"/>
      <c r="L730" s="82"/>
      <c r="M730" s="82"/>
      <c r="N730" s="82"/>
      <c r="O730" s="82"/>
      <c r="P730" s="82"/>
    </row>
    <row r="731" spans="1:16" s="4" customFormat="1" ht="12.75">
      <c r="A731" s="36"/>
      <c r="B731" s="38"/>
      <c r="C731" s="37"/>
      <c r="D731" s="39"/>
      <c r="E731" s="19"/>
      <c r="F731" s="19"/>
      <c r="G731" s="2"/>
      <c r="H731" s="2"/>
      <c r="I731" s="2"/>
      <c r="K731" s="82"/>
      <c r="L731" s="82"/>
      <c r="M731" s="82"/>
      <c r="N731" s="82"/>
      <c r="O731" s="82"/>
      <c r="P731" s="82"/>
    </row>
    <row r="732" spans="1:16" s="4" customFormat="1" ht="12.75">
      <c r="A732" s="36"/>
      <c r="B732" s="38"/>
      <c r="C732" s="37"/>
      <c r="D732" s="39"/>
      <c r="E732" s="19"/>
      <c r="F732" s="19"/>
      <c r="G732" s="2"/>
      <c r="H732" s="2"/>
      <c r="I732" s="2"/>
      <c r="K732" s="82"/>
      <c r="L732" s="82"/>
      <c r="M732" s="82"/>
      <c r="N732" s="82"/>
      <c r="O732" s="82"/>
      <c r="P732" s="82"/>
    </row>
    <row r="733" spans="1:16" s="4" customFormat="1" ht="12.75">
      <c r="A733" s="36"/>
      <c r="B733" s="38"/>
      <c r="C733" s="37"/>
      <c r="D733" s="39"/>
      <c r="E733" s="19"/>
      <c r="F733" s="19"/>
      <c r="G733" s="2"/>
      <c r="H733" s="2"/>
      <c r="I733" s="2"/>
      <c r="K733" s="82"/>
      <c r="L733" s="82"/>
      <c r="M733" s="82"/>
      <c r="N733" s="82"/>
      <c r="O733" s="82"/>
      <c r="P733" s="82"/>
    </row>
    <row r="734" spans="1:16" s="4" customFormat="1" ht="12.75">
      <c r="A734" s="36"/>
      <c r="B734" s="38"/>
      <c r="C734" s="37"/>
      <c r="D734" s="39"/>
      <c r="E734" s="19"/>
      <c r="F734" s="19"/>
      <c r="G734" s="2"/>
      <c r="H734" s="2"/>
      <c r="I734" s="2"/>
      <c r="K734" s="82"/>
      <c r="L734" s="82"/>
      <c r="M734" s="82"/>
      <c r="N734" s="82"/>
      <c r="O734" s="82"/>
      <c r="P734" s="82"/>
    </row>
    <row r="735" spans="1:16" s="4" customFormat="1" ht="12.75">
      <c r="A735" s="36"/>
      <c r="B735" s="38"/>
      <c r="C735" s="37"/>
      <c r="D735" s="39"/>
      <c r="E735" s="19"/>
      <c r="F735" s="19"/>
      <c r="G735" s="2"/>
      <c r="H735" s="2"/>
      <c r="I735" s="2"/>
      <c r="K735" s="82"/>
      <c r="L735" s="82"/>
      <c r="M735" s="82"/>
      <c r="N735" s="82"/>
      <c r="O735" s="82"/>
      <c r="P735" s="82"/>
    </row>
    <row r="736" spans="1:16" s="4" customFormat="1" ht="12.75">
      <c r="A736" s="36"/>
      <c r="B736" s="38"/>
      <c r="C736" s="37"/>
      <c r="D736" s="39"/>
      <c r="E736" s="19"/>
      <c r="F736" s="19"/>
      <c r="G736" s="2"/>
      <c r="H736" s="2"/>
      <c r="I736" s="2"/>
      <c r="K736" s="82"/>
      <c r="L736" s="82"/>
      <c r="M736" s="82"/>
      <c r="N736" s="82"/>
      <c r="O736" s="82"/>
      <c r="P736" s="82"/>
    </row>
    <row r="737" spans="1:16" s="4" customFormat="1" ht="12.75">
      <c r="A737" s="36"/>
      <c r="B737" s="38"/>
      <c r="C737" s="37"/>
      <c r="D737" s="39"/>
      <c r="E737" s="19"/>
      <c r="F737" s="19"/>
      <c r="G737" s="2"/>
      <c r="H737" s="2"/>
      <c r="I737" s="2"/>
      <c r="K737" s="82"/>
      <c r="L737" s="82"/>
      <c r="M737" s="82"/>
      <c r="N737" s="82"/>
      <c r="O737" s="82"/>
      <c r="P737" s="82"/>
    </row>
    <row r="738" spans="1:16" s="4" customFormat="1" ht="12.75">
      <c r="A738" s="36"/>
      <c r="B738" s="38"/>
      <c r="C738" s="37"/>
      <c r="D738" s="39"/>
      <c r="E738" s="19"/>
      <c r="F738" s="19"/>
      <c r="G738" s="2"/>
      <c r="H738" s="2"/>
      <c r="I738" s="2"/>
      <c r="K738" s="82"/>
      <c r="L738" s="82"/>
      <c r="M738" s="82"/>
      <c r="N738" s="82"/>
      <c r="O738" s="82"/>
      <c r="P738" s="82"/>
    </row>
    <row r="739" spans="1:16" s="4" customFormat="1" ht="12.75">
      <c r="A739" s="36"/>
      <c r="B739" s="38"/>
      <c r="C739" s="37"/>
      <c r="D739" s="39"/>
      <c r="E739" s="19"/>
      <c r="F739" s="19"/>
      <c r="G739" s="2"/>
      <c r="H739" s="2"/>
      <c r="I739" s="2"/>
      <c r="K739" s="82"/>
      <c r="L739" s="82"/>
      <c r="M739" s="82"/>
      <c r="N739" s="82"/>
      <c r="O739" s="82"/>
      <c r="P739" s="82"/>
    </row>
    <row r="740" spans="1:16" s="4" customFormat="1" ht="12.75">
      <c r="A740" s="36"/>
      <c r="B740" s="38"/>
      <c r="C740" s="37"/>
      <c r="D740" s="39"/>
      <c r="E740" s="19"/>
      <c r="F740" s="19"/>
      <c r="G740" s="2"/>
      <c r="H740" s="2"/>
      <c r="I740" s="2"/>
      <c r="K740" s="82"/>
      <c r="L740" s="82"/>
      <c r="M740" s="82"/>
      <c r="N740" s="82"/>
      <c r="O740" s="82"/>
      <c r="P740" s="82"/>
    </row>
    <row r="741" spans="1:16" s="4" customFormat="1" ht="12.75">
      <c r="A741" s="36"/>
      <c r="B741" s="38"/>
      <c r="C741" s="37"/>
      <c r="D741" s="39"/>
      <c r="E741" s="19"/>
      <c r="F741" s="19"/>
      <c r="G741" s="2"/>
      <c r="H741" s="2"/>
      <c r="I741" s="2"/>
      <c r="K741" s="82"/>
      <c r="L741" s="82"/>
      <c r="M741" s="82"/>
      <c r="N741" s="82"/>
      <c r="O741" s="82"/>
      <c r="P741" s="82"/>
    </row>
    <row r="742" spans="1:16" s="4" customFormat="1" ht="12.75">
      <c r="A742" s="36"/>
      <c r="B742" s="38"/>
      <c r="C742" s="37"/>
      <c r="D742" s="39"/>
      <c r="E742" s="19"/>
      <c r="F742" s="19"/>
      <c r="G742" s="2"/>
      <c r="H742" s="2"/>
      <c r="I742" s="2"/>
      <c r="K742" s="82"/>
      <c r="L742" s="82"/>
      <c r="M742" s="82"/>
      <c r="N742" s="82"/>
      <c r="O742" s="82"/>
      <c r="P742" s="82"/>
    </row>
    <row r="743" spans="1:16" s="4" customFormat="1" ht="12.75">
      <c r="A743" s="36"/>
      <c r="B743" s="38"/>
      <c r="C743" s="37"/>
      <c r="D743" s="39"/>
      <c r="E743" s="19"/>
      <c r="F743" s="19"/>
      <c r="G743" s="2"/>
      <c r="H743" s="2"/>
      <c r="I743" s="2"/>
      <c r="K743" s="82"/>
      <c r="L743" s="82"/>
      <c r="M743" s="82"/>
      <c r="N743" s="82"/>
      <c r="O743" s="82"/>
      <c r="P743" s="82"/>
    </row>
    <row r="744" spans="1:16" s="4" customFormat="1" ht="12.75">
      <c r="A744" s="36"/>
      <c r="B744" s="38"/>
      <c r="C744" s="37"/>
      <c r="D744" s="39"/>
      <c r="E744" s="19"/>
      <c r="F744" s="19"/>
      <c r="G744" s="2"/>
      <c r="H744" s="2"/>
      <c r="I744" s="2"/>
      <c r="K744" s="82"/>
      <c r="L744" s="82"/>
      <c r="M744" s="82"/>
      <c r="N744" s="82"/>
      <c r="O744" s="82"/>
      <c r="P744" s="82"/>
    </row>
    <row r="745" spans="1:16" s="4" customFormat="1" ht="12.75">
      <c r="A745" s="36"/>
      <c r="B745" s="38"/>
      <c r="C745" s="37"/>
      <c r="D745" s="39"/>
      <c r="E745" s="19"/>
      <c r="F745" s="19"/>
      <c r="G745" s="2"/>
      <c r="H745" s="2"/>
      <c r="I745" s="2"/>
      <c r="K745" s="82"/>
      <c r="L745" s="82"/>
      <c r="M745" s="82"/>
      <c r="N745" s="82"/>
      <c r="O745" s="82"/>
      <c r="P745" s="82"/>
    </row>
    <row r="746" spans="1:16" s="4" customFormat="1" ht="12.75">
      <c r="A746" s="36"/>
      <c r="B746" s="38"/>
      <c r="C746" s="37"/>
      <c r="D746" s="39"/>
      <c r="E746" s="19"/>
      <c r="F746" s="19"/>
      <c r="G746" s="2"/>
      <c r="H746" s="2"/>
      <c r="I746" s="2"/>
      <c r="K746" s="82"/>
      <c r="L746" s="82"/>
      <c r="M746" s="82"/>
      <c r="N746" s="82"/>
      <c r="O746" s="82"/>
      <c r="P746" s="82"/>
    </row>
    <row r="747" spans="1:16" s="4" customFormat="1" ht="12.75">
      <c r="A747" s="36"/>
      <c r="B747" s="38"/>
      <c r="C747" s="37"/>
      <c r="D747" s="39"/>
      <c r="E747" s="19"/>
      <c r="F747" s="19"/>
      <c r="G747" s="2"/>
      <c r="H747" s="2"/>
      <c r="I747" s="2"/>
      <c r="K747" s="82"/>
      <c r="L747" s="82"/>
      <c r="M747" s="82"/>
      <c r="N747" s="82"/>
      <c r="O747" s="82"/>
      <c r="P747" s="82"/>
    </row>
    <row r="748" spans="1:16" s="4" customFormat="1" ht="12.75">
      <c r="A748" s="36"/>
      <c r="B748" s="38"/>
      <c r="C748" s="37"/>
      <c r="D748" s="39"/>
      <c r="E748" s="19"/>
      <c r="F748" s="19"/>
      <c r="G748" s="2"/>
      <c r="H748" s="2"/>
      <c r="I748" s="2"/>
      <c r="K748" s="82"/>
      <c r="L748" s="82"/>
      <c r="M748" s="82"/>
      <c r="N748" s="82"/>
      <c r="O748" s="82"/>
      <c r="P748" s="82"/>
    </row>
    <row r="749" spans="1:16" s="4" customFormat="1" ht="12.75">
      <c r="A749" s="36"/>
      <c r="B749" s="38"/>
      <c r="C749" s="37"/>
      <c r="D749" s="39"/>
      <c r="E749" s="19"/>
      <c r="F749" s="19"/>
      <c r="G749" s="2"/>
      <c r="H749" s="2"/>
      <c r="I749" s="2"/>
      <c r="K749" s="82"/>
      <c r="L749" s="82"/>
      <c r="M749" s="82"/>
      <c r="N749" s="82"/>
      <c r="O749" s="82"/>
      <c r="P749" s="82"/>
    </row>
    <row r="750" spans="1:16" s="4" customFormat="1" ht="12.75">
      <c r="A750" s="36"/>
      <c r="B750" s="38"/>
      <c r="C750" s="37"/>
      <c r="D750" s="39"/>
      <c r="E750" s="19"/>
      <c r="F750" s="19"/>
      <c r="G750" s="2"/>
      <c r="H750" s="2"/>
      <c r="I750" s="2"/>
      <c r="K750" s="82"/>
      <c r="L750" s="82"/>
      <c r="M750" s="82"/>
      <c r="N750" s="82"/>
      <c r="O750" s="82"/>
      <c r="P750" s="82"/>
    </row>
    <row r="751" spans="1:16" s="4" customFormat="1" ht="12.75">
      <c r="A751" s="36"/>
      <c r="B751" s="38"/>
      <c r="C751" s="37"/>
      <c r="D751" s="39"/>
      <c r="E751" s="19"/>
      <c r="F751" s="19"/>
      <c r="G751" s="2"/>
      <c r="H751" s="2"/>
      <c r="I751" s="2"/>
      <c r="K751" s="82"/>
      <c r="L751" s="82"/>
      <c r="M751" s="82"/>
      <c r="N751" s="82"/>
      <c r="O751" s="82"/>
      <c r="P751" s="82"/>
    </row>
    <row r="752" spans="1:16" s="4" customFormat="1" ht="12.75">
      <c r="A752" s="36"/>
      <c r="B752" s="38"/>
      <c r="C752" s="37"/>
      <c r="D752" s="39"/>
      <c r="E752" s="19"/>
      <c r="F752" s="19"/>
      <c r="G752" s="2"/>
      <c r="H752" s="2"/>
      <c r="I752" s="2"/>
      <c r="K752" s="82"/>
      <c r="L752" s="82"/>
      <c r="M752" s="82"/>
      <c r="N752" s="82"/>
      <c r="O752" s="82"/>
      <c r="P752" s="82"/>
    </row>
    <row r="753" spans="1:16" s="4" customFormat="1" ht="12.75">
      <c r="A753" s="36"/>
      <c r="B753" s="38"/>
      <c r="C753" s="37"/>
      <c r="D753" s="39"/>
      <c r="E753" s="19"/>
      <c r="F753" s="19"/>
      <c r="G753" s="2"/>
      <c r="H753" s="2"/>
      <c r="I753" s="2"/>
      <c r="K753" s="82"/>
      <c r="L753" s="82"/>
      <c r="M753" s="82"/>
      <c r="N753" s="82"/>
      <c r="O753" s="82"/>
      <c r="P753" s="82"/>
    </row>
    <row r="754" spans="1:16" s="4" customFormat="1" ht="12.75">
      <c r="A754" s="36"/>
      <c r="B754" s="38"/>
      <c r="C754" s="37"/>
      <c r="D754" s="39"/>
      <c r="E754" s="19"/>
      <c r="F754" s="19"/>
      <c r="G754" s="2"/>
      <c r="H754" s="2"/>
      <c r="I754" s="2"/>
      <c r="K754" s="82"/>
      <c r="L754" s="82"/>
      <c r="M754" s="82"/>
      <c r="N754" s="82"/>
      <c r="O754" s="82"/>
      <c r="P754" s="82"/>
    </row>
    <row r="755" spans="1:16" s="4" customFormat="1" ht="12.75">
      <c r="A755" s="36"/>
      <c r="B755" s="38"/>
      <c r="C755" s="37"/>
      <c r="D755" s="39"/>
      <c r="E755" s="19"/>
      <c r="F755" s="19"/>
      <c r="G755" s="2"/>
      <c r="H755" s="2"/>
      <c r="I755" s="2"/>
      <c r="K755" s="82"/>
      <c r="L755" s="82"/>
      <c r="M755" s="82"/>
      <c r="N755" s="82"/>
      <c r="O755" s="82"/>
      <c r="P755" s="82"/>
    </row>
    <row r="756" spans="1:16" s="4" customFormat="1" ht="12.75">
      <c r="A756" s="36"/>
      <c r="B756" s="38"/>
      <c r="C756" s="37"/>
      <c r="D756" s="39"/>
      <c r="E756" s="19"/>
      <c r="F756" s="19"/>
      <c r="G756" s="2"/>
      <c r="H756" s="2"/>
      <c r="I756" s="2"/>
      <c r="K756" s="82"/>
      <c r="L756" s="82"/>
      <c r="M756" s="82"/>
      <c r="N756" s="82"/>
      <c r="O756" s="82"/>
      <c r="P756" s="82"/>
    </row>
    <row r="757" spans="1:16" s="4" customFormat="1" ht="12.75">
      <c r="A757" s="36"/>
      <c r="B757" s="38"/>
      <c r="C757" s="37"/>
      <c r="D757" s="39"/>
      <c r="E757" s="19"/>
      <c r="F757" s="19"/>
      <c r="G757" s="2"/>
      <c r="H757" s="2"/>
      <c r="I757" s="2"/>
      <c r="K757" s="82"/>
      <c r="L757" s="82"/>
      <c r="M757" s="82"/>
      <c r="N757" s="82"/>
      <c r="O757" s="82"/>
      <c r="P757" s="82"/>
    </row>
    <row r="758" spans="1:16" s="4" customFormat="1" ht="12.75">
      <c r="A758" s="36"/>
      <c r="B758" s="38"/>
      <c r="C758" s="37"/>
      <c r="D758" s="39"/>
      <c r="E758" s="19"/>
      <c r="F758" s="19"/>
      <c r="G758" s="2"/>
      <c r="H758" s="2"/>
      <c r="I758" s="2"/>
      <c r="K758" s="82"/>
      <c r="L758" s="82"/>
      <c r="M758" s="82"/>
      <c r="N758" s="82"/>
      <c r="O758" s="82"/>
      <c r="P758" s="82"/>
    </row>
    <row r="759" spans="1:16" s="4" customFormat="1" ht="12.75">
      <c r="A759" s="36"/>
      <c r="B759" s="38"/>
      <c r="C759" s="37"/>
      <c r="D759" s="39"/>
      <c r="E759" s="19"/>
      <c r="F759" s="19"/>
      <c r="G759" s="2"/>
      <c r="H759" s="2"/>
      <c r="I759" s="2"/>
      <c r="K759" s="82"/>
      <c r="L759" s="82"/>
      <c r="M759" s="82"/>
      <c r="N759" s="82"/>
      <c r="O759" s="82"/>
      <c r="P759" s="82"/>
    </row>
    <row r="760" spans="1:16" s="4" customFormat="1" ht="12.75">
      <c r="A760" s="36"/>
      <c r="B760" s="38"/>
      <c r="C760" s="37"/>
      <c r="D760" s="39"/>
      <c r="E760" s="19"/>
      <c r="F760" s="19"/>
      <c r="G760" s="2"/>
      <c r="H760" s="2"/>
      <c r="I760" s="2"/>
      <c r="K760" s="82"/>
      <c r="L760" s="82"/>
      <c r="M760" s="82"/>
      <c r="N760" s="82"/>
      <c r="O760" s="82"/>
      <c r="P760" s="82"/>
    </row>
    <row r="761" spans="1:16" s="4" customFormat="1" ht="12.75">
      <c r="A761" s="36"/>
      <c r="B761" s="38"/>
      <c r="C761" s="37"/>
      <c r="D761" s="39"/>
      <c r="E761" s="19"/>
      <c r="F761" s="19"/>
      <c r="G761" s="2"/>
      <c r="H761" s="2"/>
      <c r="I761" s="2"/>
      <c r="K761" s="82"/>
      <c r="L761" s="82"/>
      <c r="M761" s="82"/>
      <c r="N761" s="82"/>
      <c r="O761" s="82"/>
      <c r="P761" s="82"/>
    </row>
    <row r="762" spans="1:16" s="4" customFormat="1" ht="12.75">
      <c r="A762" s="36"/>
      <c r="B762" s="38"/>
      <c r="C762" s="37"/>
      <c r="D762" s="39"/>
      <c r="E762" s="19"/>
      <c r="F762" s="19"/>
      <c r="G762" s="2"/>
      <c r="H762" s="2"/>
      <c r="I762" s="2"/>
      <c r="K762" s="82"/>
      <c r="L762" s="82"/>
      <c r="M762" s="82"/>
      <c r="N762" s="82"/>
      <c r="O762" s="82"/>
      <c r="P762" s="82"/>
    </row>
    <row r="763" spans="1:16" s="4" customFormat="1" ht="12.75">
      <c r="A763" s="36"/>
      <c r="B763" s="38"/>
      <c r="C763" s="37"/>
      <c r="D763" s="39"/>
      <c r="E763" s="19"/>
      <c r="F763" s="19"/>
      <c r="G763" s="2"/>
      <c r="H763" s="2"/>
      <c r="I763" s="2"/>
      <c r="K763" s="82"/>
      <c r="L763" s="82"/>
      <c r="M763" s="82"/>
      <c r="N763" s="82"/>
      <c r="O763" s="82"/>
      <c r="P763" s="82"/>
    </row>
    <row r="764" spans="1:16" s="4" customFormat="1" ht="12.75">
      <c r="A764" s="36"/>
      <c r="B764" s="38"/>
      <c r="C764" s="37"/>
      <c r="D764" s="39"/>
      <c r="E764" s="19"/>
      <c r="F764" s="19"/>
      <c r="G764" s="2"/>
      <c r="H764" s="2"/>
      <c r="I764" s="2"/>
      <c r="K764" s="82"/>
      <c r="L764" s="82"/>
      <c r="M764" s="82"/>
      <c r="N764" s="82"/>
      <c r="O764" s="82"/>
      <c r="P764" s="82"/>
    </row>
    <row r="765" spans="1:16" s="4" customFormat="1" ht="12.75">
      <c r="A765" s="36"/>
      <c r="B765" s="38"/>
      <c r="C765" s="37"/>
      <c r="D765" s="39"/>
      <c r="E765" s="19"/>
      <c r="F765" s="19"/>
      <c r="G765" s="2"/>
      <c r="H765" s="2"/>
      <c r="I765" s="2"/>
      <c r="K765" s="82"/>
      <c r="L765" s="82"/>
      <c r="M765" s="82"/>
      <c r="N765" s="82"/>
      <c r="O765" s="82"/>
      <c r="P765" s="82"/>
    </row>
    <row r="766" spans="1:16" s="4" customFormat="1" ht="12.75">
      <c r="A766" s="36"/>
      <c r="B766" s="38"/>
      <c r="C766" s="37"/>
      <c r="D766" s="39"/>
      <c r="E766" s="19"/>
      <c r="F766" s="19"/>
      <c r="G766" s="2"/>
      <c r="H766" s="2"/>
      <c r="I766" s="2"/>
      <c r="K766" s="82"/>
      <c r="L766" s="82"/>
      <c r="M766" s="82"/>
      <c r="N766" s="82"/>
      <c r="O766" s="82"/>
      <c r="P766" s="82"/>
    </row>
    <row r="767" spans="1:16" s="4" customFormat="1" ht="12.75">
      <c r="A767" s="36"/>
      <c r="B767" s="38"/>
      <c r="C767" s="37"/>
      <c r="D767" s="39"/>
      <c r="E767" s="19"/>
      <c r="F767" s="19"/>
      <c r="G767" s="2"/>
      <c r="H767" s="2"/>
      <c r="I767" s="2"/>
      <c r="K767" s="82"/>
      <c r="L767" s="82"/>
      <c r="M767" s="82"/>
      <c r="N767" s="82"/>
      <c r="O767" s="82"/>
      <c r="P767" s="82"/>
    </row>
    <row r="768" spans="1:16" s="4" customFormat="1" ht="12.75">
      <c r="A768" s="36"/>
      <c r="B768" s="38"/>
      <c r="C768" s="37"/>
      <c r="D768" s="39"/>
      <c r="E768" s="19"/>
      <c r="F768" s="19"/>
      <c r="G768" s="2"/>
      <c r="H768" s="2"/>
      <c r="I768" s="2"/>
      <c r="K768" s="82"/>
      <c r="L768" s="82"/>
      <c r="M768" s="82"/>
      <c r="N768" s="82"/>
      <c r="O768" s="82"/>
      <c r="P768" s="82"/>
    </row>
    <row r="769" spans="1:16" s="4" customFormat="1" ht="12.75">
      <c r="A769" s="36"/>
      <c r="B769" s="38"/>
      <c r="C769" s="37"/>
      <c r="D769" s="39"/>
      <c r="E769" s="19"/>
      <c r="F769" s="19"/>
      <c r="G769" s="2"/>
      <c r="H769" s="2"/>
      <c r="I769" s="2"/>
      <c r="K769" s="82"/>
      <c r="L769" s="82"/>
      <c r="M769" s="82"/>
      <c r="N769" s="82"/>
      <c r="O769" s="82"/>
      <c r="P769" s="82"/>
    </row>
    <row r="770" spans="1:16" s="4" customFormat="1" ht="12.75">
      <c r="A770" s="36"/>
      <c r="B770" s="38"/>
      <c r="C770" s="37"/>
      <c r="D770" s="39"/>
      <c r="E770" s="19"/>
      <c r="F770" s="19"/>
      <c r="G770" s="2"/>
      <c r="H770" s="2"/>
      <c r="I770" s="2"/>
      <c r="K770" s="82"/>
      <c r="L770" s="82"/>
      <c r="M770" s="82"/>
      <c r="N770" s="82"/>
      <c r="O770" s="82"/>
      <c r="P770" s="82"/>
    </row>
    <row r="771" spans="1:16" s="4" customFormat="1" ht="12.75">
      <c r="A771" s="36"/>
      <c r="B771" s="38"/>
      <c r="C771" s="37"/>
      <c r="D771" s="39"/>
      <c r="E771" s="19"/>
      <c r="F771" s="19"/>
      <c r="G771" s="2"/>
      <c r="H771" s="2"/>
      <c r="I771" s="2"/>
      <c r="K771" s="82"/>
      <c r="L771" s="82"/>
      <c r="M771" s="82"/>
      <c r="N771" s="82"/>
      <c r="O771" s="82"/>
      <c r="P771" s="82"/>
    </row>
    <row r="772" spans="1:16" s="4" customFormat="1" ht="12.75">
      <c r="A772" s="36"/>
      <c r="B772" s="38"/>
      <c r="C772" s="37"/>
      <c r="D772" s="39"/>
      <c r="E772" s="19"/>
      <c r="F772" s="19"/>
      <c r="G772" s="2"/>
      <c r="H772" s="2"/>
      <c r="I772" s="2"/>
      <c r="K772" s="82"/>
      <c r="L772" s="82"/>
      <c r="M772" s="82"/>
      <c r="N772" s="82"/>
      <c r="O772" s="82"/>
      <c r="P772" s="82"/>
    </row>
    <row r="773" spans="1:16" s="4" customFormat="1" ht="12.75">
      <c r="A773" s="36"/>
      <c r="B773" s="38"/>
      <c r="C773" s="37"/>
      <c r="D773" s="39"/>
      <c r="E773" s="19"/>
      <c r="F773" s="19"/>
      <c r="G773" s="2"/>
      <c r="H773" s="2"/>
      <c r="I773" s="2"/>
      <c r="K773" s="82"/>
      <c r="L773" s="82"/>
      <c r="M773" s="82"/>
      <c r="N773" s="82"/>
      <c r="O773" s="82"/>
      <c r="P773" s="82"/>
    </row>
    <row r="774" spans="1:16" s="4" customFormat="1" ht="12.75">
      <c r="A774" s="36"/>
      <c r="B774" s="38"/>
      <c r="C774" s="37"/>
      <c r="D774" s="39"/>
      <c r="E774" s="19"/>
      <c r="F774" s="19"/>
      <c r="G774" s="2"/>
      <c r="H774" s="2"/>
      <c r="I774" s="2"/>
      <c r="K774" s="82"/>
      <c r="L774" s="82"/>
      <c r="M774" s="82"/>
      <c r="N774" s="82"/>
      <c r="O774" s="82"/>
      <c r="P774" s="82"/>
    </row>
    <row r="775" spans="1:16" s="4" customFormat="1" ht="12.75">
      <c r="A775" s="36"/>
      <c r="B775" s="38"/>
      <c r="C775" s="37"/>
      <c r="D775" s="39"/>
      <c r="E775" s="19"/>
      <c r="F775" s="19"/>
      <c r="G775" s="2"/>
      <c r="H775" s="2"/>
      <c r="I775" s="2"/>
      <c r="K775" s="82"/>
      <c r="L775" s="82"/>
      <c r="M775" s="82"/>
      <c r="N775" s="82"/>
      <c r="O775" s="82"/>
      <c r="P775" s="82"/>
    </row>
    <row r="776" spans="1:16" s="4" customFormat="1" ht="12.75">
      <c r="A776" s="36"/>
      <c r="B776" s="38"/>
      <c r="C776" s="37"/>
      <c r="D776" s="39"/>
      <c r="E776" s="19"/>
      <c r="F776" s="19"/>
      <c r="G776" s="2"/>
      <c r="H776" s="2"/>
      <c r="I776" s="2"/>
      <c r="K776" s="82"/>
      <c r="L776" s="82"/>
      <c r="M776" s="82"/>
      <c r="N776" s="82"/>
      <c r="O776" s="82"/>
      <c r="P776" s="82"/>
    </row>
    <row r="777" spans="1:16" s="4" customFormat="1" ht="12.75">
      <c r="A777" s="36"/>
      <c r="B777" s="38"/>
      <c r="C777" s="37"/>
      <c r="D777" s="39"/>
      <c r="E777" s="19"/>
      <c r="F777" s="19"/>
      <c r="G777" s="2"/>
      <c r="H777" s="2"/>
      <c r="I777" s="2"/>
      <c r="K777" s="82"/>
      <c r="L777" s="82"/>
      <c r="M777" s="82"/>
      <c r="N777" s="82"/>
      <c r="O777" s="82"/>
      <c r="P777" s="82"/>
    </row>
    <row r="778" spans="1:16" s="4" customFormat="1" ht="12.75">
      <c r="A778" s="36"/>
      <c r="B778" s="38"/>
      <c r="C778" s="37"/>
      <c r="D778" s="39"/>
      <c r="E778" s="19"/>
      <c r="F778" s="19"/>
      <c r="G778" s="2"/>
      <c r="H778" s="2"/>
      <c r="I778" s="2"/>
      <c r="K778" s="82"/>
      <c r="L778" s="82"/>
      <c r="M778" s="82"/>
      <c r="N778" s="82"/>
      <c r="O778" s="82"/>
      <c r="P778" s="82"/>
    </row>
    <row r="779" spans="1:16" s="4" customFormat="1" ht="12.75">
      <c r="A779" s="36"/>
      <c r="B779" s="38"/>
      <c r="C779" s="37"/>
      <c r="D779" s="39"/>
      <c r="E779" s="19"/>
      <c r="F779" s="19"/>
      <c r="G779" s="2"/>
      <c r="H779" s="2"/>
      <c r="I779" s="2"/>
      <c r="K779" s="82"/>
      <c r="L779" s="82"/>
      <c r="M779" s="82"/>
      <c r="N779" s="82"/>
      <c r="O779" s="82"/>
      <c r="P779" s="82"/>
    </row>
    <row r="780" spans="1:16" s="4" customFormat="1" ht="12.75">
      <c r="A780" s="36"/>
      <c r="B780" s="38"/>
      <c r="C780" s="37"/>
      <c r="D780" s="39"/>
      <c r="E780" s="19"/>
      <c r="F780" s="19"/>
      <c r="G780" s="2"/>
      <c r="H780" s="2"/>
      <c r="I780" s="2"/>
      <c r="K780" s="82"/>
      <c r="L780" s="82"/>
      <c r="M780" s="82"/>
      <c r="N780" s="82"/>
      <c r="O780" s="82"/>
      <c r="P780" s="82"/>
    </row>
    <row r="781" spans="1:16" s="4" customFormat="1" ht="12.75">
      <c r="A781" s="36"/>
      <c r="B781" s="38"/>
      <c r="C781" s="37"/>
      <c r="D781" s="39"/>
      <c r="E781" s="19"/>
      <c r="F781" s="19"/>
      <c r="G781" s="2"/>
      <c r="H781" s="2"/>
      <c r="I781" s="2"/>
      <c r="K781" s="82"/>
      <c r="L781" s="82"/>
      <c r="M781" s="82"/>
      <c r="N781" s="82"/>
      <c r="O781" s="82"/>
      <c r="P781" s="82"/>
    </row>
    <row r="782" spans="1:16" s="4" customFormat="1" ht="12.75">
      <c r="A782" s="36"/>
      <c r="B782" s="38"/>
      <c r="C782" s="37"/>
      <c r="D782" s="39"/>
      <c r="E782" s="19"/>
      <c r="F782" s="19"/>
      <c r="G782" s="2"/>
      <c r="H782" s="2"/>
      <c r="I782" s="2"/>
      <c r="K782" s="82"/>
      <c r="L782" s="82"/>
      <c r="M782" s="82"/>
      <c r="N782" s="82"/>
      <c r="O782" s="82"/>
      <c r="P782" s="82"/>
    </row>
    <row r="783" spans="1:16" s="4" customFormat="1" ht="12.75">
      <c r="A783" s="36"/>
      <c r="B783" s="38"/>
      <c r="C783" s="37"/>
      <c r="D783" s="39"/>
      <c r="E783" s="19"/>
      <c r="F783" s="19"/>
      <c r="G783" s="2"/>
      <c r="H783" s="2"/>
      <c r="I783" s="2"/>
      <c r="K783" s="82"/>
      <c r="L783" s="82"/>
      <c r="M783" s="82"/>
      <c r="N783" s="82"/>
      <c r="O783" s="82"/>
      <c r="P783" s="82"/>
    </row>
    <row r="784" spans="1:16" s="4" customFormat="1" ht="12.75">
      <c r="A784" s="36"/>
      <c r="B784" s="38"/>
      <c r="C784" s="37"/>
      <c r="D784" s="39"/>
      <c r="E784" s="19"/>
      <c r="F784" s="19"/>
      <c r="G784" s="2"/>
      <c r="H784" s="2"/>
      <c r="I784" s="2"/>
      <c r="K784" s="82"/>
      <c r="L784" s="82"/>
      <c r="M784" s="82"/>
      <c r="N784" s="82"/>
      <c r="O784" s="82"/>
      <c r="P784" s="82"/>
    </row>
    <row r="785" spans="1:16" s="4" customFormat="1" ht="12.75">
      <c r="A785" s="36"/>
      <c r="B785" s="38"/>
      <c r="C785" s="37"/>
      <c r="D785" s="39"/>
      <c r="E785" s="19"/>
      <c r="F785" s="19"/>
      <c r="G785" s="2"/>
      <c r="H785" s="2"/>
      <c r="I785" s="2"/>
      <c r="K785" s="82"/>
      <c r="L785" s="82"/>
      <c r="M785" s="82"/>
      <c r="N785" s="82"/>
      <c r="O785" s="82"/>
      <c r="P785" s="82"/>
    </row>
    <row r="786" spans="1:16" s="4" customFormat="1" ht="12.75">
      <c r="A786" s="36"/>
      <c r="B786" s="38"/>
      <c r="C786" s="37"/>
      <c r="D786" s="39"/>
      <c r="E786" s="19"/>
      <c r="F786" s="19"/>
      <c r="G786" s="2"/>
      <c r="H786" s="2"/>
      <c r="I786" s="2"/>
      <c r="K786" s="82"/>
      <c r="L786" s="82"/>
      <c r="M786" s="82"/>
      <c r="N786" s="82"/>
      <c r="O786" s="82"/>
      <c r="P786" s="82"/>
    </row>
    <row r="787" spans="1:16" s="4" customFormat="1" ht="12.75">
      <c r="A787" s="36"/>
      <c r="B787" s="38"/>
      <c r="C787" s="37"/>
      <c r="D787" s="39"/>
      <c r="E787" s="19"/>
      <c r="F787" s="19"/>
      <c r="G787" s="2"/>
      <c r="H787" s="2"/>
      <c r="I787" s="2"/>
      <c r="K787" s="82"/>
      <c r="L787" s="82"/>
      <c r="M787" s="82"/>
      <c r="N787" s="82"/>
      <c r="O787" s="82"/>
      <c r="P787" s="82"/>
    </row>
    <row r="788" spans="1:16" s="4" customFormat="1" ht="12.75">
      <c r="A788" s="36"/>
      <c r="B788" s="38"/>
      <c r="C788" s="37"/>
      <c r="D788" s="39"/>
      <c r="E788" s="19"/>
      <c r="F788" s="19"/>
      <c r="G788" s="2"/>
      <c r="H788" s="2"/>
      <c r="I788" s="2"/>
      <c r="K788" s="82"/>
      <c r="L788" s="82"/>
      <c r="M788" s="82"/>
      <c r="N788" s="82"/>
      <c r="O788" s="82"/>
      <c r="P788" s="82"/>
    </row>
    <row r="789" spans="1:16" s="4" customFormat="1" ht="12.75">
      <c r="A789" s="36"/>
      <c r="B789" s="38"/>
      <c r="C789" s="37"/>
      <c r="D789" s="39"/>
      <c r="E789" s="19"/>
      <c r="F789" s="19"/>
      <c r="G789" s="2"/>
      <c r="H789" s="2"/>
      <c r="I789" s="2"/>
      <c r="K789" s="82"/>
      <c r="L789" s="82"/>
      <c r="M789" s="82"/>
      <c r="N789" s="82"/>
      <c r="O789" s="82"/>
      <c r="P789" s="82"/>
    </row>
    <row r="790" spans="1:16" s="4" customFormat="1" ht="12.75">
      <c r="A790" s="36"/>
      <c r="B790" s="38"/>
      <c r="C790" s="37"/>
      <c r="D790" s="39"/>
      <c r="E790" s="19"/>
      <c r="F790" s="19"/>
      <c r="G790" s="2"/>
      <c r="H790" s="2"/>
      <c r="I790" s="2"/>
      <c r="K790" s="82"/>
      <c r="L790" s="82"/>
      <c r="M790" s="82"/>
      <c r="N790" s="82"/>
      <c r="O790" s="82"/>
      <c r="P790" s="82"/>
    </row>
    <row r="791" spans="1:16" s="4" customFormat="1" ht="12.75">
      <c r="A791" s="36"/>
      <c r="B791" s="38"/>
      <c r="C791" s="37"/>
      <c r="D791" s="39"/>
      <c r="E791" s="19"/>
      <c r="F791" s="19"/>
      <c r="G791" s="2"/>
      <c r="H791" s="2"/>
      <c r="I791" s="2"/>
      <c r="K791" s="82"/>
      <c r="L791" s="82"/>
      <c r="M791" s="82"/>
      <c r="N791" s="82"/>
      <c r="O791" s="82"/>
      <c r="P791" s="82"/>
    </row>
    <row r="792" spans="1:16" s="4" customFormat="1" ht="12.75">
      <c r="A792" s="36"/>
      <c r="B792" s="38"/>
      <c r="C792" s="37"/>
      <c r="D792" s="39"/>
      <c r="E792" s="19"/>
      <c r="F792" s="19"/>
      <c r="G792" s="2"/>
      <c r="H792" s="2"/>
      <c r="I792" s="2"/>
      <c r="K792" s="82"/>
      <c r="L792" s="82"/>
      <c r="M792" s="82"/>
      <c r="N792" s="82"/>
      <c r="O792" s="82"/>
      <c r="P792" s="82"/>
    </row>
    <row r="793" spans="1:16" s="4" customFormat="1" ht="12.75">
      <c r="A793" s="36"/>
      <c r="B793" s="38"/>
      <c r="C793" s="37"/>
      <c r="D793" s="39"/>
      <c r="E793" s="19"/>
      <c r="F793" s="19"/>
      <c r="G793" s="2"/>
      <c r="H793" s="2"/>
      <c r="I793" s="2"/>
      <c r="K793" s="82"/>
      <c r="L793" s="82"/>
      <c r="M793" s="82"/>
      <c r="N793" s="82"/>
      <c r="O793" s="82"/>
      <c r="P793" s="82"/>
    </row>
    <row r="794" spans="1:16" s="4" customFormat="1" ht="12.75">
      <c r="A794" s="36"/>
      <c r="B794" s="38"/>
      <c r="C794" s="37"/>
      <c r="D794" s="39"/>
      <c r="E794" s="19"/>
      <c r="F794" s="19"/>
      <c r="G794" s="2"/>
      <c r="H794" s="2"/>
      <c r="I794" s="2"/>
      <c r="K794" s="82"/>
      <c r="L794" s="82"/>
      <c r="M794" s="82"/>
      <c r="N794" s="82"/>
      <c r="O794" s="82"/>
      <c r="P794" s="82"/>
    </row>
    <row r="795" spans="1:16" s="4" customFormat="1" ht="12.75">
      <c r="A795" s="36"/>
      <c r="B795" s="38"/>
      <c r="C795" s="37"/>
      <c r="D795" s="39"/>
      <c r="E795" s="19"/>
      <c r="F795" s="19"/>
      <c r="G795" s="2"/>
      <c r="H795" s="2"/>
      <c r="I795" s="2"/>
      <c r="K795" s="82"/>
      <c r="L795" s="82"/>
      <c r="M795" s="82"/>
      <c r="N795" s="82"/>
      <c r="O795" s="82"/>
      <c r="P795" s="82"/>
    </row>
    <row r="796" spans="1:16" s="4" customFormat="1" ht="12.75">
      <c r="A796" s="36"/>
      <c r="B796" s="38"/>
      <c r="C796" s="37"/>
      <c r="D796" s="39"/>
      <c r="E796" s="19"/>
      <c r="F796" s="19"/>
      <c r="G796" s="2"/>
      <c r="H796" s="2"/>
      <c r="I796" s="2"/>
      <c r="K796" s="82"/>
      <c r="L796" s="82"/>
      <c r="M796" s="82"/>
      <c r="N796" s="82"/>
      <c r="O796" s="82"/>
      <c r="P796" s="82"/>
    </row>
    <row r="797" spans="1:16" s="4" customFormat="1" ht="12.75">
      <c r="A797" s="36"/>
      <c r="B797" s="38"/>
      <c r="C797" s="37"/>
      <c r="D797" s="39"/>
      <c r="E797" s="19"/>
      <c r="F797" s="19"/>
      <c r="G797" s="2"/>
      <c r="H797" s="2"/>
      <c r="I797" s="2"/>
      <c r="K797" s="82"/>
      <c r="L797" s="82"/>
      <c r="M797" s="82"/>
      <c r="N797" s="82"/>
      <c r="O797" s="82"/>
      <c r="P797" s="82"/>
    </row>
    <row r="798" spans="1:16" s="4" customFormat="1" ht="12.75">
      <c r="A798" s="36"/>
      <c r="B798" s="38"/>
      <c r="C798" s="37"/>
      <c r="D798" s="39"/>
      <c r="E798" s="19"/>
      <c r="F798" s="19"/>
      <c r="G798" s="2"/>
      <c r="H798" s="2"/>
      <c r="I798" s="2"/>
      <c r="K798" s="82"/>
      <c r="L798" s="82"/>
      <c r="M798" s="82"/>
      <c r="N798" s="82"/>
      <c r="O798" s="82"/>
      <c r="P798" s="82"/>
    </row>
    <row r="799" spans="1:16" s="4" customFormat="1" ht="12.75">
      <c r="A799" s="36"/>
      <c r="B799" s="38"/>
      <c r="C799" s="37"/>
      <c r="D799" s="39"/>
      <c r="E799" s="19"/>
      <c r="F799" s="19"/>
      <c r="G799" s="2"/>
      <c r="H799" s="2"/>
      <c r="I799" s="2"/>
      <c r="K799" s="82"/>
      <c r="L799" s="82"/>
      <c r="M799" s="82"/>
      <c r="N799" s="82"/>
      <c r="O799" s="82"/>
      <c r="P799" s="82"/>
    </row>
    <row r="800" spans="1:16" s="4" customFormat="1" ht="12.75">
      <c r="A800" s="36"/>
      <c r="B800" s="38"/>
      <c r="C800" s="37"/>
      <c r="D800" s="39"/>
      <c r="E800" s="19"/>
      <c r="F800" s="19"/>
      <c r="G800" s="2"/>
      <c r="H800" s="2"/>
      <c r="I800" s="2"/>
      <c r="K800" s="82"/>
      <c r="L800" s="82"/>
      <c r="M800" s="82"/>
      <c r="N800" s="82"/>
      <c r="O800" s="82"/>
      <c r="P800" s="82"/>
    </row>
    <row r="801" spans="1:16" s="4" customFormat="1" ht="12.75">
      <c r="A801" s="36"/>
      <c r="B801" s="38"/>
      <c r="C801" s="37"/>
      <c r="D801" s="39"/>
      <c r="E801" s="19"/>
      <c r="F801" s="19"/>
      <c r="G801" s="2"/>
      <c r="H801" s="2"/>
      <c r="I801" s="2"/>
      <c r="K801" s="82"/>
      <c r="L801" s="82"/>
      <c r="M801" s="82"/>
      <c r="N801" s="82"/>
      <c r="O801" s="82"/>
      <c r="P801" s="82"/>
    </row>
    <row r="802" spans="1:16" s="4" customFormat="1" ht="12.75">
      <c r="A802" s="36"/>
      <c r="B802" s="38"/>
      <c r="C802" s="37"/>
      <c r="D802" s="39"/>
      <c r="E802" s="19"/>
      <c r="F802" s="19"/>
      <c r="G802" s="2"/>
      <c r="H802" s="2"/>
      <c r="I802" s="2"/>
      <c r="K802" s="82"/>
      <c r="L802" s="82"/>
      <c r="M802" s="82"/>
      <c r="N802" s="82"/>
      <c r="O802" s="82"/>
      <c r="P802" s="82"/>
    </row>
    <row r="803" spans="1:16" s="4" customFormat="1" ht="12.75">
      <c r="A803" s="36"/>
      <c r="B803" s="38"/>
      <c r="C803" s="37"/>
      <c r="D803" s="39"/>
      <c r="E803" s="19"/>
      <c r="F803" s="19"/>
      <c r="G803" s="2"/>
      <c r="H803" s="2"/>
      <c r="I803" s="2"/>
      <c r="K803" s="82"/>
      <c r="L803" s="82"/>
      <c r="M803" s="82"/>
      <c r="N803" s="82"/>
      <c r="O803" s="82"/>
      <c r="P803" s="82"/>
    </row>
    <row r="804" spans="1:16" s="4" customFormat="1" ht="12.75">
      <c r="A804" s="36"/>
      <c r="B804" s="38"/>
      <c r="C804" s="37"/>
      <c r="D804" s="39"/>
      <c r="E804" s="19"/>
      <c r="F804" s="19"/>
      <c r="G804" s="2"/>
      <c r="H804" s="2"/>
      <c r="I804" s="2"/>
      <c r="K804" s="82"/>
      <c r="L804" s="82"/>
      <c r="M804" s="82"/>
      <c r="N804" s="82"/>
      <c r="O804" s="82"/>
      <c r="P804" s="82"/>
    </row>
    <row r="805" spans="1:16" s="4" customFormat="1" ht="12.75">
      <c r="A805" s="36"/>
      <c r="B805" s="38"/>
      <c r="C805" s="37"/>
      <c r="D805" s="39"/>
      <c r="E805" s="19"/>
      <c r="F805" s="19"/>
      <c r="G805" s="2"/>
      <c r="H805" s="2"/>
      <c r="I805" s="2"/>
      <c r="K805" s="82"/>
      <c r="L805" s="82"/>
      <c r="M805" s="82"/>
      <c r="N805" s="82"/>
      <c r="O805" s="82"/>
      <c r="P805" s="82"/>
    </row>
    <row r="806" spans="1:16" s="4" customFormat="1" ht="12.75">
      <c r="A806" s="36"/>
      <c r="B806" s="38"/>
      <c r="C806" s="37"/>
      <c r="D806" s="39"/>
      <c r="E806" s="19"/>
      <c r="F806" s="19"/>
      <c r="G806" s="82"/>
      <c r="H806" s="82"/>
      <c r="I806" s="82"/>
      <c r="K806" s="82"/>
      <c r="L806" s="82"/>
      <c r="M806" s="82"/>
      <c r="N806" s="82"/>
      <c r="O806" s="82"/>
      <c r="P806" s="82"/>
    </row>
    <row r="807" spans="1:16" s="4" customFormat="1" ht="12.75">
      <c r="A807" s="36"/>
      <c r="B807" s="38"/>
      <c r="C807" s="37"/>
      <c r="D807" s="39"/>
      <c r="E807" s="19"/>
      <c r="F807" s="19"/>
      <c r="G807" s="82"/>
      <c r="H807" s="82"/>
      <c r="I807" s="82"/>
      <c r="K807" s="82"/>
      <c r="L807" s="82"/>
      <c r="M807" s="82"/>
      <c r="N807" s="82"/>
      <c r="O807" s="82"/>
      <c r="P807" s="82"/>
    </row>
    <row r="808" spans="1:16" s="4" customFormat="1" ht="12.75">
      <c r="A808" s="36"/>
      <c r="B808" s="38"/>
      <c r="C808" s="37"/>
      <c r="D808" s="39"/>
      <c r="E808" s="19"/>
      <c r="F808" s="19"/>
      <c r="G808" s="82"/>
      <c r="H808" s="82"/>
      <c r="I808" s="82"/>
      <c r="K808" s="82"/>
      <c r="L808" s="82"/>
      <c r="M808" s="82"/>
      <c r="N808" s="82"/>
      <c r="O808" s="82"/>
      <c r="P808" s="82"/>
    </row>
    <row r="809" spans="1:16" s="4" customFormat="1" ht="12.75">
      <c r="A809" s="36"/>
      <c r="B809" s="38"/>
      <c r="C809" s="37"/>
      <c r="D809" s="39"/>
      <c r="E809" s="19"/>
      <c r="F809" s="19"/>
      <c r="G809" s="82"/>
      <c r="H809" s="82"/>
      <c r="I809" s="82"/>
      <c r="K809" s="82"/>
      <c r="L809" s="82"/>
      <c r="M809" s="82"/>
      <c r="N809" s="82"/>
      <c r="O809" s="82"/>
      <c r="P809" s="82"/>
    </row>
    <row r="810" spans="1:16" s="4" customFormat="1" ht="12.75">
      <c r="A810" s="36"/>
      <c r="B810" s="38"/>
      <c r="C810" s="37"/>
      <c r="D810" s="39"/>
      <c r="E810" s="19"/>
      <c r="F810" s="19"/>
      <c r="G810" s="82"/>
      <c r="H810" s="82"/>
      <c r="I810" s="82"/>
      <c r="K810" s="82"/>
      <c r="L810" s="82"/>
      <c r="M810" s="82"/>
      <c r="N810" s="82"/>
      <c r="O810" s="82"/>
      <c r="P810" s="82"/>
    </row>
    <row r="811" spans="1:16" s="4" customFormat="1" ht="12.75">
      <c r="A811" s="22"/>
      <c r="B811" s="38"/>
      <c r="C811" s="37"/>
      <c r="D811" s="39"/>
      <c r="E811" s="41"/>
      <c r="F811" s="41"/>
      <c r="G811" s="82"/>
      <c r="H811" s="82"/>
      <c r="I811" s="82"/>
      <c r="K811" s="82"/>
      <c r="L811" s="82"/>
      <c r="M811" s="82"/>
      <c r="N811" s="82"/>
      <c r="O811" s="82"/>
      <c r="P811" s="82"/>
    </row>
    <row r="812" spans="1:16" s="4" customFormat="1" ht="12.75">
      <c r="A812" s="22"/>
      <c r="B812" s="38"/>
      <c r="C812" s="37"/>
      <c r="D812" s="39"/>
      <c r="E812" s="41"/>
      <c r="F812" s="41"/>
      <c r="G812" s="82"/>
      <c r="H812" s="82"/>
      <c r="I812" s="82"/>
      <c r="K812" s="82"/>
      <c r="L812" s="82"/>
      <c r="M812" s="82"/>
      <c r="N812" s="82"/>
      <c r="O812" s="82"/>
      <c r="P812" s="82"/>
    </row>
    <row r="813" spans="1:16" s="4" customFormat="1" ht="12.75">
      <c r="A813" s="22"/>
      <c r="B813" s="38"/>
      <c r="C813" s="37"/>
      <c r="D813" s="39"/>
      <c r="E813" s="41"/>
      <c r="F813" s="41"/>
      <c r="G813" s="82"/>
      <c r="H813" s="82"/>
      <c r="I813" s="82"/>
      <c r="K813" s="82"/>
      <c r="L813" s="82"/>
      <c r="M813" s="82"/>
      <c r="N813" s="82"/>
      <c r="O813" s="82"/>
      <c r="P813" s="82"/>
    </row>
    <row r="814" spans="1:16" s="4" customFormat="1" ht="12.75">
      <c r="A814" s="22"/>
      <c r="B814" s="38"/>
      <c r="C814" s="37"/>
      <c r="D814" s="39"/>
      <c r="E814" s="41"/>
      <c r="F814" s="41"/>
      <c r="G814" s="82"/>
      <c r="H814" s="82"/>
      <c r="I814" s="82"/>
      <c r="K814" s="82"/>
      <c r="L814" s="82"/>
      <c r="M814" s="82"/>
      <c r="N814" s="82"/>
      <c r="O814" s="82"/>
      <c r="P814" s="82"/>
    </row>
    <row r="815" spans="1:16" s="4" customFormat="1" ht="12.75">
      <c r="A815" s="22"/>
      <c r="B815" s="38"/>
      <c r="C815" s="37"/>
      <c r="D815" s="39"/>
      <c r="E815" s="41"/>
      <c r="F815" s="41"/>
      <c r="G815" s="82"/>
      <c r="H815" s="82"/>
      <c r="I815" s="82"/>
      <c r="K815" s="82"/>
      <c r="L815" s="82"/>
      <c r="M815" s="82"/>
      <c r="N815" s="82"/>
      <c r="O815" s="82"/>
      <c r="P815" s="82"/>
    </row>
    <row r="816" spans="1:16" s="4" customFormat="1" ht="12.75">
      <c r="A816" s="22"/>
      <c r="B816" s="38"/>
      <c r="C816" s="37"/>
      <c r="D816" s="39"/>
      <c r="E816" s="41"/>
      <c r="F816" s="41"/>
      <c r="G816" s="82"/>
      <c r="H816" s="82"/>
      <c r="I816" s="82"/>
      <c r="K816" s="82"/>
      <c r="L816" s="82"/>
      <c r="M816" s="82"/>
      <c r="N816" s="82"/>
      <c r="O816" s="82"/>
      <c r="P816" s="82"/>
    </row>
    <row r="817" spans="1:6" ht="12.75">
      <c r="A817" s="22"/>
      <c r="C817" s="37"/>
      <c r="D817" s="39"/>
      <c r="E817" s="41"/>
      <c r="F817" s="41"/>
    </row>
    <row r="818" spans="1:6" ht="12.75">
      <c r="A818" s="22"/>
      <c r="C818" s="37"/>
      <c r="D818" s="39"/>
      <c r="E818" s="41"/>
      <c r="F818" s="41"/>
    </row>
    <row r="819" spans="1:6" ht="12.75">
      <c r="A819" s="22"/>
      <c r="C819" s="37"/>
      <c r="D819" s="39"/>
      <c r="E819" s="41"/>
      <c r="F819" s="41"/>
    </row>
    <row r="820" spans="1:6" ht="12.75">
      <c r="A820" s="22"/>
      <c r="C820" s="37"/>
      <c r="D820" s="39"/>
      <c r="E820" s="41"/>
      <c r="F820" s="41"/>
    </row>
    <row r="821" spans="1:6" ht="12.75">
      <c r="A821" s="22"/>
      <c r="C821" s="37"/>
      <c r="D821" s="39"/>
      <c r="E821" s="41"/>
      <c r="F821" s="41"/>
    </row>
    <row r="822" spans="1:6" ht="12.75">
      <c r="A822" s="22"/>
      <c r="C822" s="37"/>
      <c r="D822" s="39"/>
      <c r="E822" s="41"/>
      <c r="F822" s="41"/>
    </row>
    <row r="823" spans="1:6" ht="12.75">
      <c r="A823" s="22"/>
      <c r="C823" s="37"/>
      <c r="D823" s="39"/>
      <c r="E823" s="41"/>
      <c r="F823" s="41"/>
    </row>
    <row r="824" spans="1:6" ht="12.75">
      <c r="A824" s="22"/>
      <c r="C824" s="37"/>
      <c r="D824" s="39"/>
      <c r="E824" s="41"/>
      <c r="F824" s="41"/>
    </row>
    <row r="825" spans="1:6" ht="12.75">
      <c r="A825" s="22"/>
      <c r="C825" s="37"/>
      <c r="D825" s="39"/>
      <c r="E825" s="41"/>
      <c r="F825" s="41"/>
    </row>
    <row r="826" spans="1:6" ht="12.75">
      <c r="A826" s="22"/>
      <c r="C826" s="37"/>
      <c r="D826" s="39"/>
      <c r="E826" s="41"/>
      <c r="F826" s="41"/>
    </row>
    <row r="827" spans="1:6" ht="12.75">
      <c r="A827" s="22"/>
      <c r="C827" s="37"/>
      <c r="D827" s="39"/>
      <c r="E827" s="41"/>
      <c r="F827" s="41"/>
    </row>
    <row r="828" spans="1:6" ht="12.75">
      <c r="A828" s="22"/>
      <c r="C828" s="37"/>
      <c r="D828" s="39"/>
      <c r="E828" s="41"/>
      <c r="F828" s="41"/>
    </row>
    <row r="829" spans="1:6" ht="12.75">
      <c r="A829" s="22"/>
      <c r="C829" s="37"/>
      <c r="D829" s="39"/>
      <c r="E829" s="41"/>
      <c r="F829" s="41"/>
    </row>
    <row r="830" spans="1:6" ht="12.75">
      <c r="A830" s="22"/>
      <c r="C830" s="37"/>
      <c r="D830" s="39"/>
      <c r="E830" s="41"/>
      <c r="F830" s="41"/>
    </row>
    <row r="831" spans="1:6" ht="12.75">
      <c r="A831" s="22"/>
      <c r="C831" s="37"/>
      <c r="D831" s="39"/>
      <c r="E831" s="41"/>
      <c r="F831" s="41"/>
    </row>
    <row r="832" spans="1:6" ht="12.75">
      <c r="A832" s="22"/>
      <c r="C832" s="37"/>
      <c r="D832" s="39"/>
      <c r="E832" s="41"/>
      <c r="F832" s="41"/>
    </row>
    <row r="833" spans="1:6" ht="12.75">
      <c r="A833" s="22"/>
      <c r="C833" s="37"/>
      <c r="D833" s="39"/>
      <c r="E833" s="41"/>
      <c r="F833" s="41"/>
    </row>
    <row r="834" spans="1:6" ht="12.75">
      <c r="A834" s="22"/>
      <c r="C834" s="37"/>
      <c r="D834" s="39"/>
      <c r="E834" s="41"/>
      <c r="F834" s="41"/>
    </row>
    <row r="835" spans="1:6" ht="12.75">
      <c r="A835" s="22"/>
      <c r="C835" s="37"/>
      <c r="D835" s="39"/>
      <c r="E835" s="41"/>
      <c r="F835" s="41"/>
    </row>
    <row r="836" spans="1:6" ht="12.75">
      <c r="A836" s="22"/>
      <c r="C836" s="37"/>
      <c r="D836" s="39"/>
      <c r="E836" s="41"/>
      <c r="F836" s="41"/>
    </row>
    <row r="837" spans="1:6" ht="12.75">
      <c r="A837" s="22"/>
      <c r="C837" s="37"/>
      <c r="D837" s="39"/>
      <c r="E837" s="41"/>
      <c r="F837" s="41"/>
    </row>
    <row r="838" spans="1:6" ht="12.75">
      <c r="A838" s="22"/>
      <c r="C838" s="37"/>
      <c r="D838" s="39"/>
      <c r="E838" s="41"/>
      <c r="F838" s="41"/>
    </row>
    <row r="839" spans="1:6" ht="12.75">
      <c r="A839" s="22"/>
      <c r="C839" s="37"/>
      <c r="D839" s="39"/>
      <c r="E839" s="41"/>
      <c r="F839" s="41"/>
    </row>
    <row r="840" spans="1:6" ht="12.75">
      <c r="A840" s="22"/>
      <c r="C840" s="37"/>
      <c r="D840" s="39"/>
      <c r="E840" s="41"/>
      <c r="F840" s="41"/>
    </row>
    <row r="841" spans="1:6" ht="12.75">
      <c r="A841" s="22"/>
      <c r="C841" s="37"/>
      <c r="D841" s="39"/>
      <c r="E841" s="41"/>
      <c r="F841" s="41"/>
    </row>
    <row r="842" spans="1:6" ht="12.75">
      <c r="A842" s="22"/>
      <c r="C842" s="37"/>
      <c r="D842" s="39"/>
      <c r="E842" s="41"/>
      <c r="F842" s="41"/>
    </row>
    <row r="843" spans="1:6" ht="12.75">
      <c r="A843" s="22"/>
      <c r="C843" s="37"/>
      <c r="D843" s="39"/>
      <c r="E843" s="41"/>
      <c r="F843" s="41"/>
    </row>
    <row r="844" spans="1:6" ht="12.75">
      <c r="A844" s="22"/>
      <c r="C844" s="37"/>
      <c r="D844" s="39"/>
      <c r="E844" s="41"/>
      <c r="F844" s="41"/>
    </row>
    <row r="845" spans="1:6" ht="12.75">
      <c r="A845" s="22"/>
      <c r="C845" s="37"/>
      <c r="D845" s="39"/>
      <c r="E845" s="41"/>
      <c r="F845" s="41"/>
    </row>
    <row r="846" spans="1:6" ht="12.75">
      <c r="A846" s="22"/>
      <c r="C846" s="37"/>
      <c r="D846" s="39"/>
      <c r="E846" s="41"/>
      <c r="F846" s="41"/>
    </row>
    <row r="847" spans="1:6" ht="12.75">
      <c r="A847" s="22"/>
      <c r="C847" s="37"/>
      <c r="D847" s="39"/>
      <c r="E847" s="41"/>
      <c r="F847" s="41"/>
    </row>
    <row r="848" spans="1:6" ht="12.75">
      <c r="A848" s="22"/>
      <c r="C848" s="37"/>
      <c r="D848" s="39"/>
      <c r="E848" s="41"/>
      <c r="F848" s="41"/>
    </row>
    <row r="849" spans="1:6" ht="12.75">
      <c r="A849" s="22"/>
      <c r="C849" s="37"/>
      <c r="D849" s="39"/>
      <c r="E849" s="41"/>
      <c r="F849" s="41"/>
    </row>
    <row r="850" spans="1:6" ht="12.75">
      <c r="A850" s="22"/>
      <c r="C850" s="37"/>
      <c r="D850" s="39"/>
      <c r="E850" s="41"/>
      <c r="F850" s="41"/>
    </row>
    <row r="851" spans="1:6" ht="12.75">
      <c r="A851" s="22"/>
      <c r="C851" s="37"/>
      <c r="D851" s="39"/>
      <c r="E851" s="41"/>
      <c r="F851" s="41"/>
    </row>
    <row r="852" spans="1:6" ht="12.75">
      <c r="A852" s="22"/>
      <c r="C852" s="37"/>
      <c r="D852" s="39"/>
      <c r="E852" s="41"/>
      <c r="F852" s="41"/>
    </row>
    <row r="853" spans="1:6" ht="12.75">
      <c r="A853" s="22"/>
      <c r="C853" s="37"/>
      <c r="D853" s="39"/>
      <c r="E853" s="41"/>
      <c r="F853" s="41"/>
    </row>
    <row r="854" spans="1:6" ht="12.75">
      <c r="A854" s="22"/>
      <c r="C854" s="37"/>
      <c r="D854" s="39"/>
      <c r="E854" s="41"/>
      <c r="F854" s="41"/>
    </row>
    <row r="855" spans="1:6" ht="12.75">
      <c r="A855" s="22"/>
      <c r="C855" s="37"/>
      <c r="D855" s="39"/>
      <c r="E855" s="41"/>
      <c r="F855" s="41"/>
    </row>
    <row r="856" spans="1:6" ht="12.75">
      <c r="A856" s="22"/>
      <c r="C856" s="37"/>
      <c r="D856" s="39"/>
      <c r="E856" s="41"/>
      <c r="F856" s="41"/>
    </row>
    <row r="857" spans="1:6" ht="12.75">
      <c r="A857" s="22"/>
      <c r="C857" s="37"/>
      <c r="D857" s="39"/>
      <c r="E857" s="41"/>
      <c r="F857" s="41"/>
    </row>
    <row r="858" spans="1:6" ht="12.75">
      <c r="A858" s="22"/>
      <c r="C858" s="37"/>
      <c r="D858" s="39"/>
      <c r="E858" s="41"/>
      <c r="F858" s="41"/>
    </row>
    <row r="859" spans="1:6" ht="12.75">
      <c r="A859" s="22"/>
      <c r="C859" s="37"/>
      <c r="D859" s="39"/>
      <c r="E859" s="41"/>
      <c r="F859" s="41"/>
    </row>
    <row r="860" spans="1:6" ht="12.75">
      <c r="A860" s="22"/>
      <c r="C860" s="37"/>
      <c r="D860" s="39"/>
      <c r="E860" s="41"/>
      <c r="F860" s="41"/>
    </row>
    <row r="861" spans="1:6" ht="12.75">
      <c r="A861" s="22"/>
      <c r="C861" s="37"/>
      <c r="D861" s="39"/>
      <c r="E861" s="41"/>
      <c r="F861" s="41"/>
    </row>
    <row r="862" spans="1:6" ht="12.75">
      <c r="A862" s="22"/>
      <c r="C862" s="37"/>
      <c r="D862" s="39"/>
      <c r="E862" s="41"/>
      <c r="F862" s="41"/>
    </row>
    <row r="863" spans="1:6" ht="12.75">
      <c r="A863" s="22"/>
      <c r="C863" s="37"/>
      <c r="D863" s="39"/>
      <c r="E863" s="41"/>
      <c r="F863" s="41"/>
    </row>
    <row r="864" spans="1:6" ht="12.75">
      <c r="A864" s="22"/>
      <c r="C864" s="37"/>
      <c r="D864" s="39"/>
      <c r="E864" s="41"/>
      <c r="F864" s="41"/>
    </row>
    <row r="865" spans="1:6" ht="12.75">
      <c r="A865" s="22"/>
      <c r="C865" s="37"/>
      <c r="D865" s="39"/>
      <c r="E865" s="41"/>
      <c r="F865" s="41"/>
    </row>
    <row r="866" spans="1:6" ht="12.75">
      <c r="A866" s="22"/>
      <c r="C866" s="37"/>
      <c r="D866" s="39"/>
      <c r="E866" s="41"/>
      <c r="F866" s="41"/>
    </row>
    <row r="867" spans="1:6" ht="12.75">
      <c r="A867" s="22"/>
      <c r="C867" s="37"/>
      <c r="D867" s="39"/>
      <c r="E867" s="41"/>
      <c r="F867" s="41"/>
    </row>
    <row r="868" spans="1:6" ht="12.75">
      <c r="A868" s="22"/>
      <c r="C868" s="37"/>
      <c r="D868" s="39"/>
      <c r="E868" s="41"/>
      <c r="F868" s="41"/>
    </row>
    <row r="869" spans="1:6" ht="12.75">
      <c r="A869" s="22"/>
      <c r="C869" s="37"/>
      <c r="D869" s="39"/>
      <c r="E869" s="41"/>
      <c r="F869" s="41"/>
    </row>
    <row r="870" spans="1:6" ht="12.75">
      <c r="A870" s="22"/>
      <c r="C870" s="37"/>
      <c r="D870" s="39"/>
      <c r="E870" s="41"/>
      <c r="F870" s="41"/>
    </row>
    <row r="871" spans="1:6" ht="12.75">
      <c r="A871" s="22"/>
      <c r="C871" s="37"/>
      <c r="D871" s="39"/>
      <c r="E871" s="41"/>
      <c r="F871" s="41"/>
    </row>
    <row r="872" spans="1:6" ht="12.75">
      <c r="A872" s="22"/>
      <c r="C872" s="37"/>
      <c r="D872" s="39"/>
      <c r="E872" s="41"/>
      <c r="F872" s="41"/>
    </row>
    <row r="873" spans="1:6" ht="12.75">
      <c r="A873" s="22"/>
      <c r="C873" s="37"/>
      <c r="D873" s="39"/>
      <c r="E873" s="41"/>
      <c r="F873" s="41"/>
    </row>
    <row r="874" spans="1:6" ht="12.75">
      <c r="A874" s="22"/>
      <c r="C874" s="37"/>
      <c r="D874" s="39"/>
      <c r="E874" s="41"/>
      <c r="F874" s="41"/>
    </row>
    <row r="875" spans="1:6" ht="12.75">
      <c r="A875" s="22"/>
      <c r="C875" s="37"/>
      <c r="D875" s="39"/>
      <c r="E875" s="41"/>
      <c r="F875" s="41"/>
    </row>
    <row r="876" spans="1:6" ht="12.75">
      <c r="A876" s="22"/>
      <c r="C876" s="37"/>
      <c r="D876" s="39"/>
      <c r="E876" s="41"/>
      <c r="F876" s="41"/>
    </row>
    <row r="877" spans="1:6" ht="12.75">
      <c r="A877" s="22"/>
      <c r="C877" s="37"/>
      <c r="D877" s="39"/>
      <c r="E877" s="41"/>
      <c r="F877" s="41"/>
    </row>
    <row r="878" spans="1:6" ht="12.75">
      <c r="A878" s="22"/>
      <c r="C878" s="37"/>
      <c r="D878" s="39"/>
      <c r="E878" s="41"/>
      <c r="F878" s="41"/>
    </row>
    <row r="879" spans="1:6" ht="12.75">
      <c r="A879" s="22"/>
      <c r="C879" s="37"/>
      <c r="D879" s="39"/>
      <c r="E879" s="41"/>
      <c r="F879" s="41"/>
    </row>
    <row r="880" spans="1:6" ht="12.75">
      <c r="A880" s="22"/>
      <c r="C880" s="37"/>
      <c r="D880" s="39"/>
      <c r="E880" s="41"/>
      <c r="F880" s="41"/>
    </row>
    <row r="881" spans="1:6" ht="12.75">
      <c r="A881" s="22"/>
      <c r="C881" s="37"/>
      <c r="D881" s="39"/>
      <c r="E881" s="41"/>
      <c r="F881" s="41"/>
    </row>
    <row r="882" spans="1:6" ht="12.75">
      <c r="A882" s="22"/>
      <c r="C882" s="37"/>
      <c r="D882" s="39"/>
      <c r="E882" s="41"/>
      <c r="F882" s="41"/>
    </row>
    <row r="883" spans="1:6" ht="12.75">
      <c r="A883" s="22"/>
      <c r="C883" s="37"/>
      <c r="D883" s="39"/>
      <c r="E883" s="41"/>
      <c r="F883" s="41"/>
    </row>
    <row r="884" spans="1:6" ht="12.75">
      <c r="A884" s="22"/>
      <c r="C884" s="37"/>
      <c r="D884" s="39"/>
      <c r="E884" s="41"/>
      <c r="F884" s="41"/>
    </row>
    <row r="885" spans="1:6" ht="12.75">
      <c r="A885" s="22"/>
      <c r="C885" s="37"/>
      <c r="D885" s="39"/>
      <c r="E885" s="41"/>
      <c r="F885" s="41"/>
    </row>
    <row r="886" spans="1:6" ht="12.75">
      <c r="A886" s="22"/>
      <c r="C886" s="37"/>
      <c r="D886" s="39"/>
      <c r="E886" s="41"/>
      <c r="F886" s="41"/>
    </row>
    <row r="887" spans="1:6" ht="12.75">
      <c r="A887" s="22"/>
      <c r="C887" s="37"/>
      <c r="D887" s="39"/>
      <c r="E887" s="41"/>
      <c r="F887" s="41"/>
    </row>
    <row r="888" spans="1:6" ht="12.75">
      <c r="A888" s="22"/>
      <c r="C888" s="37"/>
      <c r="D888" s="39"/>
      <c r="E888" s="41"/>
      <c r="F888" s="41"/>
    </row>
    <row r="889" spans="1:6" ht="12.75">
      <c r="A889" s="22"/>
      <c r="C889" s="37"/>
      <c r="D889" s="39"/>
      <c r="E889" s="41"/>
      <c r="F889" s="41"/>
    </row>
    <row r="890" spans="1:6" ht="12.75">
      <c r="A890" s="22"/>
      <c r="C890" s="37"/>
      <c r="D890" s="39"/>
      <c r="E890" s="41"/>
      <c r="F890" s="41"/>
    </row>
    <row r="891" spans="1:6" ht="12.75">
      <c r="A891" s="22"/>
      <c r="C891" s="37"/>
      <c r="D891" s="39"/>
      <c r="E891" s="41"/>
      <c r="F891" s="41"/>
    </row>
    <row r="892" spans="1:6" ht="12.75">
      <c r="A892" s="22"/>
      <c r="C892" s="37"/>
      <c r="D892" s="39"/>
      <c r="E892" s="41"/>
      <c r="F892" s="41"/>
    </row>
    <row r="893" spans="1:6" ht="12.75">
      <c r="A893" s="22"/>
      <c r="C893" s="37"/>
      <c r="D893" s="39"/>
      <c r="E893" s="41"/>
      <c r="F893" s="41"/>
    </row>
    <row r="894" spans="1:6" ht="12.75">
      <c r="A894" s="22"/>
      <c r="C894" s="37"/>
      <c r="D894" s="39"/>
      <c r="E894" s="41"/>
      <c r="F894" s="41"/>
    </row>
    <row r="895" spans="1:6" ht="12.75">
      <c r="A895" s="22"/>
      <c r="C895" s="37"/>
      <c r="D895" s="39"/>
      <c r="E895" s="41"/>
      <c r="F895" s="41"/>
    </row>
    <row r="896" spans="1:6" ht="12.75">
      <c r="A896" s="22"/>
      <c r="C896" s="37"/>
      <c r="D896" s="39"/>
      <c r="E896" s="41"/>
      <c r="F896" s="41"/>
    </row>
    <row r="897" spans="1:6" ht="12.75">
      <c r="A897" s="22"/>
      <c r="C897" s="37"/>
      <c r="D897" s="39"/>
      <c r="E897" s="41"/>
      <c r="F897" s="41"/>
    </row>
    <row r="898" spans="1:6" ht="12.75">
      <c r="A898" s="22"/>
      <c r="C898" s="37"/>
      <c r="D898" s="39"/>
      <c r="E898" s="41"/>
      <c r="F898" s="41"/>
    </row>
    <row r="899" spans="1:6" ht="12.75">
      <c r="A899" s="22"/>
      <c r="C899" s="37"/>
      <c r="D899" s="39"/>
      <c r="E899" s="41"/>
      <c r="F899" s="41"/>
    </row>
    <row r="900" spans="1:6" ht="12.75">
      <c r="A900" s="22"/>
      <c r="C900" s="37"/>
      <c r="D900" s="39"/>
      <c r="E900" s="41"/>
      <c r="F900" s="41"/>
    </row>
    <row r="901" spans="1:6" ht="12.75">
      <c r="A901" s="22"/>
      <c r="C901" s="37"/>
      <c r="D901" s="39"/>
      <c r="E901" s="41"/>
      <c r="F901" s="41"/>
    </row>
    <row r="902" spans="1:6" ht="12.75">
      <c r="A902" s="22"/>
      <c r="C902" s="37"/>
      <c r="D902" s="39"/>
      <c r="E902" s="41"/>
      <c r="F902" s="41"/>
    </row>
    <row r="903" spans="1:6" ht="12.75">
      <c r="A903" s="22"/>
      <c r="C903" s="37"/>
      <c r="D903" s="39"/>
      <c r="E903" s="41"/>
      <c r="F903" s="41"/>
    </row>
    <row r="904" spans="1:6" ht="12.75">
      <c r="A904" s="22"/>
      <c r="C904" s="37"/>
      <c r="D904" s="39"/>
      <c r="E904" s="41"/>
      <c r="F904" s="41"/>
    </row>
    <row r="905" spans="1:6" ht="12.75">
      <c r="A905" s="22"/>
      <c r="C905" s="37"/>
      <c r="D905" s="39"/>
      <c r="E905" s="41"/>
      <c r="F905" s="41"/>
    </row>
    <row r="906" spans="1:6" ht="12.75">
      <c r="A906" s="22"/>
      <c r="C906" s="37"/>
      <c r="D906" s="39"/>
      <c r="E906" s="41"/>
      <c r="F906" s="41"/>
    </row>
    <row r="907" spans="1:6" ht="12.75">
      <c r="A907" s="22"/>
      <c r="C907" s="37"/>
      <c r="D907" s="39"/>
      <c r="E907" s="41"/>
      <c r="F907" s="41"/>
    </row>
    <row r="908" spans="1:6" ht="12.75">
      <c r="A908" s="22"/>
      <c r="C908" s="37"/>
      <c r="D908" s="39"/>
      <c r="E908" s="41"/>
      <c r="F908" s="41"/>
    </row>
    <row r="909" spans="1:6" ht="12.75">
      <c r="A909" s="22"/>
      <c r="C909" s="37"/>
      <c r="D909" s="39"/>
      <c r="E909" s="41"/>
      <c r="F909" s="41"/>
    </row>
    <row r="910" spans="1:6" ht="12.75">
      <c r="A910" s="22"/>
      <c r="C910" s="37"/>
      <c r="D910" s="39"/>
      <c r="E910" s="41"/>
      <c r="F910" s="41"/>
    </row>
    <row r="911" spans="1:6" ht="12.75">
      <c r="A911" s="22"/>
      <c r="C911" s="37"/>
      <c r="D911" s="39"/>
      <c r="E911" s="41"/>
      <c r="F911" s="41"/>
    </row>
    <row r="912" spans="1:6" ht="12.75">
      <c r="A912" s="22"/>
      <c r="C912" s="37"/>
      <c r="D912" s="39"/>
      <c r="E912" s="41"/>
      <c r="F912" s="41"/>
    </row>
    <row r="913" spans="1:6" ht="12.75">
      <c r="A913" s="22"/>
      <c r="C913" s="37"/>
      <c r="D913" s="39"/>
      <c r="E913" s="41"/>
      <c r="F913" s="41"/>
    </row>
    <row r="914" spans="1:6" ht="12.75">
      <c r="A914" s="22"/>
      <c r="C914" s="37"/>
      <c r="D914" s="39"/>
      <c r="E914" s="41"/>
      <c r="F914" s="41"/>
    </row>
    <row r="915" spans="1:6" ht="12.75">
      <c r="A915" s="22"/>
      <c r="C915" s="37"/>
      <c r="D915" s="39"/>
      <c r="E915" s="41"/>
      <c r="F915" s="41"/>
    </row>
    <row r="916" spans="1:6" ht="12.75">
      <c r="A916" s="22"/>
      <c r="C916" s="37"/>
      <c r="D916" s="39"/>
      <c r="E916" s="41"/>
      <c r="F916" s="41"/>
    </row>
    <row r="917" spans="1:6" ht="12.75">
      <c r="A917" s="22"/>
      <c r="C917" s="37"/>
      <c r="D917" s="39"/>
      <c r="E917" s="41"/>
      <c r="F917" s="41"/>
    </row>
    <row r="918" spans="1:6" ht="12.75">
      <c r="A918" s="22"/>
      <c r="C918" s="37"/>
      <c r="D918" s="39"/>
      <c r="E918" s="41"/>
      <c r="F918" s="41"/>
    </row>
    <row r="919" spans="1:6" ht="12.75">
      <c r="A919" s="22"/>
      <c r="C919" s="37"/>
      <c r="D919" s="39"/>
      <c r="E919" s="41"/>
      <c r="F919" s="41"/>
    </row>
    <row r="920" spans="1:6" ht="12.75">
      <c r="A920" s="22"/>
      <c r="C920" s="37"/>
      <c r="D920" s="39"/>
      <c r="E920" s="41"/>
      <c r="F920" s="41"/>
    </row>
    <row r="921" spans="1:6" ht="12.75">
      <c r="A921" s="22"/>
      <c r="C921" s="37"/>
      <c r="D921" s="39"/>
      <c r="E921" s="41"/>
      <c r="F921" s="41"/>
    </row>
    <row r="922" spans="1:6" ht="12.75">
      <c r="A922" s="22"/>
      <c r="C922" s="37"/>
      <c r="D922" s="39"/>
      <c r="E922" s="41"/>
      <c r="F922" s="41"/>
    </row>
    <row r="923" spans="1:6" ht="12.75">
      <c r="A923" s="22"/>
      <c r="C923" s="37"/>
      <c r="D923" s="39"/>
      <c r="E923" s="41"/>
      <c r="F923" s="41"/>
    </row>
    <row r="924" spans="1:6" ht="12.75">
      <c r="A924" s="22"/>
      <c r="C924" s="37"/>
      <c r="D924" s="39"/>
      <c r="E924" s="41"/>
      <c r="F924" s="41"/>
    </row>
    <row r="925" spans="1:6" ht="12.75">
      <c r="A925" s="22"/>
      <c r="C925" s="37"/>
      <c r="D925" s="39"/>
      <c r="E925" s="41"/>
      <c r="F925" s="41"/>
    </row>
    <row r="926" spans="1:6" ht="12.75">
      <c r="A926" s="22"/>
      <c r="C926" s="37"/>
      <c r="D926" s="39"/>
      <c r="E926" s="41"/>
      <c r="F926" s="41"/>
    </row>
    <row r="927" spans="1:6" ht="12.75">
      <c r="A927" s="22"/>
      <c r="C927" s="37"/>
      <c r="D927" s="39"/>
      <c r="E927" s="41"/>
      <c r="F927" s="41"/>
    </row>
    <row r="928" spans="1:6" ht="12.75">
      <c r="A928" s="22"/>
      <c r="C928" s="37"/>
      <c r="D928" s="39"/>
      <c r="E928" s="41"/>
      <c r="F928" s="41"/>
    </row>
    <row r="929" spans="1:6" ht="12.75">
      <c r="A929" s="22"/>
      <c r="C929" s="37"/>
      <c r="D929" s="39"/>
      <c r="E929" s="41"/>
      <c r="F929" s="41"/>
    </row>
    <row r="930" spans="1:6" ht="12.75">
      <c r="A930" s="22"/>
      <c r="C930" s="37"/>
      <c r="D930" s="39"/>
      <c r="E930" s="41"/>
      <c r="F930" s="41"/>
    </row>
    <row r="931" spans="1:6" ht="12.75">
      <c r="A931" s="22"/>
      <c r="C931" s="37"/>
      <c r="D931" s="39"/>
      <c r="E931" s="41"/>
      <c r="F931" s="41"/>
    </row>
    <row r="932" spans="1:6" ht="12.75">
      <c r="A932" s="22"/>
      <c r="C932" s="37"/>
      <c r="D932" s="39"/>
      <c r="E932" s="41"/>
      <c r="F932" s="41"/>
    </row>
    <row r="933" spans="1:6" ht="12.75">
      <c r="A933" s="22"/>
      <c r="C933" s="37"/>
      <c r="D933" s="39"/>
      <c r="E933" s="41"/>
      <c r="F933" s="41"/>
    </row>
    <row r="934" spans="1:6" ht="12.75">
      <c r="A934" s="22"/>
      <c r="C934" s="37"/>
      <c r="D934" s="39"/>
      <c r="E934" s="41"/>
      <c r="F934" s="41"/>
    </row>
    <row r="935" spans="1:6" ht="12.75">
      <c r="A935" s="22"/>
      <c r="C935" s="37"/>
      <c r="D935" s="39"/>
      <c r="E935" s="41"/>
      <c r="F935" s="41"/>
    </row>
    <row r="936" spans="1:6" ht="12.75">
      <c r="A936" s="22"/>
      <c r="C936" s="37"/>
      <c r="D936" s="39"/>
      <c r="E936" s="41"/>
      <c r="F936" s="41"/>
    </row>
    <row r="937" spans="1:6" ht="12.75">
      <c r="A937" s="22"/>
      <c r="C937" s="37"/>
      <c r="D937" s="39"/>
      <c r="E937" s="41"/>
      <c r="F937" s="41"/>
    </row>
    <row r="938" spans="1:6" ht="12.75">
      <c r="A938" s="22"/>
      <c r="C938" s="37"/>
      <c r="D938" s="39"/>
      <c r="E938" s="41"/>
      <c r="F938" s="41"/>
    </row>
    <row r="939" spans="1:6" ht="12.75">
      <c r="A939" s="22"/>
      <c r="C939" s="37"/>
      <c r="D939" s="39"/>
      <c r="E939" s="41"/>
      <c r="F939" s="41"/>
    </row>
    <row r="940" spans="1:6" ht="12.75">
      <c r="A940" s="22"/>
      <c r="C940" s="37"/>
      <c r="D940" s="39"/>
      <c r="E940" s="41"/>
      <c r="F940" s="41"/>
    </row>
    <row r="941" spans="1:6" ht="12.75">
      <c r="A941" s="22"/>
      <c r="C941" s="37"/>
      <c r="D941" s="39"/>
      <c r="E941" s="41"/>
      <c r="F941" s="41"/>
    </row>
    <row r="942" spans="1:6" ht="12.75">
      <c r="A942" s="22"/>
      <c r="C942" s="37"/>
      <c r="D942" s="39"/>
      <c r="E942" s="41"/>
      <c r="F942" s="41"/>
    </row>
    <row r="943" spans="1:6" ht="12.75">
      <c r="A943" s="22"/>
      <c r="C943" s="37"/>
      <c r="D943" s="39"/>
      <c r="E943" s="41"/>
      <c r="F943" s="41"/>
    </row>
    <row r="944" spans="1:6" ht="12.75">
      <c r="A944" s="22"/>
      <c r="C944" s="37"/>
      <c r="D944" s="39"/>
      <c r="E944" s="41"/>
      <c r="F944" s="41"/>
    </row>
    <row r="945" spans="1:6" ht="12.75">
      <c r="A945" s="22"/>
      <c r="C945" s="37"/>
      <c r="D945" s="39"/>
      <c r="E945" s="41"/>
      <c r="F945" s="41"/>
    </row>
    <row r="946" spans="1:6" ht="12.75">
      <c r="A946" s="22"/>
      <c r="C946" s="37"/>
      <c r="D946" s="39"/>
      <c r="E946" s="41"/>
      <c r="F946" s="41"/>
    </row>
    <row r="947" spans="1:6" ht="12.75">
      <c r="A947" s="22"/>
      <c r="C947" s="37"/>
      <c r="D947" s="39"/>
      <c r="E947" s="41"/>
      <c r="F947" s="41"/>
    </row>
    <row r="948" spans="1:6" ht="12.75">
      <c r="A948" s="22"/>
      <c r="C948" s="37"/>
      <c r="D948" s="39"/>
      <c r="E948" s="41"/>
      <c r="F948" s="41"/>
    </row>
    <row r="949" spans="1:6" ht="12.75">
      <c r="A949" s="22"/>
      <c r="C949" s="37"/>
      <c r="D949" s="39"/>
      <c r="E949" s="41"/>
      <c r="F949" s="41"/>
    </row>
    <row r="950" spans="1:6" ht="12.75">
      <c r="A950" s="22"/>
      <c r="C950" s="37"/>
      <c r="D950" s="39"/>
      <c r="E950" s="41"/>
      <c r="F950" s="41"/>
    </row>
    <row r="951" spans="1:6" ht="12.75">
      <c r="A951" s="22"/>
      <c r="C951" s="37"/>
      <c r="D951" s="39"/>
      <c r="E951" s="41"/>
      <c r="F951" s="41"/>
    </row>
    <row r="952" spans="1:6" ht="12.75">
      <c r="A952" s="22"/>
      <c r="C952" s="37"/>
      <c r="D952" s="39"/>
      <c r="E952" s="41"/>
      <c r="F952" s="41"/>
    </row>
    <row r="953" spans="1:6" ht="12.75">
      <c r="A953" s="22"/>
      <c r="C953" s="37"/>
      <c r="D953" s="39"/>
      <c r="E953" s="41"/>
      <c r="F953" s="41"/>
    </row>
    <row r="954" spans="1:6" ht="12.75">
      <c r="A954" s="22"/>
      <c r="C954" s="37"/>
      <c r="D954" s="39"/>
      <c r="E954" s="41"/>
      <c r="F954" s="41"/>
    </row>
    <row r="955" spans="1:6" ht="12.75">
      <c r="A955" s="22"/>
      <c r="C955" s="37"/>
      <c r="D955" s="39"/>
      <c r="E955" s="41"/>
      <c r="F955" s="41"/>
    </row>
    <row r="956" spans="1:6" ht="12.75">
      <c r="A956" s="22"/>
      <c r="C956" s="37"/>
      <c r="D956" s="39"/>
      <c r="E956" s="41"/>
      <c r="F956" s="41"/>
    </row>
    <row r="957" spans="1:6" ht="12.75">
      <c r="A957" s="22"/>
      <c r="C957" s="37"/>
      <c r="D957" s="39"/>
      <c r="E957" s="41"/>
      <c r="F957" s="41"/>
    </row>
    <row r="958" spans="1:6" ht="12.75">
      <c r="A958" s="22"/>
      <c r="C958" s="37"/>
      <c r="D958" s="39"/>
      <c r="E958" s="41"/>
      <c r="F958" s="41"/>
    </row>
    <row r="959" spans="1:6" ht="12.75">
      <c r="A959" s="22"/>
      <c r="C959" s="37"/>
      <c r="D959" s="39"/>
      <c r="E959" s="41"/>
      <c r="F959" s="41"/>
    </row>
    <row r="960" spans="1:6" ht="12.75">
      <c r="A960" s="22"/>
      <c r="C960" s="37"/>
      <c r="D960" s="39"/>
      <c r="E960" s="41"/>
      <c r="F960" s="41"/>
    </row>
    <row r="961" spans="1:6" ht="12.75">
      <c r="A961" s="22"/>
      <c r="C961" s="37"/>
      <c r="D961" s="39"/>
      <c r="E961" s="41"/>
      <c r="F961" s="41"/>
    </row>
    <row r="962" spans="1:6" ht="12.75">
      <c r="A962" s="22"/>
      <c r="C962" s="37"/>
      <c r="D962" s="39"/>
      <c r="E962" s="41"/>
      <c r="F962" s="41"/>
    </row>
    <row r="963" spans="1:6" ht="12.75">
      <c r="A963" s="22"/>
      <c r="C963" s="37"/>
      <c r="D963" s="39"/>
      <c r="E963" s="41"/>
      <c r="F963" s="41"/>
    </row>
    <row r="964" spans="1:6" ht="12.75">
      <c r="A964" s="22"/>
      <c r="C964" s="37"/>
      <c r="D964" s="39"/>
      <c r="E964" s="41"/>
      <c r="F964" s="41"/>
    </row>
    <row r="965" spans="1:6" ht="12.75">
      <c r="A965" s="22"/>
      <c r="C965" s="37"/>
      <c r="D965" s="39"/>
      <c r="E965" s="41"/>
      <c r="F965" s="41"/>
    </row>
    <row r="966" spans="1:6" ht="12.75">
      <c r="A966" s="22"/>
      <c r="C966" s="37"/>
      <c r="D966" s="39"/>
      <c r="E966" s="41"/>
      <c r="F966" s="41"/>
    </row>
    <row r="967" spans="1:6" ht="12.75">
      <c r="A967" s="22"/>
      <c r="C967" s="37"/>
      <c r="D967" s="39"/>
      <c r="E967" s="41"/>
      <c r="F967" s="41"/>
    </row>
    <row r="968" spans="1:6" ht="12.75">
      <c r="A968" s="22"/>
      <c r="C968" s="37"/>
      <c r="D968" s="39"/>
      <c r="E968" s="41"/>
      <c r="F968" s="41"/>
    </row>
    <row r="969" spans="1:6" ht="12.75">
      <c r="A969" s="22"/>
      <c r="C969" s="37"/>
      <c r="D969" s="39"/>
      <c r="E969" s="41"/>
      <c r="F969" s="41"/>
    </row>
    <row r="970" spans="1:6" ht="12.75">
      <c r="A970" s="22"/>
      <c r="C970" s="37"/>
      <c r="D970" s="39"/>
      <c r="E970" s="41"/>
      <c r="F970" s="41"/>
    </row>
    <row r="971" spans="1:6" ht="12.75">
      <c r="A971" s="22"/>
      <c r="C971" s="37"/>
      <c r="D971" s="39"/>
      <c r="E971" s="41"/>
      <c r="F971" s="41"/>
    </row>
    <row r="972" spans="1:6" ht="12.75">
      <c r="A972" s="22"/>
      <c r="C972" s="37"/>
      <c r="D972" s="39"/>
      <c r="E972" s="41"/>
      <c r="F972" s="41"/>
    </row>
    <row r="973" spans="1:6" ht="12.75">
      <c r="A973" s="22"/>
      <c r="C973" s="37"/>
      <c r="D973" s="39"/>
      <c r="E973" s="41"/>
      <c r="F973" s="41"/>
    </row>
    <row r="974" spans="1:6" ht="12.75">
      <c r="A974" s="22"/>
      <c r="C974" s="37"/>
      <c r="D974" s="39"/>
      <c r="E974" s="41"/>
      <c r="F974" s="41"/>
    </row>
    <row r="975" spans="1:6" ht="12.75">
      <c r="A975" s="22"/>
      <c r="C975" s="37"/>
      <c r="D975" s="39"/>
      <c r="E975" s="41"/>
      <c r="F975" s="41"/>
    </row>
    <row r="976" spans="1:6" ht="12.75">
      <c r="A976" s="22"/>
      <c r="C976" s="37"/>
      <c r="D976" s="39"/>
      <c r="E976" s="41"/>
      <c r="F976" s="41"/>
    </row>
    <row r="977" spans="1:6" ht="12.75">
      <c r="A977" s="22"/>
      <c r="C977" s="37"/>
      <c r="D977" s="39"/>
      <c r="E977" s="41"/>
      <c r="F977" s="41"/>
    </row>
    <row r="978" spans="1:6" ht="12.75">
      <c r="A978" s="22"/>
      <c r="C978" s="37"/>
      <c r="D978" s="39"/>
      <c r="E978" s="41"/>
      <c r="F978" s="41"/>
    </row>
    <row r="979" spans="1:6" ht="12.75">
      <c r="A979" s="22"/>
      <c r="C979" s="37"/>
      <c r="D979" s="39"/>
      <c r="E979" s="41"/>
      <c r="F979" s="41"/>
    </row>
    <row r="980" spans="1:6" ht="12.75">
      <c r="A980" s="22"/>
      <c r="C980" s="37"/>
      <c r="D980" s="39"/>
      <c r="E980" s="41"/>
      <c r="F980" s="41"/>
    </row>
    <row r="981" spans="1:6" ht="12.75">
      <c r="A981" s="22"/>
      <c r="C981" s="37"/>
      <c r="D981" s="39"/>
      <c r="E981" s="41"/>
      <c r="F981" s="41"/>
    </row>
    <row r="982" spans="1:6" ht="12.75">
      <c r="A982" s="22"/>
      <c r="C982" s="37"/>
      <c r="D982" s="39"/>
      <c r="E982" s="41"/>
      <c r="F982" s="41"/>
    </row>
    <row r="983" spans="1:6" ht="12.75">
      <c r="A983" s="22"/>
      <c r="C983" s="37"/>
      <c r="D983" s="39"/>
      <c r="E983" s="41"/>
      <c r="F983" s="41"/>
    </row>
    <row r="984" spans="1:6" ht="12.75">
      <c r="A984" s="22"/>
      <c r="C984" s="37"/>
      <c r="D984" s="39"/>
      <c r="E984" s="41"/>
      <c r="F984" s="41"/>
    </row>
    <row r="985" spans="1:6" ht="12.75">
      <c r="A985" s="22"/>
      <c r="C985" s="37"/>
      <c r="D985" s="39"/>
      <c r="E985" s="41"/>
      <c r="F985" s="41"/>
    </row>
    <row r="986" spans="1:6" ht="12.75">
      <c r="A986" s="22"/>
      <c r="C986" s="37"/>
      <c r="D986" s="39"/>
      <c r="E986" s="41"/>
      <c r="F986" s="41"/>
    </row>
    <row r="987" spans="1:6" ht="12.75">
      <c r="A987" s="22"/>
      <c r="C987" s="37"/>
      <c r="D987" s="39"/>
      <c r="E987" s="41"/>
      <c r="F987" s="41"/>
    </row>
    <row r="988" spans="1:6" ht="12.75">
      <c r="A988" s="22"/>
      <c r="C988" s="37"/>
      <c r="D988" s="39"/>
      <c r="E988" s="41"/>
      <c r="F988" s="41"/>
    </row>
    <row r="989" spans="1:6" ht="12.75">
      <c r="A989" s="22"/>
      <c r="C989" s="37"/>
      <c r="D989" s="39"/>
      <c r="E989" s="41"/>
      <c r="F989" s="41"/>
    </row>
    <row r="990" spans="1:6" ht="12.75">
      <c r="A990" s="22"/>
      <c r="C990" s="37"/>
      <c r="D990" s="39"/>
      <c r="E990" s="41"/>
      <c r="F990" s="41"/>
    </row>
    <row r="991" spans="1:6" ht="12.75">
      <c r="A991" s="22"/>
      <c r="C991" s="37"/>
      <c r="D991" s="39"/>
      <c r="E991" s="41"/>
      <c r="F991" s="41"/>
    </row>
    <row r="992" spans="1:6" ht="12.75">
      <c r="A992" s="22"/>
      <c r="C992" s="37"/>
      <c r="D992" s="39"/>
      <c r="E992" s="41"/>
      <c r="F992" s="41"/>
    </row>
    <row r="993" spans="1:6" ht="12.75">
      <c r="A993" s="22"/>
      <c r="C993" s="37"/>
      <c r="D993" s="39"/>
      <c r="E993" s="41"/>
      <c r="F993" s="41"/>
    </row>
    <row r="994" spans="1:6" ht="12.75">
      <c r="A994" s="22"/>
      <c r="C994" s="37"/>
      <c r="D994" s="39"/>
      <c r="E994" s="41"/>
      <c r="F994" s="41"/>
    </row>
    <row r="995" spans="1:6" ht="12.75">
      <c r="A995" s="22"/>
      <c r="C995" s="37"/>
      <c r="D995" s="39"/>
      <c r="E995" s="41"/>
      <c r="F995" s="41"/>
    </row>
    <row r="996" spans="1:6" ht="12.75">
      <c r="A996" s="22"/>
      <c r="C996" s="37"/>
      <c r="D996" s="39"/>
      <c r="E996" s="41"/>
      <c r="F996" s="41"/>
    </row>
    <row r="997" spans="1:6" ht="12.75">
      <c r="A997" s="22"/>
      <c r="C997" s="37"/>
      <c r="D997" s="39"/>
      <c r="E997" s="41"/>
      <c r="F997" s="41"/>
    </row>
    <row r="998" spans="1:6" ht="12.75">
      <c r="A998" s="22"/>
      <c r="C998" s="37"/>
      <c r="D998" s="39"/>
      <c r="E998" s="41"/>
      <c r="F998" s="41"/>
    </row>
    <row r="999" spans="1:6" ht="12.75">
      <c r="A999" s="22"/>
      <c r="C999" s="37"/>
      <c r="D999" s="39"/>
      <c r="E999" s="41"/>
      <c r="F999" s="41"/>
    </row>
    <row r="1000" spans="1:6" ht="12.75">
      <c r="A1000" s="22"/>
      <c r="C1000" s="37"/>
      <c r="D1000" s="39"/>
      <c r="E1000" s="41"/>
      <c r="F1000" s="41"/>
    </row>
    <row r="1001" spans="1:6" ht="12.75">
      <c r="A1001" s="22"/>
      <c r="C1001" s="37"/>
      <c r="D1001" s="39"/>
      <c r="E1001" s="41"/>
      <c r="F1001" s="41"/>
    </row>
    <row r="1002" spans="1:6" ht="12.75">
      <c r="A1002" s="22"/>
      <c r="C1002" s="37"/>
      <c r="D1002" s="39"/>
      <c r="E1002" s="41"/>
      <c r="F1002" s="41"/>
    </row>
    <row r="1003" spans="1:6" ht="12.75">
      <c r="A1003" s="22"/>
      <c r="C1003" s="37"/>
      <c r="D1003" s="39"/>
      <c r="E1003" s="41"/>
      <c r="F1003" s="41"/>
    </row>
    <row r="1004" spans="1:6" ht="12.75">
      <c r="A1004" s="22"/>
      <c r="C1004" s="37"/>
      <c r="D1004" s="39"/>
      <c r="E1004" s="41"/>
      <c r="F1004" s="41"/>
    </row>
    <row r="1005" spans="1:6" ht="12.75">
      <c r="A1005" s="22"/>
      <c r="C1005" s="37"/>
      <c r="D1005" s="39"/>
      <c r="E1005" s="41"/>
      <c r="F1005" s="41"/>
    </row>
    <row r="1006" spans="1:6" ht="12.75">
      <c r="A1006" s="22"/>
      <c r="C1006" s="37"/>
      <c r="D1006" s="39"/>
      <c r="E1006" s="41"/>
      <c r="F1006" s="41"/>
    </row>
    <row r="1007" spans="1:6" ht="12.75">
      <c r="A1007" s="22"/>
      <c r="C1007" s="37"/>
      <c r="D1007" s="39"/>
      <c r="E1007" s="41"/>
      <c r="F1007" s="41"/>
    </row>
    <row r="1008" spans="1:6" ht="12.75">
      <c r="A1008" s="22"/>
      <c r="C1008" s="37"/>
      <c r="D1008" s="39"/>
      <c r="E1008" s="41"/>
      <c r="F1008" s="41"/>
    </row>
    <row r="1009" spans="1:6" ht="12.75">
      <c r="A1009" s="22"/>
      <c r="C1009" s="37"/>
      <c r="D1009" s="39"/>
      <c r="E1009" s="41"/>
      <c r="F1009" s="41"/>
    </row>
    <row r="1010" spans="1:6" ht="12.75">
      <c r="A1010" s="22"/>
      <c r="C1010" s="37"/>
      <c r="D1010" s="39"/>
      <c r="E1010" s="41"/>
      <c r="F1010" s="41"/>
    </row>
    <row r="1011" spans="1:6" ht="12.75">
      <c r="A1011" s="22"/>
      <c r="C1011" s="37"/>
      <c r="D1011" s="39"/>
      <c r="E1011" s="41"/>
      <c r="F1011" s="41"/>
    </row>
    <row r="1012" spans="1:6" ht="12.75">
      <c r="A1012" s="22"/>
      <c r="C1012" s="37"/>
      <c r="D1012" s="39"/>
      <c r="E1012" s="41"/>
      <c r="F1012" s="41"/>
    </row>
    <row r="1013" spans="1:6" ht="12.75">
      <c r="A1013" s="22"/>
      <c r="C1013" s="37"/>
      <c r="D1013" s="39"/>
      <c r="E1013" s="41"/>
      <c r="F1013" s="41"/>
    </row>
    <row r="1014" spans="1:6" ht="12.75">
      <c r="A1014" s="22"/>
      <c r="C1014" s="37"/>
      <c r="D1014" s="39"/>
      <c r="E1014" s="41"/>
      <c r="F1014" s="41"/>
    </row>
    <row r="1015" spans="1:6" ht="12.75">
      <c r="A1015" s="22"/>
      <c r="C1015" s="37"/>
      <c r="D1015" s="39"/>
      <c r="E1015" s="41"/>
      <c r="F1015" s="41"/>
    </row>
    <row r="1016" spans="1:6" ht="12.75">
      <c r="A1016" s="22"/>
      <c r="C1016" s="37"/>
      <c r="D1016" s="39"/>
      <c r="E1016" s="41"/>
      <c r="F1016" s="41"/>
    </row>
    <row r="1017" spans="1:6" ht="12.75">
      <c r="A1017" s="22"/>
      <c r="C1017" s="37"/>
      <c r="D1017" s="39"/>
      <c r="E1017" s="41"/>
      <c r="F1017" s="41"/>
    </row>
    <row r="1018" spans="1:6" ht="12.75">
      <c r="A1018" s="22"/>
      <c r="C1018" s="37"/>
      <c r="D1018" s="39"/>
      <c r="E1018" s="41"/>
      <c r="F1018" s="41"/>
    </row>
    <row r="1019" spans="1:6" ht="12.75">
      <c r="A1019" s="22"/>
      <c r="C1019" s="37"/>
      <c r="D1019" s="39"/>
      <c r="E1019" s="41"/>
      <c r="F1019" s="41"/>
    </row>
    <row r="1020" spans="1:6" ht="12.75">
      <c r="A1020" s="22"/>
      <c r="C1020" s="37"/>
      <c r="D1020" s="39"/>
      <c r="E1020" s="41"/>
      <c r="F1020" s="41"/>
    </row>
    <row r="1021" spans="1:6" ht="12.75">
      <c r="A1021" s="22"/>
      <c r="C1021" s="37"/>
      <c r="D1021" s="39"/>
      <c r="E1021" s="41"/>
      <c r="F1021" s="41"/>
    </row>
    <row r="1022" spans="1:6" ht="12.75">
      <c r="A1022" s="22"/>
      <c r="C1022" s="37"/>
      <c r="D1022" s="39"/>
      <c r="E1022" s="41"/>
      <c r="F1022" s="41"/>
    </row>
    <row r="1023" spans="1:6" ht="12.75">
      <c r="A1023" s="22"/>
      <c r="C1023" s="37"/>
      <c r="D1023" s="39"/>
      <c r="E1023" s="41"/>
      <c r="F1023" s="41"/>
    </row>
    <row r="1024" spans="1:6" ht="12.75">
      <c r="A1024" s="22"/>
      <c r="C1024" s="37"/>
      <c r="D1024" s="39"/>
      <c r="E1024" s="41"/>
      <c r="F1024" s="41"/>
    </row>
    <row r="1025" spans="1:6" ht="12.75">
      <c r="A1025" s="22"/>
      <c r="C1025" s="37"/>
      <c r="D1025" s="39"/>
      <c r="E1025" s="41"/>
      <c r="F1025" s="41"/>
    </row>
    <row r="1026" spans="1:6" ht="12.75">
      <c r="A1026" s="22"/>
      <c r="C1026" s="37"/>
      <c r="D1026" s="39"/>
      <c r="E1026" s="41"/>
      <c r="F1026" s="41"/>
    </row>
    <row r="1027" spans="1:6" ht="12.75">
      <c r="A1027" s="22"/>
      <c r="C1027" s="37"/>
      <c r="D1027" s="39"/>
      <c r="E1027" s="41"/>
      <c r="F1027" s="41"/>
    </row>
    <row r="1028" spans="1:6" ht="12.75">
      <c r="A1028" s="22"/>
      <c r="C1028" s="37"/>
      <c r="D1028" s="39"/>
      <c r="E1028" s="41"/>
      <c r="F1028" s="41"/>
    </row>
    <row r="1029" spans="1:6" ht="12.75">
      <c r="A1029" s="22"/>
      <c r="C1029" s="37"/>
      <c r="D1029" s="39"/>
      <c r="E1029" s="41"/>
      <c r="F1029" s="41"/>
    </row>
    <row r="1030" spans="1:6" ht="12.75">
      <c r="A1030" s="22"/>
      <c r="C1030" s="37"/>
      <c r="D1030" s="39"/>
      <c r="E1030" s="41"/>
      <c r="F1030" s="41"/>
    </row>
    <row r="1031" spans="1:6" ht="12.75">
      <c r="A1031" s="22"/>
      <c r="C1031" s="37"/>
      <c r="D1031" s="39"/>
      <c r="E1031" s="41"/>
      <c r="F1031" s="41"/>
    </row>
    <row r="1032" spans="1:6" ht="12.75">
      <c r="A1032" s="22"/>
      <c r="C1032" s="37"/>
      <c r="D1032" s="39"/>
      <c r="E1032" s="41"/>
      <c r="F1032" s="41"/>
    </row>
    <row r="1033" spans="1:6" ht="12.75">
      <c r="A1033" s="22"/>
      <c r="C1033" s="37"/>
      <c r="D1033" s="39"/>
      <c r="E1033" s="41"/>
      <c r="F1033" s="41"/>
    </row>
    <row r="1034" spans="1:6" ht="12.75">
      <c r="A1034" s="22"/>
      <c r="C1034" s="37"/>
      <c r="D1034" s="39"/>
      <c r="E1034" s="41"/>
      <c r="F1034" s="41"/>
    </row>
    <row r="1035" spans="1:6" ht="12.75">
      <c r="A1035" s="22"/>
      <c r="C1035" s="37"/>
      <c r="D1035" s="39"/>
      <c r="E1035" s="41"/>
      <c r="F1035" s="41"/>
    </row>
    <row r="1036" spans="1:6" ht="12.75">
      <c r="A1036" s="22"/>
      <c r="C1036" s="37"/>
      <c r="D1036" s="39"/>
      <c r="E1036" s="41"/>
      <c r="F1036" s="41"/>
    </row>
    <row r="1037" spans="1:6" ht="12.75">
      <c r="A1037" s="22"/>
      <c r="C1037" s="37"/>
      <c r="D1037" s="39"/>
      <c r="E1037" s="41"/>
      <c r="F1037" s="41"/>
    </row>
    <row r="1038" spans="1:6" ht="12.75">
      <c r="A1038" s="22"/>
      <c r="C1038" s="37"/>
      <c r="D1038" s="39"/>
      <c r="E1038" s="41"/>
      <c r="F1038" s="41"/>
    </row>
    <row r="1039" spans="1:6" ht="12.75">
      <c r="A1039" s="22"/>
      <c r="C1039" s="37"/>
      <c r="D1039" s="39"/>
      <c r="E1039" s="41"/>
      <c r="F1039" s="41"/>
    </row>
    <row r="1040" spans="1:6" ht="12.75">
      <c r="A1040" s="22"/>
      <c r="C1040" s="37"/>
      <c r="D1040" s="39"/>
      <c r="E1040" s="41"/>
      <c r="F1040" s="41"/>
    </row>
    <row r="1041" spans="1:6" ht="12.75">
      <c r="A1041" s="22"/>
      <c r="C1041" s="37"/>
      <c r="D1041" s="39"/>
      <c r="E1041" s="41"/>
      <c r="F1041" s="41"/>
    </row>
    <row r="1042" spans="1:6" ht="12.75">
      <c r="A1042" s="22"/>
      <c r="C1042" s="37"/>
      <c r="D1042" s="39"/>
      <c r="E1042" s="41"/>
      <c r="F1042" s="41"/>
    </row>
    <row r="1043" spans="1:6" ht="12.75">
      <c r="A1043" s="22"/>
      <c r="C1043" s="37"/>
      <c r="D1043" s="39"/>
      <c r="E1043" s="41"/>
      <c r="F1043" s="41"/>
    </row>
    <row r="1044" spans="1:6" ht="12.75">
      <c r="A1044" s="22"/>
      <c r="C1044" s="37"/>
      <c r="D1044" s="39"/>
      <c r="E1044" s="41"/>
      <c r="F1044" s="41"/>
    </row>
    <row r="1045" spans="1:6" ht="12.75">
      <c r="A1045" s="22"/>
      <c r="C1045" s="37"/>
      <c r="D1045" s="39"/>
      <c r="E1045" s="41"/>
      <c r="F1045" s="41"/>
    </row>
    <row r="1046" spans="1:6" ht="12.75">
      <c r="A1046" s="22"/>
      <c r="C1046" s="37"/>
      <c r="D1046" s="39"/>
      <c r="E1046" s="41"/>
      <c r="F1046" s="41"/>
    </row>
    <row r="1047" spans="1:6" ht="12.75">
      <c r="A1047" s="22"/>
      <c r="C1047" s="37"/>
      <c r="D1047" s="39"/>
      <c r="E1047" s="41"/>
      <c r="F1047" s="41"/>
    </row>
    <row r="1048" spans="1:6" ht="12.75">
      <c r="A1048" s="22"/>
      <c r="C1048" s="37"/>
      <c r="D1048" s="39"/>
      <c r="E1048" s="41"/>
      <c r="F1048" s="41"/>
    </row>
    <row r="1049" spans="1:6" ht="12.75">
      <c r="A1049" s="22"/>
      <c r="C1049" s="37"/>
      <c r="D1049" s="39"/>
      <c r="E1049" s="41"/>
      <c r="F1049" s="41"/>
    </row>
    <row r="1050" spans="1:6" ht="12.75">
      <c r="A1050" s="22"/>
      <c r="C1050" s="37"/>
      <c r="D1050" s="39"/>
      <c r="E1050" s="41"/>
      <c r="F1050" s="41"/>
    </row>
    <row r="1051" spans="1:6" ht="12.75">
      <c r="A1051" s="22"/>
      <c r="C1051" s="37"/>
      <c r="D1051" s="39"/>
      <c r="E1051" s="41"/>
      <c r="F1051" s="41"/>
    </row>
    <row r="1052" spans="1:6" ht="12.75">
      <c r="A1052" s="22"/>
      <c r="C1052" s="37"/>
      <c r="D1052" s="39"/>
      <c r="E1052" s="41"/>
      <c r="F1052" s="41"/>
    </row>
    <row r="1053" spans="1:6" ht="12.75">
      <c r="A1053" s="22"/>
      <c r="C1053" s="37"/>
      <c r="D1053" s="39"/>
      <c r="E1053" s="41"/>
      <c r="F1053" s="41"/>
    </row>
    <row r="1054" spans="1:6" ht="12.75">
      <c r="A1054" s="22"/>
      <c r="C1054" s="37"/>
      <c r="D1054" s="39"/>
      <c r="E1054" s="41"/>
      <c r="F1054" s="41"/>
    </row>
    <row r="1055" spans="1:6" ht="12.75">
      <c r="A1055" s="22"/>
      <c r="C1055" s="37"/>
      <c r="D1055" s="39"/>
      <c r="E1055" s="41"/>
      <c r="F1055" s="41"/>
    </row>
    <row r="1056" spans="1:6" ht="12.75">
      <c r="A1056" s="22"/>
      <c r="C1056" s="37"/>
      <c r="D1056" s="39"/>
      <c r="E1056" s="41"/>
      <c r="F1056" s="41"/>
    </row>
    <row r="1057" spans="1:6" ht="12.75">
      <c r="A1057" s="22"/>
      <c r="C1057" s="37"/>
      <c r="D1057" s="39"/>
      <c r="E1057" s="41"/>
      <c r="F1057" s="41"/>
    </row>
    <row r="1058" spans="1:6" ht="12.75">
      <c r="A1058" s="22"/>
      <c r="C1058" s="37"/>
      <c r="D1058" s="39"/>
      <c r="E1058" s="41"/>
      <c r="F1058" s="41"/>
    </row>
    <row r="1059" spans="1:6" ht="12.75">
      <c r="A1059" s="22"/>
      <c r="C1059" s="37"/>
      <c r="D1059" s="39"/>
      <c r="E1059" s="41"/>
      <c r="F1059" s="41"/>
    </row>
    <row r="1060" spans="1:6" ht="12.75">
      <c r="A1060" s="22"/>
      <c r="C1060" s="37"/>
      <c r="D1060" s="39"/>
      <c r="E1060" s="41"/>
      <c r="F1060" s="41"/>
    </row>
    <row r="1061" spans="1:6" ht="12.75">
      <c r="A1061" s="22"/>
      <c r="C1061" s="37"/>
      <c r="D1061" s="39"/>
      <c r="E1061" s="41"/>
      <c r="F1061" s="41"/>
    </row>
    <row r="1062" spans="1:6" ht="12.75">
      <c r="A1062" s="22"/>
      <c r="C1062" s="37"/>
      <c r="D1062" s="39"/>
      <c r="E1062" s="41"/>
      <c r="F1062" s="41"/>
    </row>
    <row r="1063" spans="1:6" ht="12.75">
      <c r="A1063" s="22"/>
      <c r="C1063" s="37"/>
      <c r="D1063" s="39"/>
      <c r="E1063" s="41"/>
      <c r="F1063" s="41"/>
    </row>
    <row r="1064" spans="1:6" ht="12.75">
      <c r="A1064" s="22"/>
      <c r="C1064" s="37"/>
      <c r="D1064" s="39"/>
      <c r="E1064" s="41"/>
      <c r="F1064" s="41"/>
    </row>
    <row r="1065" spans="1:6" ht="12.75">
      <c r="A1065" s="22"/>
      <c r="C1065" s="37"/>
      <c r="D1065" s="39"/>
      <c r="E1065" s="41"/>
      <c r="F1065" s="41"/>
    </row>
    <row r="1066" spans="1:6" ht="12.75">
      <c r="A1066" s="22"/>
      <c r="C1066" s="37"/>
      <c r="D1066" s="39"/>
      <c r="E1066" s="41"/>
      <c r="F1066" s="41"/>
    </row>
    <row r="1067" spans="1:6" ht="12.75">
      <c r="A1067" s="22"/>
      <c r="C1067" s="37"/>
      <c r="D1067" s="39"/>
      <c r="E1067" s="41"/>
      <c r="F1067" s="41"/>
    </row>
    <row r="1068" spans="1:6" ht="12.75">
      <c r="A1068" s="22"/>
      <c r="C1068" s="37"/>
      <c r="D1068" s="39"/>
      <c r="E1068" s="41"/>
      <c r="F1068" s="41"/>
    </row>
    <row r="1069" spans="1:6" ht="12.75">
      <c r="A1069" s="22"/>
      <c r="C1069" s="37"/>
      <c r="D1069" s="39"/>
      <c r="E1069" s="41"/>
      <c r="F1069" s="41"/>
    </row>
    <row r="1070" spans="1:6" ht="12.75">
      <c r="A1070" s="22"/>
      <c r="C1070" s="37"/>
      <c r="D1070" s="39"/>
      <c r="E1070" s="41"/>
      <c r="F1070" s="41"/>
    </row>
    <row r="1071" spans="1:6" ht="12.75">
      <c r="A1071" s="22"/>
      <c r="C1071" s="37"/>
      <c r="D1071" s="39"/>
      <c r="E1071" s="41"/>
      <c r="F1071" s="41"/>
    </row>
    <row r="1072" spans="1:6" ht="12.75">
      <c r="A1072" s="22"/>
      <c r="C1072" s="37"/>
      <c r="D1072" s="39"/>
      <c r="E1072" s="41"/>
      <c r="F1072" s="41"/>
    </row>
    <row r="1073" spans="1:6" ht="12.75">
      <c r="A1073" s="22"/>
      <c r="C1073" s="37"/>
      <c r="D1073" s="39"/>
      <c r="E1073" s="41"/>
      <c r="F1073" s="41"/>
    </row>
    <row r="1074" spans="1:6" ht="12.75">
      <c r="A1074" s="22"/>
      <c r="C1074" s="37"/>
      <c r="D1074" s="39"/>
      <c r="E1074" s="41"/>
      <c r="F1074" s="41"/>
    </row>
    <row r="1075" spans="1:6" ht="12.75">
      <c r="A1075" s="22"/>
      <c r="C1075" s="37"/>
      <c r="D1075" s="39"/>
      <c r="E1075" s="41"/>
      <c r="F1075" s="41"/>
    </row>
    <row r="1076" spans="1:6" ht="12.75">
      <c r="A1076" s="22"/>
      <c r="C1076" s="37"/>
      <c r="D1076" s="39"/>
      <c r="E1076" s="41"/>
      <c r="F1076" s="41"/>
    </row>
    <row r="1077" spans="1:6" ht="12.75">
      <c r="A1077" s="22"/>
      <c r="C1077" s="37"/>
      <c r="D1077" s="39"/>
      <c r="E1077" s="41"/>
      <c r="F1077" s="41"/>
    </row>
    <row r="1078" spans="1:6" ht="12.75">
      <c r="A1078" s="22"/>
      <c r="C1078" s="37"/>
      <c r="D1078" s="39"/>
      <c r="E1078" s="41"/>
      <c r="F1078" s="41"/>
    </row>
    <row r="1079" spans="1:6" ht="12.75">
      <c r="A1079" s="22"/>
      <c r="C1079" s="37"/>
      <c r="D1079" s="39"/>
      <c r="E1079" s="41"/>
      <c r="F1079" s="41"/>
    </row>
    <row r="1080" spans="1:6" ht="12.75">
      <c r="A1080" s="22"/>
      <c r="C1080" s="37"/>
      <c r="D1080" s="39"/>
      <c r="E1080" s="41"/>
      <c r="F1080" s="41"/>
    </row>
    <row r="1081" spans="1:6" ht="12.75">
      <c r="A1081" s="22"/>
      <c r="C1081" s="37"/>
      <c r="D1081" s="39"/>
      <c r="E1081" s="41"/>
      <c r="F1081" s="41"/>
    </row>
    <row r="1082" spans="1:6" ht="12.75">
      <c r="A1082" s="22"/>
      <c r="C1082" s="37"/>
      <c r="D1082" s="39"/>
      <c r="E1082" s="41"/>
      <c r="F1082" s="41"/>
    </row>
    <row r="1083" spans="1:6" ht="12.75">
      <c r="A1083" s="22"/>
      <c r="C1083" s="37"/>
      <c r="D1083" s="39"/>
      <c r="E1083" s="41"/>
      <c r="F1083" s="41"/>
    </row>
    <row r="1084" spans="1:6" ht="12.75">
      <c r="A1084" s="22"/>
      <c r="C1084" s="37"/>
      <c r="D1084" s="39"/>
      <c r="E1084" s="41"/>
      <c r="F1084" s="41"/>
    </row>
    <row r="1085" spans="1:6" ht="12.75">
      <c r="A1085" s="22"/>
      <c r="C1085" s="37"/>
      <c r="D1085" s="39"/>
      <c r="E1085" s="41"/>
      <c r="F1085" s="41"/>
    </row>
    <row r="1086" spans="1:6" ht="12.75">
      <c r="A1086" s="22"/>
      <c r="C1086" s="37"/>
      <c r="D1086" s="39"/>
      <c r="E1086" s="41"/>
      <c r="F1086" s="41"/>
    </row>
    <row r="1087" spans="1:6" ht="12.75">
      <c r="A1087" s="22"/>
      <c r="C1087" s="37"/>
      <c r="D1087" s="39"/>
      <c r="E1087" s="41"/>
      <c r="F1087" s="41"/>
    </row>
    <row r="1088" spans="1:6" ht="12.75">
      <c r="A1088" s="22"/>
      <c r="C1088" s="37"/>
      <c r="D1088" s="39"/>
      <c r="E1088" s="41"/>
      <c r="F1088" s="41"/>
    </row>
    <row r="1089" spans="1:6" ht="12.75">
      <c r="A1089" s="22"/>
      <c r="C1089" s="37"/>
      <c r="D1089" s="39"/>
      <c r="E1089" s="41"/>
      <c r="F1089" s="41"/>
    </row>
    <row r="1090" spans="1:6" ht="12.75">
      <c r="A1090" s="22"/>
      <c r="C1090" s="37"/>
      <c r="D1090" s="39"/>
      <c r="E1090" s="41"/>
      <c r="F1090" s="41"/>
    </row>
    <row r="1091" spans="1:6" ht="12.75">
      <c r="A1091" s="22"/>
      <c r="C1091" s="37"/>
      <c r="D1091" s="39"/>
      <c r="E1091" s="41"/>
      <c r="F1091" s="41"/>
    </row>
    <row r="1092" spans="1:6" ht="12.75">
      <c r="A1092" s="22"/>
      <c r="C1092" s="37"/>
      <c r="D1092" s="39"/>
      <c r="E1092" s="41"/>
      <c r="F1092" s="41"/>
    </row>
    <row r="1093" spans="1:6" ht="12.75">
      <c r="A1093" s="22"/>
      <c r="C1093" s="37"/>
      <c r="D1093" s="39"/>
      <c r="E1093" s="41"/>
      <c r="F1093" s="41"/>
    </row>
    <row r="1094" spans="1:6" ht="12.75">
      <c r="A1094" s="22"/>
      <c r="C1094" s="37"/>
      <c r="D1094" s="39"/>
      <c r="E1094" s="41"/>
      <c r="F1094" s="41"/>
    </row>
    <row r="1095" spans="1:6" ht="12.75">
      <c r="A1095" s="22"/>
      <c r="C1095" s="37"/>
      <c r="D1095" s="39"/>
      <c r="E1095" s="41"/>
      <c r="F1095" s="41"/>
    </row>
    <row r="1096" spans="1:6" ht="12.75">
      <c r="A1096" s="22"/>
      <c r="C1096" s="37"/>
      <c r="D1096" s="39"/>
      <c r="E1096" s="41"/>
      <c r="F1096" s="41"/>
    </row>
    <row r="1097" spans="1:6" ht="12.75">
      <c r="A1097" s="22"/>
      <c r="C1097" s="37"/>
      <c r="D1097" s="39"/>
      <c r="E1097" s="41"/>
      <c r="F1097" s="41"/>
    </row>
    <row r="1098" spans="1:6" ht="12.75">
      <c r="A1098" s="22"/>
      <c r="C1098" s="37"/>
      <c r="D1098" s="39"/>
      <c r="E1098" s="41"/>
      <c r="F1098" s="41"/>
    </row>
    <row r="1099" spans="1:6" ht="12.75">
      <c r="A1099" s="22"/>
      <c r="C1099" s="37"/>
      <c r="D1099" s="39"/>
      <c r="E1099" s="41"/>
      <c r="F1099" s="41"/>
    </row>
    <row r="1100" spans="1:6" ht="12.75">
      <c r="A1100" s="22"/>
      <c r="C1100" s="37"/>
      <c r="D1100" s="39"/>
      <c r="E1100" s="41"/>
      <c r="F1100" s="41"/>
    </row>
    <row r="1101" spans="1:6" ht="12.75">
      <c r="A1101" s="22"/>
      <c r="C1101" s="37"/>
      <c r="D1101" s="39"/>
      <c r="E1101" s="41"/>
      <c r="F1101" s="41"/>
    </row>
    <row r="1102" spans="1:6" ht="12.75">
      <c r="A1102" s="22"/>
      <c r="C1102" s="37"/>
      <c r="D1102" s="39"/>
      <c r="E1102" s="41"/>
      <c r="F1102" s="41"/>
    </row>
    <row r="1103" spans="1:6" ht="12.75">
      <c r="A1103" s="22"/>
      <c r="C1103" s="37"/>
      <c r="D1103" s="39"/>
      <c r="E1103" s="41"/>
      <c r="F1103" s="41"/>
    </row>
    <row r="1104" spans="1:6" ht="12.75">
      <c r="A1104" s="22"/>
      <c r="C1104" s="37"/>
      <c r="D1104" s="39"/>
      <c r="E1104" s="41"/>
      <c r="F1104" s="41"/>
    </row>
    <row r="1105" spans="1:6" ht="12.75">
      <c r="A1105" s="22"/>
      <c r="C1105" s="37"/>
      <c r="D1105" s="39"/>
      <c r="E1105" s="41"/>
      <c r="F1105" s="41"/>
    </row>
    <row r="1106" spans="1:6" ht="12.75">
      <c r="A1106" s="22"/>
      <c r="C1106" s="37"/>
      <c r="D1106" s="39"/>
      <c r="E1106" s="41"/>
      <c r="F1106" s="41"/>
    </row>
    <row r="1107" spans="1:6" ht="12.75">
      <c r="A1107" s="22"/>
      <c r="C1107" s="37"/>
      <c r="D1107" s="39"/>
      <c r="E1107" s="41"/>
      <c r="F1107" s="41"/>
    </row>
    <row r="1108" spans="1:6" ht="12.75">
      <c r="A1108" s="22"/>
      <c r="C1108" s="37"/>
      <c r="D1108" s="39"/>
      <c r="E1108" s="41"/>
      <c r="F1108" s="41"/>
    </row>
    <row r="1109" spans="1:6" ht="12.75">
      <c r="A1109" s="22"/>
      <c r="C1109" s="37"/>
      <c r="D1109" s="39"/>
      <c r="E1109" s="41"/>
      <c r="F1109" s="41"/>
    </row>
    <row r="1110" spans="1:6" ht="12.75">
      <c r="A1110" s="22"/>
      <c r="C1110" s="37"/>
      <c r="D1110" s="39"/>
      <c r="E1110" s="41"/>
      <c r="F1110" s="41"/>
    </row>
    <row r="1111" spans="1:6" ht="12.75">
      <c r="A1111" s="22"/>
      <c r="C1111" s="37"/>
      <c r="D1111" s="39"/>
      <c r="E1111" s="41"/>
      <c r="F1111" s="41"/>
    </row>
    <row r="1112" spans="1:6" ht="12.75">
      <c r="A1112" s="22"/>
      <c r="C1112" s="37"/>
      <c r="D1112" s="39"/>
      <c r="E1112" s="41"/>
      <c r="F1112" s="41"/>
    </row>
    <row r="1113" spans="1:6" ht="12.75">
      <c r="A1113" s="22"/>
      <c r="C1113" s="37"/>
      <c r="D1113" s="39"/>
      <c r="E1113" s="41"/>
      <c r="F1113" s="41"/>
    </row>
    <row r="1114" spans="1:6" ht="12.75">
      <c r="A1114" s="22"/>
      <c r="C1114" s="37"/>
      <c r="D1114" s="39"/>
      <c r="E1114" s="41"/>
      <c r="F1114" s="41"/>
    </row>
    <row r="1115" spans="1:6" ht="12.75">
      <c r="A1115" s="22"/>
      <c r="C1115" s="37"/>
      <c r="D1115" s="39"/>
      <c r="E1115" s="41"/>
      <c r="F1115" s="41"/>
    </row>
    <row r="1116" spans="1:6" ht="12.75">
      <c r="A1116" s="22"/>
      <c r="C1116" s="37"/>
      <c r="D1116" s="39"/>
      <c r="E1116" s="41"/>
      <c r="F1116" s="41"/>
    </row>
    <row r="1117" spans="1:6" ht="12.75">
      <c r="A1117" s="22"/>
      <c r="C1117" s="37"/>
      <c r="D1117" s="39"/>
      <c r="E1117" s="41"/>
      <c r="F1117" s="41"/>
    </row>
    <row r="1118" spans="1:6" ht="12.75">
      <c r="A1118" s="22"/>
      <c r="C1118" s="37"/>
      <c r="D1118" s="39"/>
      <c r="E1118" s="41"/>
      <c r="F1118" s="41"/>
    </row>
    <row r="1119" spans="1:6" ht="12.75">
      <c r="A1119" s="22"/>
      <c r="C1119" s="37"/>
      <c r="D1119" s="39"/>
      <c r="E1119" s="41"/>
      <c r="F1119" s="41"/>
    </row>
    <row r="1120" spans="1:6" ht="12.75">
      <c r="A1120" s="22"/>
      <c r="C1120" s="37"/>
      <c r="D1120" s="39"/>
      <c r="E1120" s="41"/>
      <c r="F1120" s="41"/>
    </row>
    <row r="1121" spans="1:6" ht="12.75">
      <c r="A1121" s="22"/>
      <c r="C1121" s="37"/>
      <c r="D1121" s="39"/>
      <c r="E1121" s="41"/>
      <c r="F1121" s="41"/>
    </row>
    <row r="1122" spans="1:6" ht="12.75">
      <c r="A1122" s="22"/>
      <c r="C1122" s="37"/>
      <c r="D1122" s="39"/>
      <c r="E1122" s="41"/>
      <c r="F1122" s="41"/>
    </row>
    <row r="1123" spans="1:6" ht="12.75">
      <c r="A1123" s="22"/>
      <c r="C1123" s="37"/>
      <c r="D1123" s="39"/>
      <c r="E1123" s="41"/>
      <c r="F1123" s="41"/>
    </row>
    <row r="1124" spans="1:6" ht="12.75">
      <c r="A1124" s="22"/>
      <c r="C1124" s="37"/>
      <c r="D1124" s="39"/>
      <c r="E1124" s="41"/>
      <c r="F1124" s="41"/>
    </row>
    <row r="1125" spans="1:6" ht="12.75">
      <c r="A1125" s="22"/>
      <c r="C1125" s="37"/>
      <c r="D1125" s="39"/>
      <c r="E1125" s="41"/>
      <c r="F1125" s="41"/>
    </row>
    <row r="1126" spans="1:6" ht="12.75">
      <c r="A1126" s="22"/>
      <c r="C1126" s="37"/>
      <c r="D1126" s="39"/>
      <c r="E1126" s="41"/>
      <c r="F1126" s="41"/>
    </row>
    <row r="1127" spans="1:6" ht="12.75">
      <c r="A1127" s="22"/>
      <c r="C1127" s="37"/>
      <c r="D1127" s="39"/>
      <c r="E1127" s="41"/>
      <c r="F1127" s="41"/>
    </row>
    <row r="1128" spans="1:6" ht="12.75">
      <c r="A1128" s="22"/>
      <c r="C1128" s="37"/>
      <c r="D1128" s="39"/>
      <c r="E1128" s="41"/>
      <c r="F1128" s="41"/>
    </row>
    <row r="1129" spans="1:6" ht="12.75">
      <c r="A1129" s="22"/>
      <c r="C1129" s="37"/>
      <c r="D1129" s="39"/>
      <c r="E1129" s="41"/>
      <c r="F1129" s="41"/>
    </row>
    <row r="1130" spans="1:6" ht="12.75">
      <c r="A1130" s="22"/>
      <c r="C1130" s="37"/>
      <c r="D1130" s="39"/>
      <c r="E1130" s="41"/>
      <c r="F1130" s="41"/>
    </row>
    <row r="1131" spans="1:6" ht="12.75">
      <c r="A1131" s="22"/>
      <c r="C1131" s="37"/>
      <c r="D1131" s="39"/>
      <c r="E1131" s="41"/>
      <c r="F1131" s="41"/>
    </row>
    <row r="1132" spans="1:6" ht="12.75">
      <c r="A1132" s="22"/>
      <c r="C1132" s="37"/>
      <c r="D1132" s="39"/>
      <c r="E1132" s="41"/>
      <c r="F1132" s="41"/>
    </row>
    <row r="1133" spans="1:6" ht="12.75">
      <c r="A1133" s="22"/>
      <c r="C1133" s="37"/>
      <c r="D1133" s="39"/>
      <c r="E1133" s="41"/>
      <c r="F1133" s="41"/>
    </row>
    <row r="1134" spans="1:6" ht="12.75">
      <c r="A1134" s="22"/>
      <c r="C1134" s="37"/>
      <c r="D1134" s="39"/>
      <c r="E1134" s="41"/>
      <c r="F1134" s="41"/>
    </row>
    <row r="1135" spans="1:6" ht="12.75">
      <c r="A1135" s="22"/>
      <c r="C1135" s="37"/>
      <c r="D1135" s="39"/>
      <c r="E1135" s="41"/>
      <c r="F1135" s="41"/>
    </row>
    <row r="1136" spans="1:6" ht="12.75">
      <c r="A1136" s="22"/>
      <c r="C1136" s="37"/>
      <c r="D1136" s="39"/>
      <c r="E1136" s="41"/>
      <c r="F1136" s="41"/>
    </row>
    <row r="1137" spans="1:6" ht="12.75">
      <c r="A1137" s="22"/>
      <c r="C1137" s="37"/>
      <c r="D1137" s="39"/>
      <c r="E1137" s="41"/>
      <c r="F1137" s="41"/>
    </row>
    <row r="1138" spans="1:6" ht="12.75">
      <c r="A1138" s="22"/>
      <c r="C1138" s="37"/>
      <c r="D1138" s="39"/>
      <c r="E1138" s="41"/>
      <c r="F1138" s="41"/>
    </row>
    <row r="1139" spans="1:6" ht="12.75">
      <c r="A1139" s="22"/>
      <c r="C1139" s="37"/>
      <c r="D1139" s="39"/>
      <c r="E1139" s="41"/>
      <c r="F1139" s="41"/>
    </row>
    <row r="1140" spans="1:6" ht="12.75">
      <c r="A1140" s="22"/>
      <c r="C1140" s="37"/>
      <c r="D1140" s="39"/>
      <c r="E1140" s="41"/>
      <c r="F1140" s="41"/>
    </row>
    <row r="1141" spans="1:6" ht="12.75">
      <c r="A1141" s="22"/>
      <c r="C1141" s="37"/>
      <c r="D1141" s="39"/>
      <c r="E1141" s="41"/>
      <c r="F1141" s="41"/>
    </row>
    <row r="1142" spans="1:6" ht="12.75">
      <c r="A1142" s="22"/>
      <c r="C1142" s="37"/>
      <c r="D1142" s="39"/>
      <c r="E1142" s="41"/>
      <c r="F1142" s="41"/>
    </row>
    <row r="1143" spans="1:6" ht="12.75">
      <c r="A1143" s="22"/>
      <c r="C1143" s="37"/>
      <c r="D1143" s="39"/>
      <c r="E1143" s="41"/>
      <c r="F1143" s="41"/>
    </row>
    <row r="1144" spans="1:6" ht="12.75">
      <c r="A1144" s="22"/>
      <c r="C1144" s="37"/>
      <c r="D1144" s="39"/>
      <c r="E1144" s="41"/>
      <c r="F1144" s="41"/>
    </row>
    <row r="1145" spans="1:6" ht="12.75">
      <c r="A1145" s="22"/>
      <c r="C1145" s="37"/>
      <c r="D1145" s="39"/>
      <c r="E1145" s="41"/>
      <c r="F1145" s="41"/>
    </row>
    <row r="1146" spans="1:6" ht="12.75">
      <c r="A1146" s="22"/>
      <c r="C1146" s="37"/>
      <c r="D1146" s="39"/>
      <c r="E1146" s="41"/>
      <c r="F1146" s="41"/>
    </row>
    <row r="1147" spans="1:6" ht="12.75">
      <c r="A1147" s="22"/>
      <c r="C1147" s="37"/>
      <c r="D1147" s="39"/>
      <c r="E1147" s="41"/>
      <c r="F1147" s="41"/>
    </row>
    <row r="1148" spans="1:6" ht="12.75">
      <c r="A1148" s="22"/>
      <c r="C1148" s="37"/>
      <c r="D1148" s="39"/>
      <c r="E1148" s="41"/>
      <c r="F1148" s="41"/>
    </row>
    <row r="1149" spans="1:6" ht="12.75">
      <c r="A1149" s="22"/>
      <c r="C1149" s="37"/>
      <c r="D1149" s="39"/>
      <c r="E1149" s="41"/>
      <c r="F1149" s="41"/>
    </row>
    <row r="1150" spans="1:6" ht="12.75">
      <c r="A1150" s="22"/>
      <c r="C1150" s="37"/>
      <c r="D1150" s="39"/>
      <c r="E1150" s="41"/>
      <c r="F1150" s="41"/>
    </row>
    <row r="1151" spans="1:6" ht="12.75">
      <c r="A1151" s="22"/>
      <c r="C1151" s="37"/>
      <c r="D1151" s="39"/>
      <c r="E1151" s="41"/>
      <c r="F1151" s="41"/>
    </row>
    <row r="1152" spans="1:6" ht="12.75">
      <c r="A1152" s="22"/>
      <c r="C1152" s="37"/>
      <c r="D1152" s="39"/>
      <c r="E1152" s="41"/>
      <c r="F1152" s="41"/>
    </row>
    <row r="1153" spans="1:6" ht="12.75">
      <c r="A1153" s="22"/>
      <c r="C1153" s="37"/>
      <c r="D1153" s="39"/>
      <c r="E1153" s="41"/>
      <c r="F1153" s="41"/>
    </row>
    <row r="1154" spans="1:6" ht="12.75">
      <c r="A1154" s="22"/>
      <c r="C1154" s="37"/>
      <c r="D1154" s="39"/>
      <c r="E1154" s="41"/>
      <c r="F1154" s="41"/>
    </row>
    <row r="1155" spans="1:6" ht="12.75">
      <c r="A1155" s="22"/>
      <c r="C1155" s="37"/>
      <c r="D1155" s="39"/>
      <c r="E1155" s="41"/>
      <c r="F1155" s="41"/>
    </row>
    <row r="1156" spans="1:6" ht="12.75">
      <c r="A1156" s="22"/>
      <c r="C1156" s="37"/>
      <c r="D1156" s="39"/>
      <c r="E1156" s="41"/>
      <c r="F1156" s="41"/>
    </row>
    <row r="1157" spans="1:6" ht="12.75">
      <c r="A1157" s="22"/>
      <c r="C1157" s="37"/>
      <c r="D1157" s="39"/>
      <c r="E1157" s="41"/>
      <c r="F1157" s="41"/>
    </row>
    <row r="1158" spans="1:6" ht="12.75">
      <c r="A1158" s="22"/>
      <c r="C1158" s="37"/>
      <c r="D1158" s="39"/>
      <c r="E1158" s="41"/>
      <c r="F1158" s="41"/>
    </row>
    <row r="1159" spans="1:6" ht="12.75">
      <c r="A1159" s="22"/>
      <c r="C1159" s="37"/>
      <c r="D1159" s="39"/>
      <c r="E1159" s="41"/>
      <c r="F1159" s="41"/>
    </row>
    <row r="1160" spans="1:6" ht="12.75">
      <c r="A1160" s="22"/>
      <c r="C1160" s="37"/>
      <c r="D1160" s="39"/>
      <c r="E1160" s="41"/>
      <c r="F1160" s="41"/>
    </row>
    <row r="1161" spans="1:6" ht="12.75">
      <c r="A1161" s="22"/>
      <c r="C1161" s="37"/>
      <c r="D1161" s="39"/>
      <c r="E1161" s="41"/>
      <c r="F1161" s="41"/>
    </row>
    <row r="1162" spans="1:6" ht="12.75">
      <c r="A1162" s="22"/>
      <c r="C1162" s="37"/>
      <c r="D1162" s="39"/>
      <c r="E1162" s="41"/>
      <c r="F1162" s="41"/>
    </row>
    <row r="1163" spans="1:6" ht="12.75">
      <c r="A1163" s="22"/>
      <c r="C1163" s="37"/>
      <c r="D1163" s="39"/>
      <c r="E1163" s="41"/>
      <c r="F1163" s="41"/>
    </row>
    <row r="1164" spans="1:6" ht="12.75">
      <c r="A1164" s="22"/>
      <c r="C1164" s="37"/>
      <c r="D1164" s="39"/>
      <c r="E1164" s="41"/>
      <c r="F1164" s="41"/>
    </row>
    <row r="1165" spans="1:6" ht="12.75">
      <c r="A1165" s="22"/>
      <c r="C1165" s="37"/>
      <c r="D1165" s="39"/>
      <c r="E1165" s="41"/>
      <c r="F1165" s="41"/>
    </row>
    <row r="1166" spans="1:6" ht="12.75">
      <c r="A1166" s="22"/>
      <c r="C1166" s="37"/>
      <c r="D1166" s="39"/>
      <c r="E1166" s="41"/>
      <c r="F1166" s="41"/>
    </row>
    <row r="1167" spans="1:6" ht="12.75">
      <c r="A1167" s="22"/>
      <c r="C1167" s="37"/>
      <c r="D1167" s="39"/>
      <c r="E1167" s="41"/>
      <c r="F1167" s="41"/>
    </row>
    <row r="1168" spans="1:6" ht="12.75">
      <c r="A1168" s="22"/>
      <c r="C1168" s="37"/>
      <c r="D1168" s="39"/>
      <c r="E1168" s="41"/>
      <c r="F1168" s="41"/>
    </row>
    <row r="1169" spans="1:6" ht="12.75">
      <c r="A1169" s="22"/>
      <c r="C1169" s="37"/>
      <c r="D1169" s="39"/>
      <c r="E1169" s="41"/>
      <c r="F1169" s="41"/>
    </row>
    <row r="1170" spans="1:6" ht="12.75">
      <c r="A1170" s="22"/>
      <c r="C1170" s="37"/>
      <c r="D1170" s="39"/>
      <c r="E1170" s="41"/>
      <c r="F1170" s="41"/>
    </row>
    <row r="1171" spans="1:6" ht="12.75">
      <c r="A1171" s="22"/>
      <c r="C1171" s="37"/>
      <c r="D1171" s="39"/>
      <c r="E1171" s="41"/>
      <c r="F1171" s="41"/>
    </row>
    <row r="1172" spans="1:6" ht="12.75">
      <c r="A1172" s="22"/>
      <c r="C1172" s="37"/>
      <c r="D1172" s="39"/>
      <c r="E1172" s="41"/>
      <c r="F1172" s="41"/>
    </row>
    <row r="1173" spans="1:6" ht="12.75">
      <c r="A1173" s="22"/>
      <c r="C1173" s="37"/>
      <c r="D1173" s="39"/>
      <c r="E1173" s="41"/>
      <c r="F1173" s="41"/>
    </row>
    <row r="1174" spans="1:6" ht="12.75">
      <c r="A1174" s="22"/>
      <c r="C1174" s="37"/>
      <c r="D1174" s="39"/>
      <c r="E1174" s="41"/>
      <c r="F1174" s="41"/>
    </row>
    <row r="1175" spans="1:6" ht="12.75">
      <c r="A1175" s="22"/>
      <c r="C1175" s="37"/>
      <c r="D1175" s="39"/>
      <c r="E1175" s="41"/>
      <c r="F1175" s="41"/>
    </row>
    <row r="1176" spans="1:6" ht="12.75">
      <c r="A1176" s="22"/>
      <c r="C1176" s="37"/>
      <c r="D1176" s="39"/>
      <c r="E1176" s="41"/>
      <c r="F1176" s="41"/>
    </row>
    <row r="1177" spans="1:6" ht="12.75">
      <c r="A1177" s="22"/>
      <c r="C1177" s="37"/>
      <c r="D1177" s="39"/>
      <c r="E1177" s="41"/>
      <c r="F1177" s="41"/>
    </row>
    <row r="1178" spans="1:6" ht="12.75">
      <c r="A1178" s="22"/>
      <c r="C1178" s="37"/>
      <c r="D1178" s="39"/>
      <c r="E1178" s="41"/>
      <c r="F1178" s="41"/>
    </row>
    <row r="1179" spans="1:6" ht="12.75">
      <c r="A1179" s="22"/>
      <c r="C1179" s="37"/>
      <c r="D1179" s="39"/>
      <c r="E1179" s="41"/>
      <c r="F1179" s="41"/>
    </row>
    <row r="1180" spans="1:6" ht="12.75">
      <c r="A1180" s="22"/>
      <c r="C1180" s="37"/>
      <c r="D1180" s="39"/>
      <c r="E1180" s="41"/>
      <c r="F1180" s="41"/>
    </row>
    <row r="1181" spans="1:6" ht="12.75">
      <c r="A1181" s="22"/>
      <c r="C1181" s="37"/>
      <c r="D1181" s="39"/>
      <c r="E1181" s="41"/>
      <c r="F1181" s="41"/>
    </row>
    <row r="1182" spans="1:6" ht="12.75">
      <c r="A1182" s="22"/>
      <c r="C1182" s="37"/>
      <c r="D1182" s="39"/>
      <c r="E1182" s="41"/>
      <c r="F1182" s="41"/>
    </row>
    <row r="1183" spans="1:6" ht="12.75">
      <c r="A1183" s="22"/>
      <c r="C1183" s="37"/>
      <c r="D1183" s="39"/>
      <c r="E1183" s="41"/>
      <c r="F1183" s="41"/>
    </row>
    <row r="1184" spans="1:6" ht="12.75">
      <c r="A1184" s="22"/>
      <c r="C1184" s="37"/>
      <c r="D1184" s="39"/>
      <c r="E1184" s="41"/>
      <c r="F1184" s="41"/>
    </row>
    <row r="1185" spans="1:6" ht="12.75">
      <c r="A1185" s="22"/>
      <c r="C1185" s="37"/>
      <c r="D1185" s="39"/>
      <c r="E1185" s="41"/>
      <c r="F1185" s="41"/>
    </row>
    <row r="1186" spans="1:6" ht="12.75">
      <c r="A1186" s="22"/>
      <c r="C1186" s="37"/>
      <c r="D1186" s="39"/>
      <c r="E1186" s="41"/>
      <c r="F1186" s="41"/>
    </row>
    <row r="1187" spans="1:6" ht="12.75">
      <c r="A1187" s="22"/>
      <c r="C1187" s="37"/>
      <c r="D1187" s="39"/>
      <c r="E1187" s="41"/>
      <c r="F1187" s="41"/>
    </row>
    <row r="1188" spans="1:6" ht="12.75">
      <c r="A1188" s="22"/>
      <c r="C1188" s="37"/>
      <c r="D1188" s="39"/>
      <c r="E1188" s="41"/>
      <c r="F1188" s="41"/>
    </row>
    <row r="1189" spans="1:6" ht="12.75">
      <c r="A1189" s="22"/>
      <c r="C1189" s="37"/>
      <c r="D1189" s="39"/>
      <c r="E1189" s="41"/>
      <c r="F1189" s="41"/>
    </row>
    <row r="1190" spans="1:6" ht="12.75">
      <c r="A1190" s="22"/>
      <c r="C1190" s="37"/>
      <c r="D1190" s="39"/>
      <c r="E1190" s="41"/>
      <c r="F1190" s="41"/>
    </row>
    <row r="1191" spans="1:6" ht="12.75">
      <c r="A1191" s="22"/>
      <c r="C1191" s="37"/>
      <c r="D1191" s="39"/>
      <c r="E1191" s="41"/>
      <c r="F1191" s="41"/>
    </row>
    <row r="1192" spans="1:6" ht="12.75">
      <c r="A1192" s="22"/>
      <c r="C1192" s="37"/>
      <c r="D1192" s="39"/>
      <c r="E1192" s="41"/>
      <c r="F1192" s="41"/>
    </row>
    <row r="1193" spans="1:6" ht="12.75">
      <c r="A1193" s="22"/>
      <c r="C1193" s="37"/>
      <c r="D1193" s="39"/>
      <c r="E1193" s="41"/>
      <c r="F1193" s="41"/>
    </row>
    <row r="1194" spans="1:6" ht="12.75">
      <c r="A1194" s="22"/>
      <c r="C1194" s="37"/>
      <c r="D1194" s="39"/>
      <c r="E1194" s="41"/>
      <c r="F1194" s="41"/>
    </row>
    <row r="1195" spans="1:6" ht="12.75">
      <c r="A1195" s="22"/>
      <c r="C1195" s="37"/>
      <c r="D1195" s="39"/>
      <c r="E1195" s="41"/>
      <c r="F1195" s="41"/>
    </row>
    <row r="1196" spans="1:6" ht="12.75">
      <c r="A1196" s="22"/>
      <c r="C1196" s="37"/>
      <c r="D1196" s="39"/>
      <c r="E1196" s="41"/>
      <c r="F1196" s="41"/>
    </row>
    <row r="1197" spans="1:6" ht="12.75">
      <c r="A1197" s="22"/>
      <c r="C1197" s="37"/>
      <c r="D1197" s="39"/>
      <c r="E1197" s="41"/>
      <c r="F1197" s="41"/>
    </row>
    <row r="1198" spans="1:6" ht="12.75">
      <c r="A1198" s="22"/>
      <c r="C1198" s="37"/>
      <c r="D1198" s="39"/>
      <c r="E1198" s="41"/>
      <c r="F1198" s="41"/>
    </row>
    <row r="1199" spans="1:6" ht="12.75">
      <c r="A1199" s="22"/>
      <c r="C1199" s="37"/>
      <c r="D1199" s="39"/>
      <c r="E1199" s="41"/>
      <c r="F1199" s="41"/>
    </row>
    <row r="1200" spans="1:6" ht="12.75">
      <c r="A1200" s="22"/>
      <c r="C1200" s="37"/>
      <c r="D1200" s="39"/>
      <c r="E1200" s="41"/>
      <c r="F1200" s="41"/>
    </row>
    <row r="1201" spans="1:6" ht="12.75">
      <c r="A1201" s="22"/>
      <c r="C1201" s="37"/>
      <c r="D1201" s="39"/>
      <c r="E1201" s="41"/>
      <c r="F1201" s="41"/>
    </row>
    <row r="1202" spans="1:6" ht="12.75">
      <c r="A1202" s="22"/>
      <c r="C1202" s="37"/>
      <c r="D1202" s="39"/>
      <c r="E1202" s="41"/>
      <c r="F1202" s="41"/>
    </row>
    <row r="1203" spans="1:6" ht="12.75">
      <c r="A1203" s="22"/>
      <c r="C1203" s="37"/>
      <c r="D1203" s="39"/>
      <c r="E1203" s="41"/>
      <c r="F1203" s="41"/>
    </row>
    <row r="1204" spans="1:6" ht="12.75">
      <c r="A1204" s="22"/>
      <c r="C1204" s="37"/>
      <c r="D1204" s="39"/>
      <c r="E1204" s="41"/>
      <c r="F1204" s="41"/>
    </row>
    <row r="1205" spans="1:6" ht="12.75">
      <c r="A1205" s="22"/>
      <c r="C1205" s="37"/>
      <c r="D1205" s="39"/>
      <c r="E1205" s="41"/>
      <c r="F1205" s="41"/>
    </row>
    <row r="1206" spans="1:6" ht="12.75">
      <c r="A1206" s="22"/>
      <c r="C1206" s="37"/>
      <c r="D1206" s="39"/>
      <c r="E1206" s="41"/>
      <c r="F1206" s="41"/>
    </row>
    <row r="1207" spans="1:6" ht="12.75">
      <c r="A1207" s="22"/>
      <c r="C1207" s="37"/>
      <c r="D1207" s="39"/>
      <c r="E1207" s="41"/>
      <c r="F1207" s="41"/>
    </row>
    <row r="1208" spans="1:6" ht="12.75">
      <c r="A1208" s="22"/>
      <c r="C1208" s="37"/>
      <c r="D1208" s="39"/>
      <c r="E1208" s="41"/>
      <c r="F1208" s="41"/>
    </row>
    <row r="1209" spans="1:6" ht="12.75">
      <c r="A1209" s="22"/>
      <c r="C1209" s="37"/>
      <c r="D1209" s="39"/>
      <c r="E1209" s="41"/>
      <c r="F1209" s="41"/>
    </row>
    <row r="1210" spans="1:6" ht="12.75">
      <c r="A1210" s="22"/>
      <c r="C1210" s="37"/>
      <c r="D1210" s="39"/>
      <c r="E1210" s="41"/>
      <c r="F1210" s="41"/>
    </row>
    <row r="1211" spans="1:6" ht="12.75">
      <c r="A1211" s="22"/>
      <c r="C1211" s="37"/>
      <c r="D1211" s="39"/>
      <c r="E1211" s="41"/>
      <c r="F1211" s="41"/>
    </row>
    <row r="1212" spans="1:6" ht="12.75">
      <c r="A1212" s="22"/>
      <c r="C1212" s="37"/>
      <c r="D1212" s="39"/>
      <c r="E1212" s="41"/>
      <c r="F1212" s="41"/>
    </row>
    <row r="1213" spans="1:6" ht="12.75">
      <c r="A1213" s="22"/>
      <c r="C1213" s="37"/>
      <c r="D1213" s="39"/>
      <c r="E1213" s="41"/>
      <c r="F1213" s="41"/>
    </row>
    <row r="1214" spans="1:6" ht="12.75">
      <c r="A1214" s="22"/>
      <c r="C1214" s="37"/>
      <c r="D1214" s="39"/>
      <c r="E1214" s="41"/>
      <c r="F1214" s="41"/>
    </row>
    <row r="1215" spans="1:6" ht="12.75">
      <c r="A1215" s="22"/>
      <c r="C1215" s="37"/>
      <c r="D1215" s="39"/>
      <c r="E1215" s="41"/>
      <c r="F1215" s="41"/>
    </row>
    <row r="1216" spans="1:6" ht="12.75">
      <c r="A1216" s="22"/>
      <c r="C1216" s="37"/>
      <c r="D1216" s="39"/>
      <c r="E1216" s="41"/>
      <c r="F1216" s="41"/>
    </row>
    <row r="1217" spans="1:6" ht="12.75">
      <c r="A1217" s="22"/>
      <c r="C1217" s="37"/>
      <c r="D1217" s="39"/>
      <c r="E1217" s="41"/>
      <c r="F1217" s="41"/>
    </row>
    <row r="1218" spans="1:6" ht="12.75">
      <c r="A1218" s="22"/>
      <c r="C1218" s="37"/>
      <c r="D1218" s="39"/>
      <c r="E1218" s="41"/>
      <c r="F1218" s="41"/>
    </row>
    <row r="1219" spans="1:6" ht="12.75">
      <c r="A1219" s="22"/>
      <c r="C1219" s="37"/>
      <c r="D1219" s="39"/>
      <c r="E1219" s="41"/>
      <c r="F1219" s="41"/>
    </row>
    <row r="1220" spans="1:6" ht="12.75">
      <c r="A1220" s="22"/>
      <c r="C1220" s="37"/>
      <c r="D1220" s="39"/>
      <c r="E1220" s="41"/>
      <c r="F1220" s="41"/>
    </row>
    <row r="1221" spans="1:6" ht="12.75">
      <c r="A1221" s="22"/>
      <c r="C1221" s="37"/>
      <c r="D1221" s="39"/>
      <c r="E1221" s="41"/>
      <c r="F1221" s="41"/>
    </row>
    <row r="1222" spans="1:6" ht="12.75">
      <c r="A1222" s="22"/>
      <c r="C1222" s="37"/>
      <c r="D1222" s="39"/>
      <c r="E1222" s="41"/>
      <c r="F1222" s="41"/>
    </row>
    <row r="1223" spans="1:6" ht="12.75">
      <c r="A1223" s="22"/>
      <c r="C1223" s="37"/>
      <c r="D1223" s="39"/>
      <c r="E1223" s="41"/>
      <c r="F1223" s="41"/>
    </row>
    <row r="1224" spans="1:6" ht="12.75">
      <c r="A1224" s="22"/>
      <c r="C1224" s="37"/>
      <c r="D1224" s="39"/>
      <c r="E1224" s="41"/>
      <c r="F1224" s="41"/>
    </row>
    <row r="1225" spans="1:6" ht="12.75">
      <c r="A1225" s="22"/>
      <c r="C1225" s="37"/>
      <c r="D1225" s="39"/>
      <c r="E1225" s="41"/>
      <c r="F1225" s="41"/>
    </row>
    <row r="1226" spans="1:6" ht="12.75">
      <c r="A1226" s="22"/>
      <c r="C1226" s="37"/>
      <c r="D1226" s="39"/>
      <c r="E1226" s="41"/>
      <c r="F1226" s="41"/>
    </row>
    <row r="1227" spans="1:6" ht="12.75">
      <c r="A1227" s="22"/>
      <c r="C1227" s="37"/>
      <c r="D1227" s="39"/>
      <c r="E1227" s="41"/>
      <c r="F1227" s="41"/>
    </row>
    <row r="1228" spans="1:6" ht="12.75">
      <c r="A1228" s="22"/>
      <c r="C1228" s="37"/>
      <c r="D1228" s="39"/>
      <c r="E1228" s="41"/>
      <c r="F1228" s="41"/>
    </row>
    <row r="1229" spans="1:6" ht="12.75">
      <c r="A1229" s="22"/>
      <c r="C1229" s="37"/>
      <c r="D1229" s="39"/>
      <c r="E1229" s="41"/>
      <c r="F1229" s="41"/>
    </row>
    <row r="1230" spans="1:6" ht="12.75">
      <c r="A1230" s="22"/>
      <c r="C1230" s="37"/>
      <c r="D1230" s="39"/>
      <c r="E1230" s="41"/>
      <c r="F1230" s="41"/>
    </row>
    <row r="1231" spans="1:6" ht="12.75">
      <c r="A1231" s="22"/>
      <c r="C1231" s="37"/>
      <c r="D1231" s="39"/>
      <c r="E1231" s="41"/>
      <c r="F1231" s="41"/>
    </row>
    <row r="1232" spans="1:6" ht="12.75">
      <c r="A1232" s="22"/>
      <c r="C1232" s="37"/>
      <c r="D1232" s="39"/>
      <c r="E1232" s="41"/>
      <c r="F1232" s="41"/>
    </row>
    <row r="1233" spans="1:6" ht="12.75">
      <c r="A1233" s="22"/>
      <c r="C1233" s="37"/>
      <c r="D1233" s="39"/>
      <c r="E1233" s="41"/>
      <c r="F1233" s="41"/>
    </row>
    <row r="1234" spans="1:6" ht="12.75">
      <c r="A1234" s="22"/>
      <c r="C1234" s="37"/>
      <c r="D1234" s="39"/>
      <c r="E1234" s="41"/>
      <c r="F1234" s="41"/>
    </row>
    <row r="1235" spans="1:6" ht="12.75">
      <c r="A1235" s="22"/>
      <c r="C1235" s="37"/>
      <c r="D1235" s="39"/>
      <c r="E1235" s="41"/>
      <c r="F1235" s="41"/>
    </row>
    <row r="1236" spans="1:6" ht="12.75">
      <c r="A1236" s="22"/>
      <c r="C1236" s="37"/>
      <c r="D1236" s="39"/>
      <c r="E1236" s="41"/>
      <c r="F1236" s="41"/>
    </row>
    <row r="1237" spans="1:6" ht="12.75">
      <c r="A1237" s="22"/>
      <c r="C1237" s="37"/>
      <c r="D1237" s="39"/>
      <c r="E1237" s="41"/>
      <c r="F1237" s="41"/>
    </row>
    <row r="1238" spans="1:6" ht="12.75">
      <c r="A1238" s="22"/>
      <c r="C1238" s="37"/>
      <c r="D1238" s="39"/>
      <c r="E1238" s="41"/>
      <c r="F1238" s="41"/>
    </row>
    <row r="1239" spans="1:6" ht="12.75">
      <c r="A1239" s="22"/>
      <c r="C1239" s="37"/>
      <c r="D1239" s="39"/>
      <c r="E1239" s="41"/>
      <c r="F1239" s="41"/>
    </row>
    <row r="1240" spans="1:6" ht="12.75">
      <c r="A1240" s="22"/>
      <c r="C1240" s="37"/>
      <c r="D1240" s="39"/>
      <c r="E1240" s="41"/>
      <c r="F1240" s="41"/>
    </row>
    <row r="1241" spans="1:6" ht="12.75">
      <c r="A1241" s="22"/>
      <c r="C1241" s="37"/>
      <c r="D1241" s="39"/>
      <c r="E1241" s="41"/>
      <c r="F1241" s="41"/>
    </row>
    <row r="1242" spans="1:6" ht="12.75">
      <c r="A1242" s="22"/>
      <c r="C1242" s="37"/>
      <c r="D1242" s="39"/>
      <c r="E1242" s="41"/>
      <c r="F1242" s="41"/>
    </row>
    <row r="1243" spans="1:6" ht="12.75">
      <c r="A1243" s="22"/>
      <c r="C1243" s="37"/>
      <c r="D1243" s="39"/>
      <c r="E1243" s="41"/>
      <c r="F1243" s="41"/>
    </row>
    <row r="1244" spans="1:6" ht="12.75">
      <c r="A1244" s="22"/>
      <c r="C1244" s="37"/>
      <c r="D1244" s="39"/>
      <c r="E1244" s="41"/>
      <c r="F1244" s="41"/>
    </row>
    <row r="1245" spans="1:6" ht="12.75">
      <c r="A1245" s="22"/>
      <c r="C1245" s="37"/>
      <c r="D1245" s="39"/>
      <c r="E1245" s="41"/>
      <c r="F1245" s="41"/>
    </row>
    <row r="1246" spans="1:6" ht="12.75">
      <c r="A1246" s="22"/>
      <c r="C1246" s="37"/>
      <c r="D1246" s="39"/>
      <c r="E1246" s="41"/>
      <c r="F1246" s="41"/>
    </row>
    <row r="1247" spans="1:6" ht="12.75">
      <c r="A1247" s="22"/>
      <c r="C1247" s="37"/>
      <c r="D1247" s="39"/>
      <c r="E1247" s="41"/>
      <c r="F1247" s="41"/>
    </row>
    <row r="1248" spans="1:6" ht="12.75">
      <c r="A1248" s="22"/>
      <c r="C1248" s="37"/>
      <c r="D1248" s="39"/>
      <c r="E1248" s="41"/>
      <c r="F1248" s="41"/>
    </row>
    <row r="1249" spans="1:6" ht="12.75">
      <c r="A1249" s="22"/>
      <c r="C1249" s="37"/>
      <c r="D1249" s="39"/>
      <c r="E1249" s="41"/>
      <c r="F1249" s="41"/>
    </row>
    <row r="1250" spans="1:6" ht="12.75">
      <c r="A1250" s="22"/>
      <c r="C1250" s="37"/>
      <c r="D1250" s="39"/>
      <c r="E1250" s="41"/>
      <c r="F1250" s="41"/>
    </row>
    <row r="1251" spans="1:6" ht="12.75">
      <c r="A1251" s="22"/>
      <c r="C1251" s="37"/>
      <c r="D1251" s="39"/>
      <c r="E1251" s="41"/>
      <c r="F1251" s="41"/>
    </row>
    <row r="1252" spans="1:6" ht="12.75">
      <c r="A1252" s="22"/>
      <c r="C1252" s="37"/>
      <c r="D1252" s="39"/>
      <c r="E1252" s="41"/>
      <c r="F1252" s="41"/>
    </row>
    <row r="1253" spans="1:6" ht="12.75">
      <c r="A1253" s="22"/>
      <c r="C1253" s="37"/>
      <c r="D1253" s="39"/>
      <c r="E1253" s="41"/>
      <c r="F1253" s="41"/>
    </row>
    <row r="1254" spans="1:6" ht="12.75">
      <c r="A1254" s="22"/>
      <c r="C1254" s="37"/>
      <c r="D1254" s="39"/>
      <c r="E1254" s="41"/>
      <c r="F1254" s="41"/>
    </row>
    <row r="1255" spans="1:6" ht="12.75">
      <c r="A1255" s="22"/>
      <c r="C1255" s="37"/>
      <c r="D1255" s="39"/>
      <c r="E1255" s="41"/>
      <c r="F1255" s="41"/>
    </row>
    <row r="1256" spans="1:6" ht="12.75">
      <c r="A1256" s="22"/>
      <c r="C1256" s="37"/>
      <c r="D1256" s="39"/>
      <c r="E1256" s="41"/>
      <c r="F1256" s="41"/>
    </row>
    <row r="1257" spans="1:6" ht="12.75">
      <c r="A1257" s="22"/>
      <c r="C1257" s="37"/>
      <c r="D1257" s="39"/>
      <c r="E1257" s="41"/>
      <c r="F1257" s="41"/>
    </row>
    <row r="1258" spans="1:6">
      <c r="A1258" s="22"/>
      <c r="E1258" s="41"/>
      <c r="F1258" s="41"/>
    </row>
    <row r="1259" spans="1:6">
      <c r="A1259" s="22"/>
      <c r="B1259" s="23"/>
      <c r="D1259" s="19"/>
      <c r="E1259" s="41"/>
      <c r="F1259" s="41"/>
    </row>
    <row r="1260" spans="1:6">
      <c r="A1260" s="22"/>
      <c r="B1260" s="23"/>
      <c r="D1260" s="19"/>
      <c r="E1260" s="41"/>
      <c r="F1260" s="41"/>
    </row>
    <row r="1261" spans="1:6">
      <c r="A1261" s="22"/>
      <c r="B1261" s="23"/>
      <c r="D1261" s="19"/>
      <c r="E1261" s="41"/>
      <c r="F1261" s="41"/>
    </row>
    <row r="1262" spans="1:6">
      <c r="A1262" s="22"/>
      <c r="B1262" s="23"/>
      <c r="D1262" s="19"/>
      <c r="E1262" s="41"/>
      <c r="F1262" s="41"/>
    </row>
    <row r="1263" spans="1:6">
      <c r="A1263" s="22"/>
      <c r="B1263" s="23"/>
      <c r="D1263" s="19"/>
      <c r="E1263" s="41"/>
      <c r="F1263" s="41"/>
    </row>
    <row r="1264" spans="1:6">
      <c r="A1264" s="22"/>
      <c r="B1264" s="23"/>
      <c r="D1264" s="19"/>
      <c r="E1264" s="41"/>
      <c r="F1264" s="41"/>
    </row>
    <row r="1265" spans="1:6">
      <c r="A1265" s="22"/>
      <c r="B1265" s="23"/>
      <c r="D1265" s="19"/>
      <c r="E1265" s="41"/>
      <c r="F1265" s="41"/>
    </row>
    <row r="1266" spans="1:6">
      <c r="A1266" s="22"/>
      <c r="B1266" s="23"/>
      <c r="D1266" s="19"/>
      <c r="E1266" s="41"/>
      <c r="F1266" s="41"/>
    </row>
    <row r="1267" spans="1:6">
      <c r="A1267" s="22"/>
      <c r="B1267" s="23"/>
      <c r="D1267" s="19"/>
      <c r="E1267" s="41"/>
      <c r="F1267" s="41"/>
    </row>
    <row r="1268" spans="1:6">
      <c r="A1268" s="22"/>
      <c r="B1268" s="23"/>
      <c r="D1268" s="19"/>
      <c r="E1268" s="41"/>
      <c r="F1268" s="41"/>
    </row>
    <row r="1269" spans="1:6">
      <c r="A1269" s="22"/>
      <c r="B1269" s="23"/>
      <c r="D1269" s="19"/>
      <c r="E1269" s="41"/>
      <c r="F1269" s="41"/>
    </row>
    <row r="1270" spans="1:6">
      <c r="A1270" s="22"/>
      <c r="B1270" s="23"/>
      <c r="D1270" s="19"/>
      <c r="E1270" s="41"/>
      <c r="F1270" s="41"/>
    </row>
    <row r="1271" spans="1:6">
      <c r="A1271" s="22"/>
      <c r="B1271" s="23"/>
      <c r="D1271" s="19"/>
      <c r="E1271" s="41"/>
      <c r="F1271" s="41"/>
    </row>
    <row r="1272" spans="1:6">
      <c r="A1272" s="22"/>
      <c r="B1272" s="23"/>
      <c r="D1272" s="19"/>
      <c r="E1272" s="41"/>
      <c r="F1272" s="41"/>
    </row>
    <row r="1273" spans="1:6">
      <c r="A1273" s="22"/>
      <c r="B1273" s="23"/>
      <c r="D1273" s="19"/>
      <c r="E1273" s="41"/>
      <c r="F1273" s="41"/>
    </row>
    <row r="1274" spans="1:6">
      <c r="A1274" s="22"/>
      <c r="B1274" s="23"/>
      <c r="D1274" s="19"/>
      <c r="E1274" s="41"/>
      <c r="F1274" s="41"/>
    </row>
    <row r="1275" spans="1:6">
      <c r="A1275" s="22"/>
      <c r="B1275" s="23"/>
      <c r="D1275" s="19"/>
      <c r="E1275" s="41"/>
      <c r="F1275" s="41"/>
    </row>
    <row r="1276" spans="1:6">
      <c r="A1276" s="22"/>
      <c r="B1276" s="23"/>
      <c r="D1276" s="19"/>
      <c r="E1276" s="41"/>
      <c r="F1276" s="41"/>
    </row>
    <row r="1277" spans="1:6">
      <c r="A1277" s="22"/>
      <c r="B1277" s="23"/>
      <c r="D1277" s="19"/>
      <c r="E1277" s="41"/>
      <c r="F1277" s="41"/>
    </row>
    <row r="1278" spans="1:6">
      <c r="A1278" s="22"/>
      <c r="B1278" s="23"/>
      <c r="D1278" s="19"/>
      <c r="E1278" s="41"/>
      <c r="F1278" s="41"/>
    </row>
    <row r="1279" spans="1:6">
      <c r="A1279" s="22"/>
      <c r="B1279" s="23"/>
      <c r="D1279" s="19"/>
      <c r="E1279" s="41"/>
      <c r="F1279" s="41"/>
    </row>
    <row r="1280" spans="1:6">
      <c r="A1280" s="22"/>
      <c r="B1280" s="23"/>
      <c r="D1280" s="19"/>
      <c r="E1280" s="41"/>
      <c r="F1280" s="41"/>
    </row>
    <row r="1281" spans="1:6">
      <c r="A1281" s="22"/>
      <c r="B1281" s="23"/>
      <c r="D1281" s="19"/>
      <c r="E1281" s="41"/>
      <c r="F1281" s="41"/>
    </row>
    <row r="1282" spans="1:6">
      <c r="A1282" s="22"/>
      <c r="B1282" s="23"/>
      <c r="D1282" s="19"/>
      <c r="E1282" s="41"/>
      <c r="F1282" s="41"/>
    </row>
    <row r="1283" spans="1:6">
      <c r="A1283" s="22"/>
      <c r="B1283" s="23"/>
      <c r="D1283" s="19"/>
      <c r="E1283" s="41"/>
      <c r="F1283" s="41"/>
    </row>
    <row r="1284" spans="1:6">
      <c r="A1284" s="22"/>
      <c r="B1284" s="23"/>
      <c r="D1284" s="19"/>
      <c r="E1284" s="41"/>
      <c r="F1284" s="41"/>
    </row>
    <row r="1285" spans="1:6">
      <c r="A1285" s="22"/>
      <c r="B1285" s="23"/>
      <c r="D1285" s="19"/>
      <c r="E1285" s="41"/>
      <c r="F1285" s="41"/>
    </row>
    <row r="1286" spans="1:6">
      <c r="A1286" s="22"/>
      <c r="B1286" s="23"/>
      <c r="D1286" s="19"/>
      <c r="E1286" s="41"/>
      <c r="F1286" s="41"/>
    </row>
    <row r="1287" spans="1:6">
      <c r="A1287" s="22"/>
      <c r="B1287" s="23"/>
      <c r="D1287" s="19"/>
      <c r="E1287" s="41"/>
      <c r="F1287" s="41"/>
    </row>
    <row r="1288" spans="1:6">
      <c r="A1288" s="22"/>
      <c r="B1288" s="23"/>
      <c r="D1288" s="19"/>
      <c r="E1288" s="41"/>
      <c r="F1288" s="41"/>
    </row>
    <row r="1289" spans="1:6">
      <c r="A1289" s="22"/>
      <c r="B1289" s="23"/>
      <c r="D1289" s="19"/>
      <c r="E1289" s="41"/>
      <c r="F1289" s="41"/>
    </row>
    <row r="1290" spans="1:6">
      <c r="A1290" s="22"/>
      <c r="B1290" s="23"/>
      <c r="D1290" s="19"/>
      <c r="E1290" s="41"/>
      <c r="F1290" s="41"/>
    </row>
    <row r="1291" spans="1:6">
      <c r="A1291" s="22"/>
      <c r="B1291" s="23"/>
      <c r="D1291" s="19"/>
      <c r="E1291" s="41"/>
      <c r="F1291" s="41"/>
    </row>
    <row r="1292" spans="1:6">
      <c r="A1292" s="22"/>
      <c r="B1292" s="23"/>
      <c r="D1292" s="19"/>
      <c r="E1292" s="41"/>
      <c r="F1292" s="41"/>
    </row>
    <row r="1293" spans="1:6">
      <c r="A1293" s="22"/>
      <c r="B1293" s="23"/>
      <c r="D1293" s="19"/>
      <c r="E1293" s="41"/>
      <c r="F1293" s="41"/>
    </row>
    <row r="1294" spans="1:6">
      <c r="A1294" s="22"/>
      <c r="B1294" s="23"/>
      <c r="D1294" s="19"/>
      <c r="E1294" s="41"/>
      <c r="F1294" s="41"/>
    </row>
    <row r="1295" spans="1:6">
      <c r="A1295" s="22"/>
      <c r="B1295" s="23"/>
      <c r="D1295" s="19"/>
      <c r="E1295" s="41"/>
      <c r="F1295" s="41"/>
    </row>
    <row r="1296" spans="1:6">
      <c r="A1296" s="22"/>
      <c r="B1296" s="23"/>
      <c r="D1296" s="19"/>
      <c r="E1296" s="41"/>
      <c r="F1296" s="41"/>
    </row>
    <row r="1297" spans="1:6">
      <c r="A1297" s="22"/>
      <c r="B1297" s="23"/>
      <c r="D1297" s="19"/>
      <c r="E1297" s="41"/>
      <c r="F1297" s="41"/>
    </row>
    <row r="1298" spans="1:6">
      <c r="A1298" s="22"/>
      <c r="B1298" s="23"/>
      <c r="D1298" s="19"/>
      <c r="E1298" s="41"/>
      <c r="F1298" s="41"/>
    </row>
    <row r="1299" spans="1:6">
      <c r="A1299" s="22"/>
      <c r="B1299" s="23"/>
      <c r="D1299" s="19"/>
      <c r="E1299" s="41"/>
      <c r="F1299" s="41"/>
    </row>
    <row r="1300" spans="1:6">
      <c r="A1300" s="22"/>
      <c r="B1300" s="23"/>
      <c r="D1300" s="19"/>
      <c r="E1300" s="41"/>
      <c r="F1300" s="41"/>
    </row>
    <row r="1301" spans="1:6">
      <c r="A1301" s="22"/>
      <c r="B1301" s="23"/>
      <c r="D1301" s="19"/>
      <c r="E1301" s="41"/>
      <c r="F1301" s="41"/>
    </row>
    <row r="1302" spans="1:6">
      <c r="A1302" s="22"/>
      <c r="B1302" s="23"/>
      <c r="D1302" s="19"/>
      <c r="E1302" s="41"/>
      <c r="F1302" s="41"/>
    </row>
    <row r="1303" spans="1:6">
      <c r="A1303" s="22"/>
      <c r="B1303" s="23"/>
      <c r="D1303" s="19"/>
      <c r="E1303" s="41"/>
      <c r="F1303" s="41"/>
    </row>
    <row r="1304" spans="1:6">
      <c r="A1304" s="22"/>
      <c r="B1304" s="23"/>
      <c r="D1304" s="19"/>
      <c r="E1304" s="41"/>
      <c r="F1304" s="41"/>
    </row>
    <row r="1305" spans="1:6">
      <c r="A1305" s="22"/>
      <c r="B1305" s="23"/>
      <c r="D1305" s="19"/>
      <c r="E1305" s="41"/>
      <c r="F1305" s="41"/>
    </row>
    <row r="1306" spans="1:6">
      <c r="A1306" s="22"/>
      <c r="B1306" s="23"/>
      <c r="D1306" s="19"/>
      <c r="E1306" s="41"/>
      <c r="F1306" s="41"/>
    </row>
    <row r="1307" spans="1:6">
      <c r="A1307" s="22"/>
      <c r="B1307" s="23"/>
      <c r="D1307" s="19"/>
      <c r="E1307" s="41"/>
      <c r="F1307" s="41"/>
    </row>
    <row r="1308" spans="1:6">
      <c r="A1308" s="22"/>
      <c r="B1308" s="23"/>
      <c r="D1308" s="19"/>
      <c r="E1308" s="41"/>
      <c r="F1308" s="41"/>
    </row>
    <row r="1309" spans="1:6">
      <c r="A1309" s="22"/>
      <c r="B1309" s="23"/>
      <c r="D1309" s="19"/>
      <c r="E1309" s="41"/>
      <c r="F1309" s="41"/>
    </row>
    <row r="1310" spans="1:6">
      <c r="A1310" s="22"/>
      <c r="B1310" s="23"/>
      <c r="D1310" s="19"/>
      <c r="E1310" s="41"/>
      <c r="F1310" s="41"/>
    </row>
    <row r="1311" spans="1:6">
      <c r="A1311" s="22"/>
      <c r="B1311" s="23"/>
      <c r="D1311" s="19"/>
      <c r="E1311" s="41"/>
      <c r="F1311" s="41"/>
    </row>
    <row r="1312" spans="1:6">
      <c r="A1312" s="22"/>
      <c r="B1312" s="23"/>
      <c r="D1312" s="19"/>
      <c r="E1312" s="41"/>
      <c r="F1312" s="41"/>
    </row>
    <row r="1313" spans="1:6">
      <c r="A1313" s="22"/>
      <c r="B1313" s="23"/>
      <c r="D1313" s="19"/>
      <c r="E1313" s="41"/>
      <c r="F1313" s="41"/>
    </row>
    <row r="1314" spans="1:6">
      <c r="A1314" s="22"/>
      <c r="B1314" s="23"/>
      <c r="D1314" s="19"/>
      <c r="E1314" s="41"/>
      <c r="F1314" s="41"/>
    </row>
    <row r="1315" spans="1:6">
      <c r="A1315" s="22"/>
      <c r="B1315" s="23"/>
      <c r="D1315" s="19"/>
      <c r="E1315" s="41"/>
      <c r="F1315" s="41"/>
    </row>
    <row r="1316" spans="1:6">
      <c r="A1316" s="22"/>
      <c r="B1316" s="23"/>
      <c r="D1316" s="19"/>
      <c r="E1316" s="41"/>
      <c r="F1316" s="41"/>
    </row>
    <row r="1317" spans="1:6">
      <c r="A1317" s="22"/>
      <c r="B1317" s="23"/>
      <c r="D1317" s="19"/>
      <c r="E1317" s="41"/>
      <c r="F1317" s="41"/>
    </row>
    <row r="1318" spans="1:6">
      <c r="A1318" s="22"/>
      <c r="B1318" s="23"/>
      <c r="D1318" s="19"/>
      <c r="E1318" s="41"/>
      <c r="F1318" s="41"/>
    </row>
    <row r="1319" spans="1:6">
      <c r="A1319" s="22"/>
      <c r="B1319" s="23"/>
      <c r="D1319" s="19"/>
      <c r="E1319" s="41"/>
      <c r="F1319" s="41"/>
    </row>
    <row r="1320" spans="1:6">
      <c r="A1320" s="22"/>
      <c r="B1320" s="23"/>
      <c r="D1320" s="19"/>
      <c r="E1320" s="41"/>
      <c r="F1320" s="41"/>
    </row>
    <row r="1321" spans="1:6">
      <c r="A1321" s="22"/>
      <c r="B1321" s="23"/>
      <c r="D1321" s="19"/>
      <c r="E1321" s="41"/>
      <c r="F1321" s="41"/>
    </row>
    <row r="1322" spans="1:6">
      <c r="A1322" s="22"/>
      <c r="B1322" s="23"/>
      <c r="D1322" s="19"/>
      <c r="E1322" s="41"/>
      <c r="F1322" s="41"/>
    </row>
    <row r="1323" spans="1:6">
      <c r="A1323" s="22"/>
      <c r="B1323" s="23"/>
      <c r="D1323" s="19"/>
      <c r="E1323" s="41"/>
      <c r="F1323" s="41"/>
    </row>
    <row r="1324" spans="1:6">
      <c r="A1324" s="22"/>
      <c r="B1324" s="23"/>
      <c r="D1324" s="19"/>
      <c r="E1324" s="41"/>
      <c r="F1324" s="41"/>
    </row>
    <row r="1325" spans="1:6">
      <c r="A1325" s="22"/>
      <c r="B1325" s="23"/>
      <c r="D1325" s="19"/>
      <c r="E1325" s="41"/>
      <c r="F1325" s="41"/>
    </row>
    <row r="1326" spans="1:6">
      <c r="A1326" s="22"/>
      <c r="B1326" s="23"/>
      <c r="D1326" s="19"/>
      <c r="E1326" s="41"/>
      <c r="F1326" s="41"/>
    </row>
    <row r="1327" spans="1:6">
      <c r="A1327" s="22"/>
      <c r="B1327" s="23"/>
      <c r="D1327" s="19"/>
      <c r="E1327" s="41"/>
      <c r="F1327" s="41"/>
    </row>
    <row r="1328" spans="1:6">
      <c r="A1328" s="22"/>
      <c r="B1328" s="23"/>
      <c r="D1328" s="19"/>
      <c r="E1328" s="41"/>
      <c r="F1328" s="41"/>
    </row>
    <row r="1329" spans="1:6">
      <c r="A1329" s="22"/>
      <c r="B1329" s="23"/>
      <c r="D1329" s="19"/>
      <c r="E1329" s="41"/>
      <c r="F1329" s="41"/>
    </row>
    <row r="1330" spans="1:6">
      <c r="A1330" s="22"/>
      <c r="B1330" s="23"/>
      <c r="D1330" s="19"/>
      <c r="E1330" s="41"/>
      <c r="F1330" s="41"/>
    </row>
    <row r="1331" spans="1:6">
      <c r="A1331" s="22"/>
      <c r="B1331" s="23"/>
      <c r="D1331" s="19"/>
      <c r="E1331" s="41"/>
      <c r="F1331" s="41"/>
    </row>
    <row r="1332" spans="1:6">
      <c r="A1332" s="22"/>
      <c r="B1332" s="23"/>
      <c r="D1332" s="19"/>
      <c r="E1332" s="41"/>
      <c r="F1332" s="41"/>
    </row>
    <row r="1333" spans="1:6">
      <c r="A1333" s="22"/>
      <c r="B1333" s="23"/>
      <c r="D1333" s="19"/>
      <c r="E1333" s="41"/>
      <c r="F1333" s="41"/>
    </row>
    <row r="1334" spans="1:6">
      <c r="A1334" s="22"/>
      <c r="B1334" s="23"/>
      <c r="D1334" s="19"/>
      <c r="E1334" s="41"/>
      <c r="F1334" s="41"/>
    </row>
    <row r="1335" spans="1:6">
      <c r="A1335" s="22"/>
      <c r="B1335" s="23"/>
      <c r="D1335" s="19"/>
      <c r="E1335" s="41"/>
      <c r="F1335" s="41"/>
    </row>
    <row r="1336" spans="1:6">
      <c r="A1336" s="22"/>
      <c r="B1336" s="23"/>
      <c r="D1336" s="19"/>
      <c r="E1336" s="41"/>
      <c r="F1336" s="41"/>
    </row>
    <row r="1337" spans="1:6">
      <c r="A1337" s="22"/>
      <c r="B1337" s="23"/>
      <c r="D1337" s="19"/>
      <c r="E1337" s="41"/>
      <c r="F1337" s="41"/>
    </row>
    <row r="1338" spans="1:6">
      <c r="A1338" s="22"/>
      <c r="B1338" s="23"/>
      <c r="D1338" s="19"/>
      <c r="E1338" s="41"/>
      <c r="F1338" s="41"/>
    </row>
    <row r="1339" spans="1:6">
      <c r="A1339" s="22"/>
      <c r="B1339" s="23"/>
      <c r="D1339" s="19"/>
      <c r="E1339" s="41"/>
      <c r="F1339" s="41"/>
    </row>
    <row r="1340" spans="1:6">
      <c r="A1340" s="22"/>
      <c r="B1340" s="23"/>
      <c r="D1340" s="19"/>
      <c r="E1340" s="41"/>
      <c r="F1340" s="41"/>
    </row>
    <row r="1341" spans="1:6">
      <c r="A1341" s="22"/>
      <c r="B1341" s="23"/>
      <c r="D1341" s="19"/>
      <c r="E1341" s="41"/>
      <c r="F1341" s="41"/>
    </row>
    <row r="1342" spans="1:6">
      <c r="A1342" s="22"/>
      <c r="B1342" s="23"/>
      <c r="D1342" s="19"/>
      <c r="E1342" s="41"/>
      <c r="F1342" s="41"/>
    </row>
    <row r="1343" spans="1:6">
      <c r="A1343" s="22"/>
      <c r="B1343" s="23"/>
      <c r="D1343" s="19"/>
      <c r="E1343" s="41"/>
      <c r="F1343" s="41"/>
    </row>
    <row r="1344" spans="1:6">
      <c r="A1344" s="22"/>
      <c r="B1344" s="23"/>
      <c r="D1344" s="19"/>
      <c r="E1344" s="41"/>
      <c r="F1344" s="41"/>
    </row>
    <row r="1345" spans="1:6">
      <c r="A1345" s="22"/>
      <c r="B1345" s="23"/>
      <c r="D1345" s="19"/>
      <c r="E1345" s="41"/>
      <c r="F1345" s="41"/>
    </row>
    <row r="1346" spans="1:6">
      <c r="A1346" s="22"/>
      <c r="B1346" s="23"/>
      <c r="D1346" s="19"/>
      <c r="E1346" s="41"/>
      <c r="F1346" s="41"/>
    </row>
    <row r="1347" spans="1:6">
      <c r="A1347" s="22"/>
      <c r="B1347" s="23"/>
      <c r="D1347" s="19"/>
      <c r="E1347" s="41"/>
      <c r="F1347" s="41"/>
    </row>
    <row r="1348" spans="1:6">
      <c r="A1348" s="22"/>
      <c r="B1348" s="23"/>
      <c r="D1348" s="19"/>
      <c r="E1348" s="41"/>
      <c r="F1348" s="41"/>
    </row>
    <row r="1349" spans="1:6">
      <c r="A1349" s="22"/>
      <c r="B1349" s="23"/>
      <c r="D1349" s="19"/>
      <c r="E1349" s="41"/>
      <c r="F1349" s="41"/>
    </row>
    <row r="1350" spans="1:6">
      <c r="A1350" s="22"/>
      <c r="B1350" s="23"/>
      <c r="D1350" s="19"/>
      <c r="E1350" s="41"/>
      <c r="F1350" s="41"/>
    </row>
    <row r="1351" spans="1:6">
      <c r="A1351" s="22"/>
      <c r="B1351" s="23"/>
      <c r="D1351" s="19"/>
      <c r="E1351" s="41"/>
      <c r="F1351" s="41"/>
    </row>
    <row r="1352" spans="1:6">
      <c r="A1352" s="22"/>
      <c r="B1352" s="23"/>
      <c r="D1352" s="19"/>
      <c r="E1352" s="41"/>
      <c r="F1352" s="41"/>
    </row>
    <row r="1353" spans="1:6">
      <c r="A1353" s="22"/>
      <c r="B1353" s="23"/>
      <c r="D1353" s="19"/>
      <c r="E1353" s="41"/>
      <c r="F1353" s="41"/>
    </row>
    <row r="1354" spans="1:6">
      <c r="A1354" s="22"/>
      <c r="B1354" s="23"/>
      <c r="D1354" s="19"/>
      <c r="E1354" s="41"/>
      <c r="F1354" s="41"/>
    </row>
    <row r="1355" spans="1:6">
      <c r="A1355" s="22"/>
      <c r="B1355" s="23"/>
      <c r="D1355" s="19"/>
      <c r="E1355" s="41"/>
      <c r="F1355" s="41"/>
    </row>
    <row r="1356" spans="1:6">
      <c r="A1356" s="22"/>
      <c r="B1356" s="23"/>
      <c r="D1356" s="19"/>
      <c r="E1356" s="41"/>
      <c r="F1356" s="41"/>
    </row>
    <row r="1357" spans="1:6">
      <c r="A1357" s="22"/>
      <c r="B1357" s="23"/>
      <c r="D1357" s="19"/>
      <c r="E1357" s="41"/>
      <c r="F1357" s="41"/>
    </row>
    <row r="1358" spans="1:6">
      <c r="A1358" s="22"/>
      <c r="B1358" s="23"/>
      <c r="D1358" s="19"/>
      <c r="E1358" s="41"/>
      <c r="F1358" s="41"/>
    </row>
    <row r="1359" spans="1:6">
      <c r="A1359" s="22"/>
      <c r="B1359" s="23"/>
      <c r="D1359" s="19"/>
      <c r="E1359" s="41"/>
      <c r="F1359" s="41"/>
    </row>
    <row r="1360" spans="1:6">
      <c r="A1360" s="22"/>
      <c r="B1360" s="23"/>
      <c r="D1360" s="19"/>
      <c r="E1360" s="41"/>
      <c r="F1360" s="41"/>
    </row>
    <row r="1361" spans="1:6">
      <c r="A1361" s="22"/>
      <c r="B1361" s="23"/>
      <c r="D1361" s="19"/>
      <c r="E1361" s="41"/>
      <c r="F1361" s="41"/>
    </row>
    <row r="1362" spans="1:6">
      <c r="A1362" s="22"/>
      <c r="B1362" s="23"/>
      <c r="D1362" s="19"/>
      <c r="E1362" s="41"/>
      <c r="F1362" s="41"/>
    </row>
    <row r="1363" spans="1:6">
      <c r="A1363" s="22"/>
      <c r="B1363" s="23"/>
      <c r="D1363" s="19"/>
      <c r="E1363" s="41"/>
      <c r="F1363" s="41"/>
    </row>
    <row r="1364" spans="1:6">
      <c r="A1364" s="22"/>
      <c r="B1364" s="23"/>
      <c r="D1364" s="19"/>
      <c r="E1364" s="41"/>
      <c r="F1364" s="41"/>
    </row>
    <row r="1365" spans="1:6">
      <c r="A1365" s="22"/>
      <c r="B1365" s="23"/>
      <c r="D1365" s="19"/>
      <c r="E1365" s="41"/>
      <c r="F1365" s="41"/>
    </row>
    <row r="1366" spans="1:6">
      <c r="A1366" s="22"/>
      <c r="B1366" s="23"/>
      <c r="D1366" s="19"/>
      <c r="E1366" s="41"/>
      <c r="F1366" s="41"/>
    </row>
    <row r="1367" spans="1:6">
      <c r="A1367" s="22"/>
      <c r="B1367" s="23"/>
      <c r="D1367" s="19"/>
      <c r="E1367" s="41"/>
      <c r="F1367" s="41"/>
    </row>
    <row r="1368" spans="1:6">
      <c r="A1368" s="22"/>
      <c r="B1368" s="23"/>
      <c r="D1368" s="19"/>
      <c r="E1368" s="41"/>
      <c r="F1368" s="41"/>
    </row>
    <row r="1369" spans="1:6">
      <c r="A1369" s="22"/>
      <c r="B1369" s="23"/>
      <c r="D1369" s="19"/>
      <c r="E1369" s="41"/>
      <c r="F1369" s="41"/>
    </row>
    <row r="1370" spans="1:6">
      <c r="A1370" s="22"/>
      <c r="B1370" s="23"/>
      <c r="D1370" s="19"/>
      <c r="E1370" s="41"/>
      <c r="F1370" s="41"/>
    </row>
    <row r="1371" spans="1:6">
      <c r="A1371" s="22"/>
      <c r="B1371" s="23"/>
      <c r="D1371" s="19"/>
      <c r="E1371" s="41"/>
      <c r="F1371" s="41"/>
    </row>
    <row r="1372" spans="1:6">
      <c r="A1372" s="22"/>
      <c r="B1372" s="23"/>
      <c r="D1372" s="19"/>
      <c r="E1372" s="41"/>
      <c r="F1372" s="41"/>
    </row>
    <row r="1373" spans="1:6">
      <c r="A1373" s="22"/>
      <c r="B1373" s="23"/>
      <c r="D1373" s="19"/>
      <c r="E1373" s="41"/>
      <c r="F1373" s="41"/>
    </row>
    <row r="1374" spans="1:6">
      <c r="A1374" s="22"/>
      <c r="B1374" s="23"/>
      <c r="D1374" s="19"/>
      <c r="E1374" s="41"/>
      <c r="F1374" s="41"/>
    </row>
    <row r="1375" spans="1:6">
      <c r="A1375" s="22"/>
      <c r="B1375" s="23"/>
      <c r="D1375" s="19"/>
      <c r="E1375" s="41"/>
      <c r="F1375" s="41"/>
    </row>
    <row r="1376" spans="1:6">
      <c r="A1376" s="22"/>
      <c r="B1376" s="23"/>
      <c r="D1376" s="19"/>
      <c r="E1376" s="41"/>
      <c r="F1376" s="41"/>
    </row>
    <row r="1377" spans="1:6">
      <c r="A1377" s="22"/>
      <c r="B1377" s="23"/>
      <c r="D1377" s="19"/>
      <c r="E1377" s="41"/>
      <c r="F1377" s="41"/>
    </row>
    <row r="1378" spans="1:6">
      <c r="A1378" s="22"/>
      <c r="B1378" s="23"/>
      <c r="D1378" s="19"/>
      <c r="E1378" s="41"/>
      <c r="F1378" s="41"/>
    </row>
    <row r="1379" spans="1:6">
      <c r="A1379" s="22"/>
      <c r="B1379" s="23"/>
      <c r="D1379" s="19"/>
      <c r="E1379" s="41"/>
      <c r="F1379" s="41"/>
    </row>
    <row r="1380" spans="1:6">
      <c r="A1380" s="22"/>
      <c r="B1380" s="23"/>
      <c r="D1380" s="19"/>
      <c r="E1380" s="41"/>
      <c r="F1380" s="41"/>
    </row>
    <row r="1381" spans="1:6">
      <c r="A1381" s="22"/>
      <c r="B1381" s="23"/>
      <c r="D1381" s="19"/>
      <c r="E1381" s="41"/>
      <c r="F1381" s="41"/>
    </row>
    <row r="1382" spans="1:6">
      <c r="A1382" s="22"/>
      <c r="B1382" s="23"/>
      <c r="D1382" s="19"/>
      <c r="E1382" s="41"/>
      <c r="F1382" s="41"/>
    </row>
    <row r="1383" spans="1:6">
      <c r="A1383" s="22"/>
      <c r="B1383" s="23"/>
      <c r="D1383" s="19"/>
      <c r="E1383" s="41"/>
      <c r="F1383" s="41"/>
    </row>
    <row r="1384" spans="1:6">
      <c r="A1384" s="22"/>
      <c r="B1384" s="23"/>
      <c r="D1384" s="19"/>
      <c r="E1384" s="41"/>
      <c r="F1384" s="41"/>
    </row>
    <row r="1385" spans="1:6">
      <c r="A1385" s="22"/>
      <c r="B1385" s="23"/>
      <c r="D1385" s="19"/>
      <c r="E1385" s="41"/>
      <c r="F1385" s="41"/>
    </row>
    <row r="1386" spans="1:6">
      <c r="A1386" s="22"/>
      <c r="B1386" s="23"/>
      <c r="D1386" s="19"/>
      <c r="E1386" s="41"/>
      <c r="F1386" s="41"/>
    </row>
    <row r="1387" spans="1:6">
      <c r="A1387" s="22"/>
      <c r="B1387" s="23"/>
      <c r="D1387" s="19"/>
      <c r="E1387" s="41"/>
      <c r="F1387" s="41"/>
    </row>
    <row r="1388" spans="1:6">
      <c r="A1388" s="22"/>
      <c r="B1388" s="23"/>
      <c r="D1388" s="19"/>
      <c r="E1388" s="41"/>
      <c r="F1388" s="41"/>
    </row>
    <row r="1389" spans="1:6">
      <c r="A1389" s="22"/>
      <c r="B1389" s="23"/>
      <c r="D1389" s="19"/>
      <c r="E1389" s="41"/>
      <c r="F1389" s="41"/>
    </row>
    <row r="1390" spans="1:6">
      <c r="A1390" s="22"/>
      <c r="B1390" s="23"/>
      <c r="D1390" s="19"/>
      <c r="E1390" s="41"/>
      <c r="F1390" s="41"/>
    </row>
    <row r="1391" spans="1:6">
      <c r="A1391" s="22"/>
      <c r="B1391" s="23"/>
      <c r="D1391" s="19"/>
      <c r="E1391" s="41"/>
      <c r="F1391" s="41"/>
    </row>
    <row r="1392" spans="1:6">
      <c r="A1392" s="22"/>
      <c r="B1392" s="23"/>
      <c r="D1392" s="19"/>
      <c r="E1392" s="41"/>
      <c r="F1392" s="41"/>
    </row>
    <row r="1393" spans="1:6">
      <c r="A1393" s="22"/>
      <c r="B1393" s="23"/>
      <c r="D1393" s="19"/>
      <c r="E1393" s="41"/>
      <c r="F1393" s="41"/>
    </row>
    <row r="1394" spans="1:6">
      <c r="A1394" s="22"/>
      <c r="B1394" s="23"/>
      <c r="D1394" s="19"/>
      <c r="E1394" s="41"/>
      <c r="F1394" s="41"/>
    </row>
    <row r="1395" spans="1:6">
      <c r="A1395" s="22"/>
      <c r="B1395" s="23"/>
      <c r="D1395" s="19"/>
      <c r="E1395" s="41"/>
      <c r="F1395" s="41"/>
    </row>
    <row r="1396" spans="1:6">
      <c r="A1396" s="22"/>
      <c r="B1396" s="23"/>
      <c r="D1396" s="19"/>
      <c r="E1396" s="41"/>
      <c r="F1396" s="41"/>
    </row>
    <row r="1397" spans="1:6">
      <c r="A1397" s="22"/>
      <c r="B1397" s="23"/>
      <c r="D1397" s="19"/>
      <c r="E1397" s="41"/>
      <c r="F1397" s="41"/>
    </row>
    <row r="1398" spans="1:6">
      <c r="A1398" s="22"/>
      <c r="B1398" s="23"/>
      <c r="D1398" s="19"/>
      <c r="E1398" s="41"/>
      <c r="F1398" s="41"/>
    </row>
    <row r="1399" spans="1:6">
      <c r="A1399" s="22"/>
      <c r="B1399" s="23"/>
      <c r="D1399" s="19"/>
      <c r="E1399" s="41"/>
      <c r="F1399" s="41"/>
    </row>
    <row r="1400" spans="1:6">
      <c r="A1400" s="22"/>
      <c r="B1400" s="23"/>
      <c r="D1400" s="19"/>
      <c r="E1400" s="41"/>
      <c r="F1400" s="41"/>
    </row>
    <row r="1401" spans="1:6">
      <c r="A1401" s="22"/>
      <c r="B1401" s="23"/>
      <c r="D1401" s="19"/>
      <c r="E1401" s="41"/>
      <c r="F1401" s="41"/>
    </row>
    <row r="1402" spans="1:6">
      <c r="A1402" s="22"/>
      <c r="B1402" s="23"/>
      <c r="D1402" s="19"/>
      <c r="E1402" s="41"/>
      <c r="F1402" s="41"/>
    </row>
    <row r="1403" spans="1:6">
      <c r="A1403" s="22"/>
      <c r="B1403" s="23"/>
      <c r="D1403" s="19"/>
      <c r="E1403" s="41"/>
      <c r="F1403" s="41"/>
    </row>
    <row r="1404" spans="1:6">
      <c r="A1404" s="22"/>
      <c r="B1404" s="23"/>
      <c r="D1404" s="19"/>
      <c r="E1404" s="41"/>
      <c r="F1404" s="41"/>
    </row>
    <row r="1405" spans="1:6">
      <c r="A1405" s="22"/>
      <c r="B1405" s="23"/>
      <c r="D1405" s="19"/>
      <c r="E1405" s="41"/>
      <c r="F1405" s="41"/>
    </row>
    <row r="1406" spans="1:6">
      <c r="A1406" s="22"/>
      <c r="B1406" s="23"/>
      <c r="D1406" s="19"/>
      <c r="E1406" s="41"/>
      <c r="F1406" s="41"/>
    </row>
    <row r="1407" spans="1:6">
      <c r="A1407" s="22"/>
      <c r="B1407" s="23"/>
      <c r="D1407" s="19"/>
      <c r="E1407" s="41"/>
      <c r="F1407" s="41"/>
    </row>
    <row r="1408" spans="1:6">
      <c r="A1408" s="22"/>
      <c r="B1408" s="23"/>
      <c r="D1408" s="19"/>
      <c r="E1408" s="41"/>
      <c r="F1408" s="41"/>
    </row>
    <row r="1409" spans="1:6">
      <c r="A1409" s="22"/>
      <c r="B1409" s="23"/>
      <c r="D1409" s="19"/>
      <c r="E1409" s="41"/>
      <c r="F1409" s="41"/>
    </row>
    <row r="1410" spans="1:6">
      <c r="A1410" s="22"/>
      <c r="B1410" s="23"/>
      <c r="D1410" s="19"/>
      <c r="E1410" s="41"/>
      <c r="F1410" s="41"/>
    </row>
    <row r="1411" spans="1:6">
      <c r="A1411" s="22"/>
      <c r="B1411" s="23"/>
      <c r="D1411" s="19"/>
      <c r="E1411" s="41"/>
      <c r="F1411" s="41"/>
    </row>
    <row r="1412" spans="1:6">
      <c r="A1412" s="22"/>
      <c r="B1412" s="23"/>
      <c r="D1412" s="19"/>
      <c r="E1412" s="41"/>
      <c r="F1412" s="41"/>
    </row>
    <row r="1413" spans="1:6">
      <c r="A1413" s="22"/>
      <c r="B1413" s="23"/>
      <c r="D1413" s="19"/>
      <c r="E1413" s="41"/>
      <c r="F1413" s="41"/>
    </row>
    <row r="1414" spans="1:6">
      <c r="A1414" s="22"/>
      <c r="B1414" s="23"/>
      <c r="D1414" s="19"/>
      <c r="E1414" s="41"/>
      <c r="F1414" s="41"/>
    </row>
    <row r="1415" spans="1:6">
      <c r="A1415" s="22"/>
      <c r="B1415" s="23"/>
      <c r="D1415" s="19"/>
      <c r="E1415" s="41"/>
      <c r="F1415" s="41"/>
    </row>
    <row r="1416" spans="1:6">
      <c r="A1416" s="22"/>
      <c r="B1416" s="23"/>
      <c r="D1416" s="19"/>
      <c r="E1416" s="41"/>
      <c r="F1416" s="41"/>
    </row>
    <row r="1417" spans="1:6">
      <c r="A1417" s="22"/>
      <c r="B1417" s="23"/>
      <c r="D1417" s="19"/>
      <c r="E1417" s="41"/>
      <c r="F1417" s="41"/>
    </row>
    <row r="1418" spans="1:6">
      <c r="A1418" s="22"/>
      <c r="B1418" s="23"/>
      <c r="D1418" s="19"/>
      <c r="E1418" s="41"/>
      <c r="F1418" s="41"/>
    </row>
    <row r="1419" spans="1:6">
      <c r="A1419" s="22"/>
      <c r="B1419" s="23"/>
      <c r="D1419" s="19"/>
      <c r="E1419" s="41"/>
      <c r="F1419" s="41"/>
    </row>
    <row r="1420" spans="1:6">
      <c r="A1420" s="22"/>
      <c r="B1420" s="23"/>
      <c r="D1420" s="19"/>
      <c r="E1420" s="41"/>
      <c r="F1420" s="41"/>
    </row>
    <row r="1421" spans="1:6">
      <c r="A1421" s="22"/>
      <c r="B1421" s="23"/>
      <c r="D1421" s="19"/>
      <c r="E1421" s="41"/>
      <c r="F1421" s="41"/>
    </row>
    <row r="1422" spans="1:6">
      <c r="A1422" s="22"/>
      <c r="B1422" s="23"/>
      <c r="D1422" s="19"/>
      <c r="E1422" s="41"/>
      <c r="F1422" s="41"/>
    </row>
    <row r="1423" spans="1:6">
      <c r="A1423" s="22"/>
      <c r="B1423" s="23"/>
      <c r="D1423" s="19"/>
      <c r="E1423" s="41"/>
      <c r="F1423" s="41"/>
    </row>
    <row r="1424" spans="1:6">
      <c r="A1424" s="22"/>
      <c r="B1424" s="23"/>
      <c r="D1424" s="19"/>
      <c r="E1424" s="41"/>
      <c r="F1424" s="41"/>
    </row>
    <row r="1425" spans="1:6">
      <c r="A1425" s="22"/>
      <c r="B1425" s="23"/>
      <c r="D1425" s="19"/>
      <c r="E1425" s="41"/>
      <c r="F1425" s="41"/>
    </row>
    <row r="1426" spans="1:6">
      <c r="A1426" s="22"/>
      <c r="B1426" s="23"/>
      <c r="D1426" s="19"/>
      <c r="E1426" s="41"/>
      <c r="F1426" s="41"/>
    </row>
    <row r="1427" spans="1:6">
      <c r="A1427" s="22"/>
      <c r="B1427" s="23"/>
      <c r="D1427" s="19"/>
      <c r="E1427" s="41"/>
      <c r="F1427" s="41"/>
    </row>
    <row r="1428" spans="1:6">
      <c r="A1428" s="22"/>
      <c r="B1428" s="23"/>
      <c r="D1428" s="19"/>
      <c r="E1428" s="41"/>
      <c r="F1428" s="41"/>
    </row>
    <row r="1429" spans="1:6">
      <c r="A1429" s="22"/>
      <c r="B1429" s="23"/>
      <c r="D1429" s="19"/>
      <c r="E1429" s="41"/>
      <c r="F1429" s="41"/>
    </row>
    <row r="1430" spans="1:6">
      <c r="A1430" s="22"/>
      <c r="B1430" s="23"/>
      <c r="D1430" s="19"/>
      <c r="E1430" s="41"/>
      <c r="F1430" s="41"/>
    </row>
    <row r="1431" spans="1:6">
      <c r="A1431" s="22"/>
      <c r="B1431" s="23"/>
      <c r="D1431" s="19"/>
      <c r="E1431" s="41"/>
      <c r="F1431" s="41"/>
    </row>
    <row r="1432" spans="1:6">
      <c r="A1432" s="22"/>
      <c r="B1432" s="23"/>
      <c r="D1432" s="19"/>
      <c r="E1432" s="41"/>
      <c r="F1432" s="41"/>
    </row>
    <row r="1433" spans="1:6">
      <c r="A1433" s="22"/>
      <c r="B1433" s="23"/>
      <c r="D1433" s="19"/>
      <c r="E1433" s="41"/>
      <c r="F1433" s="41"/>
    </row>
    <row r="1434" spans="1:6">
      <c r="A1434" s="22"/>
      <c r="B1434" s="23"/>
      <c r="D1434" s="19"/>
      <c r="E1434" s="41"/>
      <c r="F1434" s="41"/>
    </row>
    <row r="1435" spans="1:6">
      <c r="A1435" s="22"/>
      <c r="B1435" s="23"/>
      <c r="D1435" s="19"/>
      <c r="E1435" s="41"/>
      <c r="F1435" s="41"/>
    </row>
    <row r="1436" spans="1:6">
      <c r="A1436" s="22"/>
      <c r="B1436" s="23"/>
      <c r="D1436" s="19"/>
      <c r="E1436" s="41"/>
      <c r="F1436" s="41"/>
    </row>
    <row r="1437" spans="1:6">
      <c r="A1437" s="22"/>
      <c r="B1437" s="23"/>
      <c r="D1437" s="19"/>
      <c r="E1437" s="41"/>
      <c r="F1437" s="41"/>
    </row>
    <row r="1438" spans="1:6">
      <c r="A1438" s="22"/>
      <c r="B1438" s="23"/>
      <c r="D1438" s="19"/>
      <c r="E1438" s="41"/>
      <c r="F1438" s="41"/>
    </row>
    <row r="1439" spans="1:6">
      <c r="A1439" s="22"/>
      <c r="B1439" s="23"/>
      <c r="D1439" s="19"/>
      <c r="E1439" s="41"/>
      <c r="F1439" s="41"/>
    </row>
    <row r="1440" spans="1:6">
      <c r="A1440" s="22"/>
      <c r="B1440" s="23"/>
      <c r="D1440" s="19"/>
      <c r="E1440" s="41"/>
      <c r="F1440" s="41"/>
    </row>
    <row r="1441" spans="1:6">
      <c r="A1441" s="22"/>
      <c r="B1441" s="23"/>
      <c r="D1441" s="19"/>
      <c r="E1441" s="41"/>
      <c r="F1441" s="41"/>
    </row>
    <row r="1442" spans="1:6">
      <c r="A1442" s="22"/>
      <c r="B1442" s="23"/>
      <c r="D1442" s="19"/>
      <c r="E1442" s="41"/>
      <c r="F1442" s="41"/>
    </row>
    <row r="1443" spans="1:6">
      <c r="A1443" s="22"/>
      <c r="B1443" s="23"/>
      <c r="D1443" s="19"/>
      <c r="E1443" s="41"/>
      <c r="F1443" s="41"/>
    </row>
    <row r="1444" spans="1:6">
      <c r="A1444" s="22"/>
      <c r="B1444" s="23"/>
      <c r="D1444" s="19"/>
      <c r="E1444" s="41"/>
      <c r="F1444" s="41"/>
    </row>
    <row r="1445" spans="1:6">
      <c r="A1445" s="22"/>
      <c r="B1445" s="23"/>
      <c r="D1445" s="19"/>
      <c r="E1445" s="41"/>
      <c r="F1445" s="41"/>
    </row>
    <row r="1446" spans="1:6">
      <c r="A1446" s="22"/>
      <c r="B1446" s="23"/>
      <c r="D1446" s="19"/>
      <c r="E1446" s="41"/>
      <c r="F1446" s="41"/>
    </row>
    <row r="1447" spans="1:6">
      <c r="A1447" s="22"/>
      <c r="B1447" s="23"/>
      <c r="D1447" s="19"/>
      <c r="E1447" s="41"/>
      <c r="F1447" s="41"/>
    </row>
    <row r="1448" spans="1:6">
      <c r="A1448" s="22"/>
      <c r="B1448" s="23"/>
      <c r="D1448" s="19"/>
      <c r="E1448" s="41"/>
      <c r="F1448" s="41"/>
    </row>
    <row r="1449" spans="1:6">
      <c r="A1449" s="22"/>
      <c r="B1449" s="23"/>
      <c r="D1449" s="19"/>
      <c r="E1449" s="41"/>
      <c r="F1449" s="41"/>
    </row>
    <row r="1450" spans="1:6">
      <c r="A1450" s="22"/>
      <c r="B1450" s="23"/>
      <c r="D1450" s="19"/>
      <c r="E1450" s="41"/>
      <c r="F1450" s="41"/>
    </row>
    <row r="1451" spans="1:6">
      <c r="A1451" s="22"/>
      <c r="B1451" s="23"/>
      <c r="D1451" s="19"/>
      <c r="E1451" s="41"/>
      <c r="F1451" s="41"/>
    </row>
    <row r="1452" spans="1:6">
      <c r="A1452" s="22"/>
      <c r="B1452" s="23"/>
      <c r="D1452" s="19"/>
      <c r="E1452" s="41"/>
      <c r="F1452" s="41"/>
    </row>
    <row r="1453" spans="1:6">
      <c r="A1453" s="22"/>
      <c r="B1453" s="23"/>
      <c r="D1453" s="19"/>
      <c r="E1453" s="41"/>
      <c r="F1453" s="41"/>
    </row>
    <row r="1454" spans="1:6">
      <c r="A1454" s="22"/>
      <c r="B1454" s="23"/>
      <c r="D1454" s="19"/>
      <c r="E1454" s="41"/>
      <c r="F1454" s="41"/>
    </row>
    <row r="1455" spans="1:6">
      <c r="A1455" s="22"/>
      <c r="B1455" s="23"/>
      <c r="D1455" s="19"/>
      <c r="E1455" s="41"/>
      <c r="F1455" s="41"/>
    </row>
    <row r="1456" spans="1:6">
      <c r="A1456" s="22"/>
      <c r="B1456" s="23"/>
      <c r="D1456" s="19"/>
      <c r="E1456" s="41"/>
      <c r="F1456" s="41"/>
    </row>
    <row r="1457" spans="1:6">
      <c r="A1457" s="22"/>
      <c r="B1457" s="23"/>
      <c r="D1457" s="19"/>
      <c r="E1457" s="41"/>
      <c r="F1457" s="41"/>
    </row>
    <row r="1458" spans="1:6">
      <c r="A1458" s="22"/>
      <c r="B1458" s="23"/>
      <c r="D1458" s="19"/>
      <c r="E1458" s="41"/>
      <c r="F1458" s="41"/>
    </row>
    <row r="1459" spans="1:6">
      <c r="A1459" s="22"/>
      <c r="B1459" s="23"/>
      <c r="D1459" s="19"/>
      <c r="E1459" s="41"/>
      <c r="F1459" s="41"/>
    </row>
    <row r="1460" spans="1:6">
      <c r="A1460" s="22"/>
      <c r="B1460" s="23"/>
      <c r="D1460" s="19"/>
      <c r="E1460" s="41"/>
      <c r="F1460" s="41"/>
    </row>
    <row r="1461" spans="1:6">
      <c r="A1461" s="22"/>
      <c r="B1461" s="23"/>
      <c r="D1461" s="19"/>
      <c r="E1461" s="41"/>
      <c r="F1461" s="41"/>
    </row>
    <row r="1462" spans="1:6">
      <c r="A1462" s="22"/>
      <c r="B1462" s="23"/>
      <c r="D1462" s="19"/>
      <c r="E1462" s="41"/>
      <c r="F1462" s="41"/>
    </row>
    <row r="1463" spans="1:6">
      <c r="A1463" s="22"/>
      <c r="B1463" s="23"/>
      <c r="D1463" s="19"/>
      <c r="E1463" s="41"/>
      <c r="F1463" s="41"/>
    </row>
    <row r="1464" spans="1:6">
      <c r="A1464" s="22"/>
      <c r="B1464" s="23"/>
      <c r="D1464" s="19"/>
      <c r="E1464" s="41"/>
      <c r="F1464" s="41"/>
    </row>
    <row r="1465" spans="1:6">
      <c r="A1465" s="22"/>
      <c r="B1465" s="23"/>
      <c r="D1465" s="19"/>
      <c r="E1465" s="41"/>
      <c r="F1465" s="41"/>
    </row>
    <row r="1466" spans="1:6">
      <c r="A1466" s="22"/>
      <c r="B1466" s="23"/>
      <c r="D1466" s="19"/>
      <c r="E1466" s="41"/>
      <c r="F1466" s="41"/>
    </row>
    <row r="1467" spans="1:6">
      <c r="A1467" s="22"/>
      <c r="B1467" s="23"/>
      <c r="D1467" s="19"/>
      <c r="E1467" s="41"/>
      <c r="F1467" s="41"/>
    </row>
    <row r="1468" spans="1:6">
      <c r="A1468" s="22"/>
      <c r="B1468" s="23"/>
      <c r="D1468" s="19"/>
      <c r="E1468" s="41"/>
      <c r="F1468" s="41"/>
    </row>
    <row r="1469" spans="1:6">
      <c r="A1469" s="22"/>
      <c r="B1469" s="23"/>
      <c r="D1469" s="19"/>
      <c r="E1469" s="41"/>
      <c r="F1469" s="41"/>
    </row>
    <row r="1470" spans="1:6">
      <c r="A1470" s="22"/>
      <c r="B1470" s="23"/>
      <c r="D1470" s="19"/>
      <c r="E1470" s="41"/>
      <c r="F1470" s="41"/>
    </row>
    <row r="1471" spans="1:6">
      <c r="A1471" s="22"/>
      <c r="B1471" s="23"/>
      <c r="D1471" s="19"/>
      <c r="E1471" s="41"/>
      <c r="F1471" s="41"/>
    </row>
    <row r="1472" spans="1:6">
      <c r="A1472" s="22"/>
      <c r="B1472" s="23"/>
      <c r="D1472" s="19"/>
      <c r="E1472" s="41"/>
      <c r="F1472" s="41"/>
    </row>
    <row r="1473" spans="1:6">
      <c r="A1473" s="22"/>
      <c r="B1473" s="23"/>
      <c r="D1473" s="19"/>
      <c r="E1473" s="41"/>
      <c r="F1473" s="41"/>
    </row>
    <row r="1474" spans="1:6">
      <c r="A1474" s="22"/>
      <c r="B1474" s="23"/>
      <c r="D1474" s="19"/>
      <c r="E1474" s="41"/>
      <c r="F1474" s="41"/>
    </row>
    <row r="1475" spans="1:6">
      <c r="A1475" s="22"/>
      <c r="B1475" s="23"/>
      <c r="D1475" s="19"/>
      <c r="E1475" s="41"/>
      <c r="F1475" s="41"/>
    </row>
    <row r="1476" spans="1:6">
      <c r="A1476" s="22"/>
      <c r="B1476" s="23"/>
      <c r="D1476" s="19"/>
      <c r="E1476" s="41"/>
      <c r="F1476" s="41"/>
    </row>
    <row r="1477" spans="1:6">
      <c r="A1477" s="22"/>
      <c r="B1477" s="23"/>
      <c r="D1477" s="19"/>
      <c r="E1477" s="41"/>
      <c r="F1477" s="41"/>
    </row>
    <row r="1478" spans="1:6">
      <c r="A1478" s="22"/>
      <c r="B1478" s="23"/>
      <c r="D1478" s="19"/>
      <c r="E1478" s="41"/>
      <c r="F1478" s="41"/>
    </row>
    <row r="1479" spans="1:6">
      <c r="A1479" s="22"/>
      <c r="B1479" s="23"/>
      <c r="D1479" s="19"/>
      <c r="E1479" s="41"/>
      <c r="F1479" s="41"/>
    </row>
    <row r="1480" spans="1:6">
      <c r="A1480" s="22"/>
      <c r="B1480" s="23"/>
      <c r="D1480" s="19"/>
      <c r="E1480" s="41"/>
      <c r="F1480" s="41"/>
    </row>
    <row r="1481" spans="1:6">
      <c r="A1481" s="22"/>
      <c r="B1481" s="23"/>
      <c r="D1481" s="19"/>
      <c r="E1481" s="41"/>
      <c r="F1481" s="41"/>
    </row>
    <row r="1482" spans="1:6">
      <c r="A1482" s="22"/>
      <c r="B1482" s="23"/>
      <c r="D1482" s="19"/>
      <c r="E1482" s="41"/>
      <c r="F1482" s="41"/>
    </row>
    <row r="1483" spans="1:6">
      <c r="A1483" s="22"/>
      <c r="B1483" s="23"/>
      <c r="D1483" s="19"/>
      <c r="E1483" s="41"/>
      <c r="F1483" s="41"/>
    </row>
    <row r="1484" spans="1:6">
      <c r="A1484" s="22"/>
      <c r="B1484" s="23"/>
      <c r="D1484" s="19"/>
      <c r="E1484" s="41"/>
      <c r="F1484" s="41"/>
    </row>
    <row r="1485" spans="1:6">
      <c r="A1485" s="22"/>
      <c r="B1485" s="23"/>
      <c r="D1485" s="19"/>
      <c r="E1485" s="41"/>
      <c r="F1485" s="41"/>
    </row>
    <row r="1486" spans="1:6">
      <c r="A1486" s="22"/>
      <c r="B1486" s="23"/>
      <c r="D1486" s="19"/>
      <c r="E1486" s="41"/>
      <c r="F1486" s="41"/>
    </row>
    <row r="1487" spans="1:6">
      <c r="A1487" s="22"/>
      <c r="B1487" s="23"/>
      <c r="D1487" s="19"/>
      <c r="E1487" s="41"/>
      <c r="F1487" s="41"/>
    </row>
    <row r="1488" spans="1:6">
      <c r="A1488" s="22"/>
      <c r="B1488" s="23"/>
      <c r="D1488" s="19"/>
      <c r="E1488" s="41"/>
      <c r="F1488" s="41"/>
    </row>
    <row r="1489" spans="1:6">
      <c r="A1489" s="22"/>
      <c r="B1489" s="23"/>
      <c r="D1489" s="19"/>
      <c r="E1489" s="41"/>
      <c r="F1489" s="41"/>
    </row>
    <row r="1490" spans="1:6">
      <c r="A1490" s="22"/>
      <c r="B1490" s="23"/>
      <c r="D1490" s="19"/>
      <c r="E1490" s="41"/>
      <c r="F1490" s="41"/>
    </row>
    <row r="1491" spans="1:6">
      <c r="A1491" s="22"/>
      <c r="B1491" s="23"/>
      <c r="D1491" s="19"/>
      <c r="E1491" s="41"/>
      <c r="F1491" s="41"/>
    </row>
    <row r="1492" spans="1:6">
      <c r="A1492" s="22"/>
      <c r="B1492" s="23"/>
      <c r="D1492" s="19"/>
      <c r="E1492" s="41"/>
      <c r="F1492" s="41"/>
    </row>
    <row r="1493" spans="1:6">
      <c r="A1493" s="22"/>
      <c r="B1493" s="23"/>
      <c r="D1493" s="19"/>
      <c r="E1493" s="41"/>
      <c r="F1493" s="41"/>
    </row>
    <row r="1494" spans="1:6">
      <c r="A1494" s="22"/>
      <c r="B1494" s="23"/>
      <c r="D1494" s="19"/>
      <c r="E1494" s="41"/>
      <c r="F1494" s="41"/>
    </row>
    <row r="1495" spans="1:6">
      <c r="A1495" s="22"/>
      <c r="B1495" s="23"/>
      <c r="D1495" s="19"/>
      <c r="E1495" s="41"/>
      <c r="F1495" s="41"/>
    </row>
    <row r="1496" spans="1:6">
      <c r="A1496" s="22"/>
      <c r="B1496" s="23"/>
      <c r="D1496" s="19"/>
      <c r="E1496" s="41"/>
      <c r="F1496" s="41"/>
    </row>
    <row r="1497" spans="1:6">
      <c r="A1497" s="22"/>
      <c r="B1497" s="23"/>
      <c r="D1497" s="19"/>
      <c r="E1497" s="41"/>
      <c r="F1497" s="41"/>
    </row>
    <row r="1498" spans="1:6">
      <c r="A1498" s="22"/>
      <c r="B1498" s="23"/>
      <c r="D1498" s="19"/>
      <c r="E1498" s="41"/>
      <c r="F1498" s="41"/>
    </row>
    <row r="1499" spans="1:6">
      <c r="A1499" s="22"/>
      <c r="B1499" s="23"/>
      <c r="D1499" s="19"/>
      <c r="E1499" s="41"/>
      <c r="F1499" s="41"/>
    </row>
    <row r="1500" spans="1:6">
      <c r="A1500" s="22"/>
      <c r="B1500" s="23"/>
      <c r="D1500" s="19"/>
      <c r="E1500" s="41"/>
      <c r="F1500" s="41"/>
    </row>
    <row r="1501" spans="1:6">
      <c r="A1501" s="22"/>
      <c r="B1501" s="23"/>
      <c r="D1501" s="19"/>
      <c r="E1501" s="41"/>
      <c r="F1501" s="41"/>
    </row>
    <row r="1502" spans="1:6">
      <c r="A1502" s="22"/>
      <c r="B1502" s="23"/>
      <c r="D1502" s="19"/>
      <c r="E1502" s="41"/>
      <c r="F1502" s="41"/>
    </row>
    <row r="1503" spans="1:6">
      <c r="A1503" s="22"/>
      <c r="B1503" s="23"/>
      <c r="D1503" s="19"/>
      <c r="E1503" s="41"/>
      <c r="F1503" s="41"/>
    </row>
    <row r="1504" spans="1:6">
      <c r="A1504" s="22"/>
      <c r="B1504" s="23"/>
      <c r="D1504" s="19"/>
      <c r="E1504" s="41"/>
      <c r="F1504" s="41"/>
    </row>
    <row r="1505" spans="1:6">
      <c r="A1505" s="22"/>
      <c r="B1505" s="23"/>
      <c r="D1505" s="19"/>
      <c r="E1505" s="41"/>
      <c r="F1505" s="41"/>
    </row>
    <row r="1506" spans="1:6">
      <c r="A1506" s="22"/>
      <c r="B1506" s="23"/>
      <c r="D1506" s="19"/>
      <c r="E1506" s="41"/>
      <c r="F1506" s="41"/>
    </row>
    <row r="1507" spans="1:6">
      <c r="A1507" s="22"/>
      <c r="B1507" s="23"/>
      <c r="D1507" s="19"/>
      <c r="E1507" s="41"/>
      <c r="F1507" s="41"/>
    </row>
    <row r="1508" spans="1:6">
      <c r="A1508" s="22"/>
      <c r="B1508" s="23"/>
      <c r="D1508" s="19"/>
      <c r="E1508" s="41"/>
      <c r="F1508" s="41"/>
    </row>
    <row r="1509" spans="1:6">
      <c r="A1509" s="22"/>
      <c r="B1509" s="23"/>
      <c r="D1509" s="19"/>
      <c r="E1509" s="41"/>
      <c r="F1509" s="41"/>
    </row>
    <row r="1510" spans="1:6">
      <c r="A1510" s="22"/>
      <c r="B1510" s="23"/>
      <c r="D1510" s="19"/>
      <c r="E1510" s="41"/>
      <c r="F1510" s="41"/>
    </row>
    <row r="1511" spans="1:6">
      <c r="A1511" s="22"/>
      <c r="B1511" s="23"/>
      <c r="D1511" s="19"/>
      <c r="E1511" s="41"/>
      <c r="F1511" s="41"/>
    </row>
    <row r="1512" spans="1:6">
      <c r="A1512" s="22"/>
      <c r="B1512" s="23"/>
      <c r="D1512" s="19"/>
      <c r="E1512" s="41"/>
      <c r="F1512" s="41"/>
    </row>
    <row r="1513" spans="1:6">
      <c r="A1513" s="22"/>
      <c r="B1513" s="23"/>
      <c r="D1513" s="19"/>
      <c r="E1513" s="41"/>
      <c r="F1513" s="41"/>
    </row>
    <row r="1514" spans="1:6">
      <c r="A1514" s="22"/>
      <c r="B1514" s="23"/>
      <c r="D1514" s="19"/>
      <c r="E1514" s="41"/>
      <c r="F1514" s="41"/>
    </row>
    <row r="1515" spans="1:6">
      <c r="A1515" s="22"/>
      <c r="B1515" s="23"/>
      <c r="D1515" s="19"/>
      <c r="E1515" s="41"/>
      <c r="F1515" s="41"/>
    </row>
    <row r="1516" spans="1:6">
      <c r="A1516" s="22"/>
      <c r="B1516" s="23"/>
      <c r="D1516" s="19"/>
      <c r="E1516" s="41"/>
      <c r="F1516" s="41"/>
    </row>
    <row r="1517" spans="1:6">
      <c r="A1517" s="22"/>
      <c r="B1517" s="23"/>
      <c r="D1517" s="19"/>
      <c r="E1517" s="41"/>
      <c r="F1517" s="41"/>
    </row>
    <row r="1518" spans="1:6">
      <c r="A1518" s="22"/>
      <c r="B1518" s="23"/>
      <c r="D1518" s="19"/>
      <c r="E1518" s="41"/>
      <c r="F1518" s="41"/>
    </row>
    <row r="1519" spans="1:6">
      <c r="A1519" s="22"/>
      <c r="B1519" s="23"/>
      <c r="D1519" s="19"/>
      <c r="E1519" s="41"/>
      <c r="F1519" s="41"/>
    </row>
    <row r="1520" spans="1:6">
      <c r="A1520" s="22"/>
      <c r="B1520" s="23"/>
      <c r="D1520" s="19"/>
      <c r="E1520" s="41"/>
      <c r="F1520" s="41"/>
    </row>
    <row r="1521" spans="1:6">
      <c r="A1521" s="22"/>
      <c r="B1521" s="23"/>
      <c r="D1521" s="19"/>
      <c r="E1521" s="41"/>
      <c r="F1521" s="41"/>
    </row>
    <row r="1522" spans="1:6">
      <c r="A1522" s="22"/>
      <c r="B1522" s="23"/>
      <c r="D1522" s="19"/>
      <c r="E1522" s="41"/>
      <c r="F1522" s="41"/>
    </row>
    <row r="1523" spans="1:6">
      <c r="A1523" s="22"/>
      <c r="B1523" s="23"/>
      <c r="D1523" s="19"/>
      <c r="E1523" s="41"/>
      <c r="F1523" s="41"/>
    </row>
    <row r="1524" spans="1:6">
      <c r="A1524" s="22"/>
      <c r="B1524" s="23"/>
      <c r="D1524" s="19"/>
      <c r="E1524" s="41"/>
      <c r="F1524" s="41"/>
    </row>
    <row r="1525" spans="1:6">
      <c r="A1525" s="22"/>
      <c r="B1525" s="23"/>
      <c r="D1525" s="19"/>
      <c r="E1525" s="41"/>
      <c r="F1525" s="41"/>
    </row>
    <row r="1526" spans="1:6">
      <c r="A1526" s="22"/>
      <c r="B1526" s="23"/>
      <c r="D1526" s="19"/>
      <c r="E1526" s="41"/>
      <c r="F1526" s="41"/>
    </row>
    <row r="1527" spans="1:6">
      <c r="A1527" s="22"/>
      <c r="B1527" s="23"/>
      <c r="D1527" s="19"/>
      <c r="E1527" s="41"/>
      <c r="F1527" s="41"/>
    </row>
    <row r="1528" spans="1:6">
      <c r="A1528" s="22"/>
      <c r="B1528" s="23"/>
      <c r="D1528" s="19"/>
      <c r="E1528" s="41"/>
      <c r="F1528" s="41"/>
    </row>
    <row r="1529" spans="1:6">
      <c r="A1529" s="22"/>
      <c r="B1529" s="23"/>
      <c r="D1529" s="19"/>
      <c r="E1529" s="41"/>
      <c r="F1529" s="41"/>
    </row>
    <row r="1530" spans="1:6">
      <c r="A1530" s="22"/>
      <c r="B1530" s="23"/>
      <c r="D1530" s="19"/>
      <c r="E1530" s="41"/>
      <c r="F1530" s="41"/>
    </row>
    <row r="1531" spans="1:6">
      <c r="A1531" s="22"/>
      <c r="B1531" s="23"/>
      <c r="D1531" s="19"/>
      <c r="E1531" s="41"/>
      <c r="F1531" s="41"/>
    </row>
    <row r="1532" spans="1:6">
      <c r="A1532" s="22"/>
      <c r="B1532" s="23"/>
      <c r="D1532" s="19"/>
      <c r="E1532" s="41"/>
      <c r="F1532" s="41"/>
    </row>
    <row r="1533" spans="1:6">
      <c r="A1533" s="22"/>
      <c r="B1533" s="23"/>
      <c r="D1533" s="19"/>
      <c r="E1533" s="41"/>
      <c r="F1533" s="41"/>
    </row>
    <row r="1534" spans="1:6">
      <c r="A1534" s="22"/>
      <c r="B1534" s="23"/>
      <c r="D1534" s="19"/>
      <c r="E1534" s="41"/>
      <c r="F1534" s="41"/>
    </row>
    <row r="1535" spans="1:6">
      <c r="A1535" s="22"/>
      <c r="B1535" s="23"/>
      <c r="D1535" s="19"/>
      <c r="E1535" s="41"/>
      <c r="F1535" s="41"/>
    </row>
    <row r="1536" spans="1:6">
      <c r="A1536" s="22"/>
      <c r="B1536" s="23"/>
      <c r="D1536" s="19"/>
      <c r="E1536" s="41"/>
      <c r="F1536" s="41"/>
    </row>
    <row r="1537" spans="1:6">
      <c r="A1537" s="22"/>
      <c r="B1537" s="23"/>
      <c r="D1537" s="19"/>
      <c r="E1537" s="41"/>
      <c r="F1537" s="41"/>
    </row>
    <row r="1538" spans="1:6">
      <c r="A1538" s="22"/>
      <c r="B1538" s="23"/>
      <c r="D1538" s="19"/>
      <c r="E1538" s="41"/>
      <c r="F1538" s="41"/>
    </row>
    <row r="1539" spans="1:6">
      <c r="A1539" s="22"/>
      <c r="B1539" s="23"/>
      <c r="D1539" s="19"/>
      <c r="E1539" s="41"/>
      <c r="F1539" s="41"/>
    </row>
    <row r="1540" spans="1:6">
      <c r="A1540" s="22"/>
      <c r="B1540" s="23"/>
      <c r="D1540" s="19"/>
      <c r="E1540" s="41"/>
      <c r="F1540" s="41"/>
    </row>
    <row r="1541" spans="1:6">
      <c r="A1541" s="22"/>
      <c r="B1541" s="23"/>
      <c r="D1541" s="19"/>
      <c r="E1541" s="41"/>
      <c r="F1541" s="41"/>
    </row>
    <row r="1542" spans="1:6">
      <c r="A1542" s="22"/>
      <c r="B1542" s="23"/>
      <c r="D1542" s="19"/>
      <c r="E1542" s="41"/>
      <c r="F1542" s="41"/>
    </row>
    <row r="1543" spans="1:6">
      <c r="A1543" s="22"/>
      <c r="B1543" s="23"/>
      <c r="D1543" s="19"/>
      <c r="E1543" s="41"/>
      <c r="F1543" s="41"/>
    </row>
    <row r="1544" spans="1:6">
      <c r="A1544" s="22"/>
      <c r="B1544" s="23"/>
      <c r="D1544" s="19"/>
      <c r="E1544" s="41"/>
      <c r="F1544" s="41"/>
    </row>
    <row r="1545" spans="1:6">
      <c r="A1545" s="22"/>
      <c r="B1545" s="23"/>
      <c r="D1545" s="19"/>
      <c r="E1545" s="41"/>
      <c r="F1545" s="41"/>
    </row>
    <row r="1546" spans="1:6">
      <c r="A1546" s="22"/>
      <c r="B1546" s="23"/>
      <c r="D1546" s="19"/>
      <c r="E1546" s="41"/>
      <c r="F1546" s="41"/>
    </row>
    <row r="1547" spans="1:6">
      <c r="A1547" s="22"/>
      <c r="B1547" s="23"/>
      <c r="D1547" s="19"/>
      <c r="E1547" s="41"/>
      <c r="F1547" s="41"/>
    </row>
    <row r="1548" spans="1:6">
      <c r="A1548" s="22"/>
      <c r="B1548" s="23"/>
      <c r="D1548" s="19"/>
      <c r="E1548" s="41"/>
      <c r="F1548" s="41"/>
    </row>
    <row r="1549" spans="1:6">
      <c r="A1549" s="22"/>
      <c r="B1549" s="23"/>
      <c r="D1549" s="19"/>
      <c r="E1549" s="41"/>
      <c r="F1549" s="41"/>
    </row>
    <row r="1550" spans="1:6">
      <c r="A1550" s="22"/>
      <c r="B1550" s="23"/>
      <c r="D1550" s="19"/>
      <c r="E1550" s="41"/>
      <c r="F1550" s="41"/>
    </row>
    <row r="1551" spans="1:6">
      <c r="A1551" s="22"/>
      <c r="B1551" s="23"/>
      <c r="D1551" s="19"/>
      <c r="E1551" s="41"/>
      <c r="F1551" s="41"/>
    </row>
    <row r="1552" spans="1:6">
      <c r="A1552" s="22"/>
      <c r="B1552" s="23"/>
      <c r="D1552" s="19"/>
      <c r="E1552" s="41"/>
      <c r="F1552" s="41"/>
    </row>
    <row r="1553" spans="1:6">
      <c r="A1553" s="22"/>
      <c r="B1553" s="23"/>
      <c r="D1553" s="19"/>
      <c r="E1553" s="41"/>
      <c r="F1553" s="41"/>
    </row>
    <row r="1554" spans="1:6">
      <c r="A1554" s="22"/>
      <c r="B1554" s="23"/>
      <c r="D1554" s="19"/>
      <c r="E1554" s="41"/>
      <c r="F1554" s="41"/>
    </row>
    <row r="1555" spans="1:6">
      <c r="A1555" s="22"/>
      <c r="B1555" s="23"/>
      <c r="D1555" s="19"/>
      <c r="E1555" s="41"/>
      <c r="F1555" s="41"/>
    </row>
    <row r="1556" spans="1:6">
      <c r="A1556" s="22"/>
      <c r="B1556" s="23"/>
      <c r="D1556" s="19"/>
      <c r="E1556" s="41"/>
      <c r="F1556" s="41"/>
    </row>
    <row r="1557" spans="1:6">
      <c r="A1557" s="22"/>
      <c r="B1557" s="23"/>
      <c r="D1557" s="19"/>
      <c r="E1557" s="41"/>
      <c r="F1557" s="41"/>
    </row>
    <row r="1558" spans="1:6">
      <c r="A1558" s="22"/>
      <c r="B1558" s="23"/>
      <c r="D1558" s="19"/>
      <c r="E1558" s="41"/>
      <c r="F1558" s="41"/>
    </row>
    <row r="1559" spans="1:6">
      <c r="A1559" s="22"/>
      <c r="B1559" s="23"/>
      <c r="D1559" s="19"/>
      <c r="E1559" s="41"/>
      <c r="F1559" s="41"/>
    </row>
    <row r="1560" spans="1:6">
      <c r="A1560" s="22"/>
      <c r="B1560" s="23"/>
      <c r="D1560" s="19"/>
      <c r="E1560" s="41"/>
      <c r="F1560" s="41"/>
    </row>
    <row r="1561" spans="1:6">
      <c r="A1561" s="22"/>
      <c r="B1561" s="23"/>
      <c r="D1561" s="19"/>
      <c r="E1561" s="41"/>
      <c r="F1561" s="41"/>
    </row>
    <row r="1562" spans="1:6">
      <c r="A1562" s="22"/>
      <c r="B1562" s="23"/>
      <c r="D1562" s="19"/>
      <c r="E1562" s="41"/>
      <c r="F1562" s="41"/>
    </row>
    <row r="1563" spans="1:6">
      <c r="A1563" s="22"/>
      <c r="B1563" s="23"/>
      <c r="D1563" s="19"/>
      <c r="E1563" s="41"/>
      <c r="F1563" s="41"/>
    </row>
    <row r="1564" spans="1:6">
      <c r="A1564" s="22"/>
      <c r="B1564" s="23"/>
      <c r="D1564" s="19"/>
      <c r="E1564" s="41"/>
      <c r="F1564" s="41"/>
    </row>
    <row r="1565" spans="1:6">
      <c r="A1565" s="22"/>
      <c r="B1565" s="23"/>
      <c r="D1565" s="19"/>
      <c r="E1565" s="41"/>
      <c r="F1565" s="41"/>
    </row>
    <row r="1566" spans="1:6">
      <c r="A1566" s="22"/>
      <c r="B1566" s="23"/>
      <c r="D1566" s="19"/>
      <c r="E1566" s="41"/>
      <c r="F1566" s="41"/>
    </row>
    <row r="1567" spans="1:6">
      <c r="A1567" s="22"/>
      <c r="B1567" s="23"/>
      <c r="D1567" s="19"/>
      <c r="E1567" s="41"/>
      <c r="F1567" s="41"/>
    </row>
    <row r="1568" spans="1:6">
      <c r="A1568" s="22"/>
      <c r="B1568" s="23"/>
      <c r="D1568" s="19"/>
      <c r="E1568" s="41"/>
      <c r="F1568" s="41"/>
    </row>
    <row r="1569" spans="1:6">
      <c r="A1569" s="22"/>
      <c r="B1569" s="23"/>
      <c r="D1569" s="19"/>
      <c r="E1569" s="41"/>
      <c r="F1569" s="41"/>
    </row>
    <row r="1570" spans="1:6">
      <c r="A1570" s="22"/>
      <c r="B1570" s="23"/>
      <c r="D1570" s="19"/>
      <c r="E1570" s="41"/>
      <c r="F1570" s="41"/>
    </row>
    <row r="1571" spans="1:6">
      <c r="A1571" s="22"/>
      <c r="B1571" s="23"/>
      <c r="D1571" s="19"/>
      <c r="E1571" s="41"/>
      <c r="F1571" s="41"/>
    </row>
    <row r="1572" spans="1:6">
      <c r="A1572" s="22"/>
      <c r="B1572" s="23"/>
      <c r="D1572" s="19"/>
      <c r="E1572" s="41"/>
      <c r="F1572" s="41"/>
    </row>
    <row r="1573" spans="1:6">
      <c r="A1573" s="22"/>
      <c r="B1573" s="23"/>
      <c r="D1573" s="19"/>
      <c r="E1573" s="41"/>
      <c r="F1573" s="41"/>
    </row>
    <row r="1574" spans="1:6">
      <c r="A1574" s="22"/>
      <c r="B1574" s="23"/>
      <c r="D1574" s="19"/>
      <c r="E1574" s="41"/>
      <c r="F1574" s="41"/>
    </row>
    <row r="1575" spans="1:6">
      <c r="A1575" s="22"/>
      <c r="B1575" s="23"/>
      <c r="D1575" s="19"/>
      <c r="E1575" s="41"/>
      <c r="F1575" s="41"/>
    </row>
    <row r="1576" spans="1:6">
      <c r="A1576" s="22"/>
      <c r="B1576" s="23"/>
      <c r="D1576" s="19"/>
      <c r="E1576" s="41"/>
      <c r="F1576" s="41"/>
    </row>
    <row r="1577" spans="1:6">
      <c r="A1577" s="22"/>
      <c r="B1577" s="23"/>
      <c r="D1577" s="19"/>
      <c r="E1577" s="41"/>
      <c r="F1577" s="41"/>
    </row>
    <row r="1578" spans="1:6">
      <c r="A1578" s="22"/>
      <c r="B1578" s="23"/>
      <c r="D1578" s="19"/>
      <c r="E1578" s="41"/>
      <c r="F1578" s="41"/>
    </row>
    <row r="1579" spans="1:6">
      <c r="A1579" s="22"/>
      <c r="B1579" s="23"/>
      <c r="D1579" s="19"/>
      <c r="E1579" s="41"/>
      <c r="F1579" s="41"/>
    </row>
    <row r="1580" spans="1:6">
      <c r="A1580" s="22"/>
      <c r="B1580" s="23"/>
      <c r="D1580" s="19"/>
      <c r="E1580" s="41"/>
      <c r="F1580" s="41"/>
    </row>
    <row r="1581" spans="1:6">
      <c r="A1581" s="22"/>
      <c r="B1581" s="23"/>
      <c r="D1581" s="19"/>
      <c r="E1581" s="41"/>
      <c r="F1581" s="41"/>
    </row>
    <row r="1582" spans="1:6">
      <c r="A1582" s="22"/>
      <c r="B1582" s="23"/>
      <c r="D1582" s="19"/>
      <c r="E1582" s="41"/>
      <c r="F1582" s="41"/>
    </row>
    <row r="1583" spans="1:6">
      <c r="A1583" s="22"/>
      <c r="B1583" s="23"/>
      <c r="D1583" s="19"/>
      <c r="E1583" s="41"/>
      <c r="F1583" s="41"/>
    </row>
    <row r="1584" spans="1:6">
      <c r="A1584" s="22"/>
      <c r="B1584" s="23"/>
      <c r="D1584" s="19"/>
      <c r="E1584" s="41"/>
      <c r="F1584" s="41"/>
    </row>
    <row r="1585" spans="1:6">
      <c r="A1585" s="22"/>
      <c r="B1585" s="23"/>
      <c r="D1585" s="19"/>
      <c r="E1585" s="41"/>
      <c r="F1585" s="41"/>
    </row>
    <row r="1586" spans="1:6">
      <c r="A1586" s="22"/>
      <c r="B1586" s="23"/>
      <c r="D1586" s="19"/>
      <c r="E1586" s="41"/>
      <c r="F1586" s="41"/>
    </row>
    <row r="1587" spans="1:6">
      <c r="A1587" s="22"/>
      <c r="B1587" s="23"/>
      <c r="D1587" s="19"/>
      <c r="E1587" s="41"/>
      <c r="F1587" s="41"/>
    </row>
    <row r="1588" spans="1:6">
      <c r="A1588" s="22"/>
      <c r="B1588" s="23"/>
      <c r="D1588" s="19"/>
      <c r="E1588" s="41"/>
      <c r="F1588" s="41"/>
    </row>
    <row r="1589" spans="1:6">
      <c r="A1589" s="22"/>
      <c r="B1589" s="23"/>
      <c r="D1589" s="19"/>
      <c r="E1589" s="41"/>
      <c r="F1589" s="41"/>
    </row>
    <row r="1590" spans="1:6">
      <c r="A1590" s="22"/>
      <c r="B1590" s="23"/>
      <c r="D1590" s="19"/>
      <c r="E1590" s="41"/>
      <c r="F1590" s="41"/>
    </row>
    <row r="1591" spans="1:6">
      <c r="A1591" s="22"/>
      <c r="B1591" s="23"/>
      <c r="D1591" s="19"/>
      <c r="E1591" s="41"/>
      <c r="F1591" s="41"/>
    </row>
    <row r="1592" spans="1:6">
      <c r="A1592" s="22"/>
      <c r="B1592" s="23"/>
      <c r="D1592" s="19"/>
      <c r="E1592" s="41"/>
      <c r="F1592" s="41"/>
    </row>
    <row r="1593" spans="1:6">
      <c r="A1593" s="22"/>
      <c r="B1593" s="23"/>
      <c r="D1593" s="19"/>
      <c r="E1593" s="41"/>
      <c r="F1593" s="41"/>
    </row>
    <row r="1594" spans="1:6">
      <c r="A1594" s="22"/>
      <c r="B1594" s="23"/>
      <c r="D1594" s="19"/>
      <c r="E1594" s="41"/>
      <c r="F1594" s="41"/>
    </row>
    <row r="1595" spans="1:6">
      <c r="A1595" s="22"/>
      <c r="B1595" s="23"/>
      <c r="D1595" s="19"/>
      <c r="E1595" s="41"/>
      <c r="F1595" s="41"/>
    </row>
    <row r="1596" spans="1:6">
      <c r="A1596" s="22"/>
      <c r="B1596" s="23"/>
      <c r="D1596" s="19"/>
      <c r="E1596" s="41"/>
      <c r="F1596" s="41"/>
    </row>
    <row r="1597" spans="1:6">
      <c r="A1597" s="22"/>
      <c r="B1597" s="23"/>
      <c r="D1597" s="19"/>
      <c r="E1597" s="41"/>
      <c r="F1597" s="41"/>
    </row>
    <row r="1598" spans="1:6">
      <c r="A1598" s="22"/>
      <c r="B1598" s="23"/>
      <c r="D1598" s="19"/>
      <c r="E1598" s="41"/>
      <c r="F1598" s="41"/>
    </row>
    <row r="1599" spans="1:6">
      <c r="A1599" s="22"/>
      <c r="B1599" s="23"/>
      <c r="D1599" s="19"/>
      <c r="E1599" s="41"/>
      <c r="F1599" s="41"/>
    </row>
    <row r="1600" spans="1:6">
      <c r="A1600" s="22"/>
      <c r="B1600" s="23"/>
      <c r="D1600" s="19"/>
      <c r="E1600" s="41"/>
      <c r="F1600" s="41"/>
    </row>
    <row r="1601" spans="1:6">
      <c r="A1601" s="22"/>
      <c r="B1601" s="23"/>
      <c r="D1601" s="19"/>
      <c r="E1601" s="41"/>
      <c r="F1601" s="41"/>
    </row>
    <row r="1602" spans="1:6">
      <c r="A1602" s="22"/>
      <c r="B1602" s="23"/>
      <c r="D1602" s="19"/>
      <c r="E1602" s="41"/>
      <c r="F1602" s="41"/>
    </row>
    <row r="1603" spans="1:6">
      <c r="A1603" s="22"/>
      <c r="B1603" s="23"/>
      <c r="D1603" s="19"/>
      <c r="E1603" s="41"/>
      <c r="F1603" s="41"/>
    </row>
    <row r="1604" spans="1:6">
      <c r="A1604" s="22"/>
      <c r="B1604" s="23"/>
      <c r="D1604" s="19"/>
      <c r="E1604" s="41"/>
      <c r="F1604" s="41"/>
    </row>
    <row r="1605" spans="1:6">
      <c r="A1605" s="22"/>
      <c r="B1605" s="23"/>
      <c r="D1605" s="19"/>
      <c r="E1605" s="41"/>
      <c r="F1605" s="41"/>
    </row>
    <row r="1606" spans="1:6">
      <c r="A1606" s="22"/>
      <c r="B1606" s="23"/>
      <c r="D1606" s="19"/>
      <c r="E1606" s="41"/>
      <c r="F1606" s="41"/>
    </row>
    <row r="1607" spans="1:6">
      <c r="A1607" s="22"/>
      <c r="B1607" s="23"/>
      <c r="D1607" s="19"/>
      <c r="E1607" s="41"/>
      <c r="F1607" s="41"/>
    </row>
    <row r="1608" spans="1:6">
      <c r="A1608" s="22"/>
      <c r="B1608" s="23"/>
      <c r="D1608" s="19"/>
      <c r="E1608" s="41"/>
      <c r="F1608" s="41"/>
    </row>
    <row r="1609" spans="1:6">
      <c r="A1609" s="22"/>
      <c r="B1609" s="23"/>
      <c r="D1609" s="19"/>
      <c r="E1609" s="41"/>
      <c r="F1609" s="41"/>
    </row>
    <row r="1610" spans="1:6">
      <c r="A1610" s="22"/>
      <c r="B1610" s="23"/>
      <c r="D1610" s="19"/>
      <c r="E1610" s="41"/>
      <c r="F1610" s="41"/>
    </row>
    <row r="1611" spans="1:6">
      <c r="A1611" s="22"/>
      <c r="B1611" s="23"/>
      <c r="D1611" s="19"/>
      <c r="E1611" s="41"/>
      <c r="F1611" s="41"/>
    </row>
    <row r="1612" spans="1:6">
      <c r="A1612" s="22"/>
      <c r="B1612" s="23"/>
      <c r="D1612" s="19"/>
      <c r="E1612" s="41"/>
      <c r="F1612" s="41"/>
    </row>
    <row r="1613" spans="1:6">
      <c r="A1613" s="22"/>
      <c r="B1613" s="23"/>
      <c r="D1613" s="19"/>
      <c r="E1613" s="41"/>
      <c r="F1613" s="41"/>
    </row>
    <row r="1614" spans="1:6">
      <c r="A1614" s="22"/>
      <c r="B1614" s="23"/>
      <c r="D1614" s="19"/>
      <c r="E1614" s="41"/>
      <c r="F1614" s="41"/>
    </row>
    <row r="1615" spans="1:6">
      <c r="A1615" s="22"/>
      <c r="B1615" s="23"/>
      <c r="D1615" s="19"/>
      <c r="E1615" s="41"/>
      <c r="F1615" s="41"/>
    </row>
    <row r="1616" spans="1:6">
      <c r="A1616" s="22"/>
      <c r="B1616" s="23"/>
      <c r="D1616" s="19"/>
      <c r="E1616" s="41"/>
      <c r="F1616" s="41"/>
    </row>
    <row r="1617" spans="1:6">
      <c r="A1617" s="22"/>
      <c r="B1617" s="23"/>
      <c r="D1617" s="19"/>
      <c r="E1617" s="41"/>
      <c r="F1617" s="41"/>
    </row>
    <row r="1618" spans="1:6">
      <c r="A1618" s="22"/>
      <c r="B1618" s="23"/>
      <c r="D1618" s="19"/>
      <c r="E1618" s="41"/>
      <c r="F1618" s="41"/>
    </row>
    <row r="1619" spans="1:6">
      <c r="A1619" s="22"/>
      <c r="B1619" s="23"/>
      <c r="D1619" s="19"/>
      <c r="E1619" s="41"/>
      <c r="F1619" s="41"/>
    </row>
    <row r="1620" spans="1:6">
      <c r="A1620" s="22"/>
      <c r="B1620" s="23"/>
      <c r="D1620" s="19"/>
      <c r="E1620" s="41"/>
      <c r="F1620" s="41"/>
    </row>
    <row r="1621" spans="1:6">
      <c r="A1621" s="22"/>
      <c r="B1621" s="23"/>
      <c r="D1621" s="19"/>
      <c r="E1621" s="41"/>
      <c r="F1621" s="41"/>
    </row>
    <row r="1622" spans="1:6">
      <c r="A1622" s="22"/>
      <c r="B1622" s="23"/>
      <c r="D1622" s="19"/>
      <c r="E1622" s="41"/>
      <c r="F1622" s="41"/>
    </row>
    <row r="1623" spans="1:6">
      <c r="A1623" s="22"/>
      <c r="B1623" s="23"/>
      <c r="D1623" s="19"/>
      <c r="E1623" s="41"/>
      <c r="F1623" s="41"/>
    </row>
    <row r="1624" spans="1:6">
      <c r="A1624" s="22"/>
      <c r="B1624" s="23"/>
      <c r="D1624" s="19"/>
      <c r="E1624" s="41"/>
      <c r="F1624" s="41"/>
    </row>
    <row r="1625" spans="1:6">
      <c r="A1625" s="22"/>
      <c r="B1625" s="23"/>
      <c r="D1625" s="19"/>
      <c r="E1625" s="41"/>
      <c r="F1625" s="41"/>
    </row>
    <row r="1626" spans="1:6">
      <c r="A1626" s="22"/>
      <c r="B1626" s="23"/>
      <c r="D1626" s="19"/>
      <c r="E1626" s="41"/>
      <c r="F1626" s="41"/>
    </row>
    <row r="1627" spans="1:6">
      <c r="A1627" s="22"/>
      <c r="B1627" s="23"/>
      <c r="D1627" s="19"/>
      <c r="E1627" s="41"/>
      <c r="F1627" s="41"/>
    </row>
    <row r="1628" spans="1:6">
      <c r="A1628" s="22"/>
      <c r="B1628" s="23"/>
      <c r="D1628" s="19"/>
      <c r="E1628" s="41"/>
      <c r="F1628" s="41"/>
    </row>
    <row r="1629" spans="1:6">
      <c r="A1629" s="22"/>
      <c r="B1629" s="23"/>
      <c r="D1629" s="19"/>
      <c r="E1629" s="41"/>
      <c r="F1629" s="41"/>
    </row>
    <row r="1630" spans="1:6">
      <c r="A1630" s="22"/>
      <c r="B1630" s="23"/>
      <c r="D1630" s="19"/>
      <c r="E1630" s="41"/>
      <c r="F1630" s="41"/>
    </row>
    <row r="1631" spans="1:6">
      <c r="A1631" s="22"/>
      <c r="B1631" s="23"/>
      <c r="D1631" s="19"/>
      <c r="E1631" s="41"/>
      <c r="F1631" s="41"/>
    </row>
    <row r="1632" spans="1:6">
      <c r="A1632" s="22"/>
      <c r="B1632" s="23"/>
      <c r="D1632" s="19"/>
      <c r="E1632" s="41"/>
      <c r="F1632" s="41"/>
    </row>
    <row r="1633" spans="1:6">
      <c r="A1633" s="22"/>
      <c r="B1633" s="23"/>
      <c r="D1633" s="19"/>
      <c r="E1633" s="41"/>
      <c r="F1633" s="41"/>
    </row>
    <row r="1634" spans="1:6">
      <c r="A1634" s="22"/>
      <c r="B1634" s="23"/>
      <c r="D1634" s="19"/>
      <c r="E1634" s="41"/>
      <c r="F1634" s="41"/>
    </row>
    <row r="1635" spans="1:6">
      <c r="A1635" s="22"/>
      <c r="B1635" s="23"/>
      <c r="D1635" s="19"/>
      <c r="E1635" s="41"/>
      <c r="F1635" s="41"/>
    </row>
    <row r="1636" spans="1:6">
      <c r="A1636" s="22"/>
      <c r="B1636" s="23"/>
      <c r="D1636" s="19"/>
      <c r="E1636" s="41"/>
      <c r="F1636" s="41"/>
    </row>
    <row r="1637" spans="1:6">
      <c r="A1637" s="22"/>
      <c r="B1637" s="23"/>
      <c r="D1637" s="19"/>
      <c r="E1637" s="41"/>
      <c r="F1637" s="41"/>
    </row>
    <row r="1638" spans="1:6">
      <c r="A1638" s="22"/>
      <c r="B1638" s="23"/>
      <c r="D1638" s="19"/>
      <c r="E1638" s="41"/>
      <c r="F1638" s="41"/>
    </row>
    <row r="1639" spans="1:6">
      <c r="A1639" s="22"/>
      <c r="B1639" s="23"/>
      <c r="D1639" s="19"/>
      <c r="E1639" s="41"/>
      <c r="F1639" s="41"/>
    </row>
    <row r="1640" spans="1:6">
      <c r="A1640" s="22"/>
      <c r="B1640" s="23"/>
      <c r="D1640" s="19"/>
      <c r="E1640" s="41"/>
      <c r="F1640" s="41"/>
    </row>
    <row r="1641" spans="1:6">
      <c r="A1641" s="22"/>
      <c r="B1641" s="23"/>
      <c r="D1641" s="19"/>
      <c r="E1641" s="41"/>
      <c r="F1641" s="41"/>
    </row>
    <row r="1642" spans="1:6">
      <c r="A1642" s="22"/>
      <c r="B1642" s="23"/>
      <c r="D1642" s="19"/>
      <c r="E1642" s="41"/>
      <c r="F1642" s="41"/>
    </row>
    <row r="1643" spans="1:6">
      <c r="A1643" s="22"/>
      <c r="B1643" s="23"/>
      <c r="D1643" s="19"/>
      <c r="E1643" s="41"/>
      <c r="F1643" s="41"/>
    </row>
    <row r="1644" spans="1:6">
      <c r="A1644" s="22"/>
      <c r="B1644" s="23"/>
      <c r="D1644" s="19"/>
      <c r="E1644" s="41"/>
      <c r="F1644" s="41"/>
    </row>
    <row r="1645" spans="1:6">
      <c r="A1645" s="22"/>
      <c r="B1645" s="23"/>
      <c r="D1645" s="19"/>
      <c r="E1645" s="41"/>
      <c r="F1645" s="41"/>
    </row>
    <row r="1646" spans="1:6">
      <c r="A1646" s="22"/>
      <c r="B1646" s="23"/>
      <c r="D1646" s="19"/>
      <c r="E1646" s="41"/>
      <c r="F1646" s="41"/>
    </row>
    <row r="1647" spans="1:6">
      <c r="A1647" s="22"/>
      <c r="B1647" s="23"/>
      <c r="D1647" s="19"/>
      <c r="E1647" s="41"/>
      <c r="F1647" s="41"/>
    </row>
    <row r="1648" spans="1:6">
      <c r="A1648" s="22"/>
      <c r="B1648" s="23"/>
      <c r="D1648" s="19"/>
      <c r="E1648" s="41"/>
      <c r="F1648" s="41"/>
    </row>
    <row r="1649" spans="1:6">
      <c r="A1649" s="22"/>
      <c r="B1649" s="23"/>
      <c r="D1649" s="19"/>
      <c r="E1649" s="41"/>
      <c r="F1649" s="41"/>
    </row>
    <row r="1650" spans="1:6">
      <c r="A1650" s="22"/>
      <c r="B1650" s="23"/>
      <c r="D1650" s="19"/>
      <c r="E1650" s="41"/>
      <c r="F1650" s="41"/>
    </row>
    <row r="1651" spans="1:6">
      <c r="A1651" s="22"/>
      <c r="B1651" s="23"/>
      <c r="D1651" s="19"/>
      <c r="E1651" s="41"/>
      <c r="F1651" s="41"/>
    </row>
    <row r="1652" spans="1:6">
      <c r="A1652" s="22"/>
      <c r="B1652" s="23"/>
      <c r="D1652" s="19"/>
      <c r="E1652" s="41"/>
      <c r="F1652" s="41"/>
    </row>
    <row r="1653" spans="1:6">
      <c r="A1653" s="22"/>
      <c r="B1653" s="23"/>
      <c r="D1653" s="19"/>
      <c r="E1653" s="41"/>
      <c r="F1653" s="41"/>
    </row>
    <row r="1654" spans="1:6">
      <c r="A1654" s="22"/>
      <c r="B1654" s="23"/>
      <c r="D1654" s="19"/>
      <c r="E1654" s="41"/>
      <c r="F1654" s="41"/>
    </row>
    <row r="1655" spans="1:6">
      <c r="A1655" s="22"/>
      <c r="B1655" s="23"/>
      <c r="D1655" s="19"/>
      <c r="E1655" s="41"/>
      <c r="F1655" s="41"/>
    </row>
    <row r="1656" spans="1:6">
      <c r="A1656" s="22"/>
      <c r="B1656" s="23"/>
      <c r="D1656" s="19"/>
      <c r="E1656" s="41"/>
      <c r="F1656" s="41"/>
    </row>
    <row r="1657" spans="1:6">
      <c r="A1657" s="22"/>
      <c r="B1657" s="23"/>
      <c r="D1657" s="19"/>
      <c r="E1657" s="41"/>
      <c r="F1657" s="41"/>
    </row>
    <row r="1658" spans="1:6">
      <c r="A1658" s="22"/>
      <c r="B1658" s="23"/>
      <c r="D1658" s="19"/>
      <c r="E1658" s="41"/>
      <c r="F1658" s="41"/>
    </row>
    <row r="1659" spans="1:6">
      <c r="A1659" s="22"/>
      <c r="B1659" s="23"/>
      <c r="D1659" s="19"/>
      <c r="E1659" s="41"/>
      <c r="F1659" s="41"/>
    </row>
    <row r="1660" spans="1:6">
      <c r="A1660" s="22"/>
      <c r="B1660" s="23"/>
      <c r="D1660" s="19"/>
      <c r="E1660" s="41"/>
      <c r="F1660" s="41"/>
    </row>
    <row r="1661" spans="1:6">
      <c r="A1661" s="22"/>
      <c r="B1661" s="23"/>
      <c r="D1661" s="19"/>
      <c r="E1661" s="41"/>
      <c r="F1661" s="41"/>
    </row>
    <row r="1662" spans="1:6">
      <c r="A1662" s="22"/>
      <c r="B1662" s="23"/>
      <c r="D1662" s="19"/>
      <c r="E1662" s="41"/>
      <c r="F1662" s="41"/>
    </row>
    <row r="1663" spans="1:6">
      <c r="A1663" s="22"/>
      <c r="B1663" s="23"/>
      <c r="D1663" s="19"/>
      <c r="E1663" s="41"/>
      <c r="F1663" s="41"/>
    </row>
    <row r="1664" spans="1:6">
      <c r="A1664" s="22"/>
      <c r="B1664" s="23"/>
      <c r="D1664" s="19"/>
      <c r="E1664" s="41"/>
      <c r="F1664" s="41"/>
    </row>
    <row r="1665" spans="1:6">
      <c r="A1665" s="22"/>
      <c r="B1665" s="23"/>
      <c r="D1665" s="19"/>
      <c r="E1665" s="41"/>
      <c r="F1665" s="41"/>
    </row>
    <row r="1666" spans="1:6">
      <c r="A1666" s="22"/>
      <c r="B1666" s="23"/>
      <c r="D1666" s="19"/>
      <c r="E1666" s="41"/>
      <c r="F1666" s="41"/>
    </row>
    <row r="1667" spans="1:6">
      <c r="A1667" s="22"/>
      <c r="B1667" s="23"/>
      <c r="D1667" s="19"/>
      <c r="E1667" s="41"/>
      <c r="F1667" s="41"/>
    </row>
    <row r="1668" spans="1:6">
      <c r="A1668" s="22"/>
      <c r="B1668" s="23"/>
      <c r="D1668" s="19"/>
      <c r="E1668" s="41"/>
      <c r="F1668" s="41"/>
    </row>
    <row r="1669" spans="1:6">
      <c r="A1669" s="22"/>
      <c r="B1669" s="23"/>
      <c r="D1669" s="19"/>
      <c r="E1669" s="41"/>
      <c r="F1669" s="41"/>
    </row>
    <row r="1670" spans="1:6">
      <c r="A1670" s="22"/>
      <c r="B1670" s="23"/>
      <c r="D1670" s="19"/>
      <c r="E1670" s="41"/>
      <c r="F1670" s="41"/>
    </row>
    <row r="1671" spans="1:6">
      <c r="A1671" s="22"/>
      <c r="B1671" s="23"/>
      <c r="D1671" s="19"/>
      <c r="E1671" s="41"/>
      <c r="F1671" s="41"/>
    </row>
    <row r="1672" spans="1:6">
      <c r="A1672" s="22"/>
      <c r="B1672" s="23"/>
      <c r="D1672" s="19"/>
      <c r="E1672" s="41"/>
      <c r="F1672" s="41"/>
    </row>
    <row r="1673" spans="1:6">
      <c r="A1673" s="22"/>
      <c r="B1673" s="23"/>
      <c r="D1673" s="19"/>
      <c r="E1673" s="41"/>
      <c r="F1673" s="41"/>
    </row>
    <row r="1674" spans="1:6">
      <c r="A1674" s="22"/>
      <c r="B1674" s="23"/>
      <c r="D1674" s="19"/>
      <c r="E1674" s="41"/>
      <c r="F1674" s="41"/>
    </row>
    <row r="1675" spans="1:6">
      <c r="A1675" s="22"/>
      <c r="B1675" s="23"/>
      <c r="D1675" s="19"/>
      <c r="E1675" s="41"/>
      <c r="F1675" s="41"/>
    </row>
    <row r="1676" spans="1:6">
      <c r="A1676" s="22"/>
      <c r="B1676" s="23"/>
      <c r="D1676" s="19"/>
      <c r="E1676" s="41"/>
      <c r="F1676" s="41"/>
    </row>
    <row r="1677" spans="1:6">
      <c r="A1677" s="22"/>
      <c r="B1677" s="23"/>
      <c r="D1677" s="19"/>
      <c r="E1677" s="41"/>
      <c r="F1677" s="41"/>
    </row>
    <row r="1678" spans="1:6">
      <c r="A1678" s="22"/>
      <c r="B1678" s="23"/>
      <c r="D1678" s="19"/>
      <c r="E1678" s="41"/>
      <c r="F1678" s="41"/>
    </row>
    <row r="1679" spans="1:6">
      <c r="A1679" s="22"/>
      <c r="B1679" s="23"/>
      <c r="D1679" s="19"/>
      <c r="E1679" s="41"/>
      <c r="F1679" s="41"/>
    </row>
    <row r="1680" spans="1:6">
      <c r="A1680" s="22"/>
      <c r="B1680" s="23"/>
      <c r="D1680" s="19"/>
      <c r="E1680" s="41"/>
      <c r="F1680" s="41"/>
    </row>
    <row r="1681" spans="1:6">
      <c r="A1681" s="22"/>
      <c r="B1681" s="23"/>
      <c r="D1681" s="19"/>
      <c r="E1681" s="41"/>
      <c r="F1681" s="41"/>
    </row>
    <row r="1682" spans="1:6">
      <c r="A1682" s="22"/>
      <c r="B1682" s="23"/>
      <c r="D1682" s="19"/>
      <c r="E1682" s="41"/>
      <c r="F1682" s="41"/>
    </row>
    <row r="1683" spans="1:6">
      <c r="A1683" s="22"/>
      <c r="B1683" s="23"/>
      <c r="D1683" s="19"/>
      <c r="E1683" s="41"/>
      <c r="F1683" s="41"/>
    </row>
    <row r="1684" spans="1:6">
      <c r="A1684" s="22"/>
      <c r="B1684" s="23"/>
      <c r="D1684" s="19"/>
      <c r="E1684" s="41"/>
      <c r="F1684" s="41"/>
    </row>
    <row r="1685" spans="1:6">
      <c r="A1685" s="22"/>
      <c r="B1685" s="23"/>
      <c r="D1685" s="19"/>
      <c r="E1685" s="41"/>
      <c r="F1685" s="41"/>
    </row>
    <row r="1686" spans="1:6">
      <c r="A1686" s="22"/>
      <c r="B1686" s="23"/>
      <c r="D1686" s="19"/>
      <c r="E1686" s="41"/>
      <c r="F1686" s="41"/>
    </row>
    <row r="1687" spans="1:6">
      <c r="A1687" s="22"/>
      <c r="B1687" s="23"/>
      <c r="D1687" s="19"/>
      <c r="E1687" s="41"/>
      <c r="F1687" s="41"/>
    </row>
    <row r="1688" spans="1:6">
      <c r="A1688" s="22"/>
      <c r="B1688" s="23"/>
      <c r="D1688" s="19"/>
      <c r="E1688" s="41"/>
      <c r="F1688" s="41"/>
    </row>
    <row r="1689" spans="1:6">
      <c r="A1689" s="22"/>
      <c r="B1689" s="23"/>
      <c r="D1689" s="19"/>
      <c r="E1689" s="41"/>
      <c r="F1689" s="41"/>
    </row>
    <row r="1690" spans="1:6">
      <c r="A1690" s="22"/>
      <c r="B1690" s="23"/>
      <c r="D1690" s="19"/>
      <c r="E1690" s="41"/>
      <c r="F1690" s="41"/>
    </row>
    <row r="1691" spans="1:6">
      <c r="A1691" s="22"/>
      <c r="B1691" s="23"/>
      <c r="D1691" s="19"/>
      <c r="E1691" s="41"/>
      <c r="F1691" s="41"/>
    </row>
    <row r="1692" spans="1:6">
      <c r="A1692" s="22"/>
      <c r="B1692" s="23"/>
      <c r="D1692" s="19"/>
      <c r="E1692" s="41"/>
      <c r="F1692" s="41"/>
    </row>
    <row r="1693" spans="1:6">
      <c r="A1693" s="22"/>
      <c r="B1693" s="23"/>
      <c r="D1693" s="19"/>
      <c r="E1693" s="41"/>
      <c r="F1693" s="41"/>
    </row>
    <row r="1694" spans="1:6">
      <c r="A1694" s="22"/>
      <c r="B1694" s="23"/>
      <c r="D1694" s="19"/>
      <c r="E1694" s="41"/>
      <c r="F1694" s="41"/>
    </row>
    <row r="1695" spans="1:6">
      <c r="A1695" s="22"/>
      <c r="B1695" s="23"/>
      <c r="D1695" s="19"/>
      <c r="E1695" s="41"/>
      <c r="F1695" s="41"/>
    </row>
    <row r="1696" spans="1:6">
      <c r="A1696" s="22"/>
      <c r="B1696" s="23"/>
      <c r="D1696" s="19"/>
      <c r="E1696" s="41"/>
      <c r="F1696" s="41"/>
    </row>
    <row r="1697" spans="1:6">
      <c r="A1697" s="22"/>
      <c r="B1697" s="23"/>
      <c r="D1697" s="19"/>
      <c r="E1697" s="41"/>
      <c r="F1697" s="41"/>
    </row>
    <row r="1698" spans="1:6">
      <c r="A1698" s="22"/>
      <c r="B1698" s="23"/>
      <c r="D1698" s="19"/>
      <c r="E1698" s="41"/>
      <c r="F1698" s="41"/>
    </row>
    <row r="1699" spans="1:6">
      <c r="A1699" s="22"/>
      <c r="B1699" s="23"/>
      <c r="D1699" s="19"/>
      <c r="E1699" s="41"/>
      <c r="F1699" s="41"/>
    </row>
    <row r="1700" spans="1:6">
      <c r="A1700" s="22"/>
      <c r="B1700" s="23"/>
      <c r="D1700" s="19"/>
      <c r="E1700" s="41"/>
      <c r="F1700" s="41"/>
    </row>
    <row r="1701" spans="1:6">
      <c r="A1701" s="22"/>
      <c r="B1701" s="23"/>
      <c r="D1701" s="19"/>
      <c r="E1701" s="41"/>
      <c r="F1701" s="41"/>
    </row>
    <row r="1702" spans="1:6">
      <c r="A1702" s="22"/>
      <c r="B1702" s="23"/>
      <c r="D1702" s="19"/>
      <c r="E1702" s="41"/>
      <c r="F1702" s="41"/>
    </row>
    <row r="1703" spans="1:6">
      <c r="A1703" s="22"/>
      <c r="B1703" s="23"/>
      <c r="D1703" s="19"/>
      <c r="E1703" s="41"/>
      <c r="F1703" s="41"/>
    </row>
    <row r="1704" spans="1:6">
      <c r="A1704" s="22"/>
      <c r="B1704" s="23"/>
      <c r="D1704" s="19"/>
      <c r="E1704" s="41"/>
      <c r="F1704" s="41"/>
    </row>
    <row r="1705" spans="1:6">
      <c r="A1705" s="22"/>
      <c r="B1705" s="23"/>
      <c r="D1705" s="19"/>
      <c r="E1705" s="41"/>
      <c r="F1705" s="41"/>
    </row>
    <row r="1706" spans="1:6">
      <c r="A1706" s="22"/>
      <c r="B1706" s="23"/>
      <c r="D1706" s="19"/>
      <c r="E1706" s="41"/>
      <c r="F1706" s="41"/>
    </row>
    <row r="1707" spans="1:6">
      <c r="A1707" s="22"/>
      <c r="B1707" s="23"/>
      <c r="D1707" s="19"/>
      <c r="E1707" s="41"/>
      <c r="F1707" s="41"/>
    </row>
    <row r="1708" spans="1:6">
      <c r="A1708" s="22"/>
      <c r="B1708" s="23"/>
      <c r="D1708" s="19"/>
      <c r="E1708" s="41"/>
      <c r="F1708" s="41"/>
    </row>
    <row r="1709" spans="1:6">
      <c r="A1709" s="22"/>
      <c r="B1709" s="23"/>
      <c r="D1709" s="19"/>
      <c r="E1709" s="41"/>
      <c r="F1709" s="41"/>
    </row>
    <row r="1710" spans="1:6">
      <c r="A1710" s="22"/>
      <c r="B1710" s="23"/>
      <c r="D1710" s="19"/>
      <c r="E1710" s="41"/>
      <c r="F1710" s="41"/>
    </row>
    <row r="1711" spans="1:6">
      <c r="A1711" s="22"/>
      <c r="B1711" s="23"/>
      <c r="D1711" s="19"/>
      <c r="E1711" s="41"/>
      <c r="F1711" s="41"/>
    </row>
    <row r="1712" spans="1:6">
      <c r="A1712" s="22"/>
      <c r="B1712" s="23"/>
      <c r="D1712" s="19"/>
      <c r="E1712" s="41"/>
      <c r="F1712" s="41"/>
    </row>
    <row r="1713" spans="1:6">
      <c r="A1713" s="22"/>
      <c r="B1713" s="23"/>
      <c r="D1713" s="19"/>
      <c r="E1713" s="41"/>
      <c r="F1713" s="41"/>
    </row>
    <row r="1714" spans="1:6">
      <c r="A1714" s="22"/>
      <c r="B1714" s="23"/>
      <c r="D1714" s="19"/>
      <c r="E1714" s="41"/>
      <c r="F1714" s="41"/>
    </row>
    <row r="1715" spans="1:6">
      <c r="A1715" s="22"/>
      <c r="B1715" s="23"/>
      <c r="D1715" s="19"/>
      <c r="E1715" s="41"/>
      <c r="F1715" s="41"/>
    </row>
    <row r="1716" spans="1:6">
      <c r="A1716" s="22"/>
      <c r="B1716" s="23"/>
      <c r="D1716" s="19"/>
      <c r="E1716" s="41"/>
      <c r="F1716" s="41"/>
    </row>
    <row r="1717" spans="1:6">
      <c r="A1717" s="22"/>
      <c r="B1717" s="23"/>
      <c r="D1717" s="19"/>
      <c r="E1717" s="41"/>
      <c r="F1717" s="41"/>
    </row>
    <row r="1718" spans="1:6">
      <c r="A1718" s="22"/>
      <c r="B1718" s="23"/>
      <c r="D1718" s="19"/>
      <c r="E1718" s="41"/>
      <c r="F1718" s="41"/>
    </row>
    <row r="1719" spans="1:6">
      <c r="A1719" s="22"/>
      <c r="B1719" s="23"/>
      <c r="D1719" s="19"/>
      <c r="E1719" s="41"/>
      <c r="F1719" s="41"/>
    </row>
    <row r="1720" spans="1:6">
      <c r="A1720" s="22"/>
      <c r="B1720" s="23"/>
      <c r="D1720" s="19"/>
      <c r="E1720" s="41"/>
      <c r="F1720" s="41"/>
    </row>
    <row r="1721" spans="1:6">
      <c r="A1721" s="22"/>
      <c r="B1721" s="23"/>
      <c r="D1721" s="19"/>
      <c r="E1721" s="41"/>
      <c r="F1721" s="41"/>
    </row>
    <row r="1722" spans="1:6">
      <c r="A1722" s="22"/>
      <c r="B1722" s="23"/>
      <c r="D1722" s="19"/>
      <c r="E1722" s="41"/>
      <c r="F1722" s="41"/>
    </row>
    <row r="1723" spans="1:6">
      <c r="A1723" s="22"/>
      <c r="B1723" s="23"/>
      <c r="D1723" s="19"/>
      <c r="E1723" s="41"/>
      <c r="F1723" s="41"/>
    </row>
    <row r="1724" spans="1:6">
      <c r="A1724" s="22"/>
      <c r="B1724" s="23"/>
      <c r="D1724" s="19"/>
      <c r="E1724" s="41"/>
      <c r="F1724" s="41"/>
    </row>
    <row r="1725" spans="1:6">
      <c r="A1725" s="22"/>
      <c r="B1725" s="23"/>
      <c r="D1725" s="19"/>
      <c r="E1725" s="41"/>
      <c r="F1725" s="41"/>
    </row>
    <row r="1726" spans="1:6">
      <c r="A1726" s="22"/>
      <c r="B1726" s="23"/>
      <c r="D1726" s="19"/>
      <c r="E1726" s="41"/>
      <c r="F1726" s="41"/>
    </row>
    <row r="1727" spans="1:6">
      <c r="A1727" s="22"/>
      <c r="B1727" s="23"/>
      <c r="D1727" s="19"/>
      <c r="E1727" s="41"/>
      <c r="F1727" s="41"/>
    </row>
    <row r="1728" spans="1:6">
      <c r="A1728" s="22"/>
      <c r="B1728" s="23"/>
      <c r="D1728" s="19"/>
      <c r="E1728" s="41"/>
      <c r="F1728" s="41"/>
    </row>
    <row r="1729" spans="1:6">
      <c r="A1729" s="22"/>
      <c r="B1729" s="23"/>
      <c r="D1729" s="19"/>
      <c r="E1729" s="41"/>
      <c r="F1729" s="41"/>
    </row>
    <row r="1730" spans="1:6">
      <c r="A1730" s="22"/>
      <c r="B1730" s="23"/>
      <c r="D1730" s="19"/>
      <c r="E1730" s="41"/>
      <c r="F1730" s="41"/>
    </row>
    <row r="1731" spans="1:6">
      <c r="A1731" s="22"/>
      <c r="B1731" s="23"/>
      <c r="D1731" s="19"/>
      <c r="E1731" s="41"/>
      <c r="F1731" s="41"/>
    </row>
    <row r="1732" spans="1:6">
      <c r="A1732" s="22"/>
      <c r="B1732" s="23"/>
      <c r="D1732" s="19"/>
      <c r="E1732" s="41"/>
      <c r="F1732" s="41"/>
    </row>
    <row r="1733" spans="1:6">
      <c r="A1733" s="22"/>
      <c r="B1733" s="23"/>
      <c r="D1733" s="19"/>
      <c r="E1733" s="41"/>
      <c r="F1733" s="41"/>
    </row>
    <row r="1734" spans="1:6">
      <c r="A1734" s="22"/>
      <c r="B1734" s="23"/>
      <c r="D1734" s="19"/>
      <c r="E1734" s="41"/>
      <c r="F1734" s="41"/>
    </row>
    <row r="1735" spans="1:6">
      <c r="A1735" s="22"/>
      <c r="B1735" s="23"/>
      <c r="D1735" s="19"/>
      <c r="E1735" s="41"/>
      <c r="F1735" s="41"/>
    </row>
    <row r="1736" spans="1:6">
      <c r="A1736" s="22"/>
      <c r="B1736" s="23"/>
      <c r="D1736" s="19"/>
      <c r="E1736" s="41"/>
      <c r="F1736" s="41"/>
    </row>
    <row r="1737" spans="1:6">
      <c r="A1737" s="22"/>
      <c r="B1737" s="23"/>
      <c r="D1737" s="19"/>
      <c r="E1737" s="41"/>
      <c r="F1737" s="41"/>
    </row>
    <row r="1738" spans="1:6">
      <c r="A1738" s="22"/>
      <c r="B1738" s="23"/>
      <c r="D1738" s="19"/>
      <c r="E1738" s="41"/>
      <c r="F1738" s="41"/>
    </row>
    <row r="1739" spans="1:6">
      <c r="A1739" s="22"/>
      <c r="B1739" s="23"/>
      <c r="D1739" s="19"/>
      <c r="E1739" s="41"/>
      <c r="F1739" s="41"/>
    </row>
    <row r="1740" spans="1:6">
      <c r="A1740" s="22"/>
      <c r="B1740" s="23"/>
      <c r="D1740" s="19"/>
      <c r="E1740" s="41"/>
      <c r="F1740" s="41"/>
    </row>
    <row r="1741" spans="1:6">
      <c r="A1741" s="22"/>
      <c r="B1741" s="23"/>
      <c r="D1741" s="19"/>
      <c r="E1741" s="41"/>
      <c r="F1741" s="41"/>
    </row>
    <row r="1742" spans="1:6">
      <c r="A1742" s="22"/>
      <c r="B1742" s="23"/>
      <c r="D1742" s="19"/>
      <c r="E1742" s="41"/>
      <c r="F1742" s="41"/>
    </row>
    <row r="1743" spans="1:6">
      <c r="A1743" s="22"/>
      <c r="B1743" s="23"/>
      <c r="D1743" s="19"/>
      <c r="E1743" s="41"/>
      <c r="F1743" s="41"/>
    </row>
    <row r="1744" spans="1:6">
      <c r="A1744" s="22"/>
      <c r="B1744" s="23"/>
      <c r="D1744" s="19"/>
      <c r="E1744" s="41"/>
      <c r="F1744" s="41"/>
    </row>
    <row r="1745" spans="1:6">
      <c r="A1745" s="22"/>
      <c r="B1745" s="23"/>
      <c r="D1745" s="19"/>
      <c r="E1745" s="41"/>
      <c r="F1745" s="41"/>
    </row>
    <row r="1746" spans="1:6">
      <c r="A1746" s="22"/>
      <c r="B1746" s="23"/>
      <c r="D1746" s="19"/>
      <c r="E1746" s="41"/>
      <c r="F1746" s="41"/>
    </row>
    <row r="1747" spans="1:6">
      <c r="A1747" s="22"/>
      <c r="B1747" s="23"/>
      <c r="D1747" s="19"/>
      <c r="E1747" s="41"/>
      <c r="F1747" s="41"/>
    </row>
    <row r="1748" spans="1:6">
      <c r="A1748" s="22"/>
      <c r="B1748" s="23"/>
      <c r="D1748" s="19"/>
      <c r="E1748" s="41"/>
      <c r="F1748" s="41"/>
    </row>
    <row r="1749" spans="1:6">
      <c r="A1749" s="22"/>
      <c r="B1749" s="23"/>
      <c r="D1749" s="19"/>
      <c r="E1749" s="41"/>
      <c r="F1749" s="41"/>
    </row>
    <row r="1750" spans="1:6">
      <c r="A1750" s="22"/>
      <c r="B1750" s="23"/>
      <c r="D1750" s="19"/>
      <c r="E1750" s="41"/>
      <c r="F1750" s="41"/>
    </row>
    <row r="1751" spans="1:6">
      <c r="A1751" s="22"/>
      <c r="B1751" s="23"/>
      <c r="D1751" s="19"/>
      <c r="E1751" s="41"/>
      <c r="F1751" s="41"/>
    </row>
    <row r="1752" spans="1:6">
      <c r="A1752" s="22"/>
      <c r="B1752" s="23"/>
      <c r="D1752" s="19"/>
      <c r="E1752" s="41"/>
      <c r="F1752" s="41"/>
    </row>
    <row r="1753" spans="1:6">
      <c r="A1753" s="22"/>
      <c r="B1753" s="23"/>
      <c r="D1753" s="19"/>
      <c r="E1753" s="41"/>
      <c r="F1753" s="41"/>
    </row>
    <row r="1754" spans="1:6">
      <c r="A1754" s="22"/>
      <c r="B1754" s="23"/>
      <c r="D1754" s="19"/>
      <c r="E1754" s="41"/>
      <c r="F1754" s="41"/>
    </row>
    <row r="1755" spans="1:6">
      <c r="A1755" s="22"/>
      <c r="B1755" s="23"/>
      <c r="D1755" s="19"/>
      <c r="E1755" s="41"/>
      <c r="F1755" s="41"/>
    </row>
    <row r="1756" spans="1:6">
      <c r="A1756" s="22"/>
      <c r="B1756" s="23"/>
      <c r="D1756" s="19"/>
      <c r="E1756" s="41"/>
      <c r="F1756" s="41"/>
    </row>
    <row r="1757" spans="1:6">
      <c r="A1757" s="22"/>
      <c r="B1757" s="23"/>
      <c r="D1757" s="19"/>
      <c r="E1757" s="41"/>
      <c r="F1757" s="41"/>
    </row>
    <row r="1758" spans="1:6">
      <c r="A1758" s="22"/>
      <c r="B1758" s="23"/>
      <c r="D1758" s="19"/>
      <c r="E1758" s="41"/>
      <c r="F1758" s="41"/>
    </row>
    <row r="1759" spans="1:6">
      <c r="A1759" s="22"/>
      <c r="B1759" s="23"/>
      <c r="D1759" s="19"/>
      <c r="E1759" s="41"/>
      <c r="F1759" s="41"/>
    </row>
    <row r="1760" spans="1:6">
      <c r="A1760" s="22"/>
      <c r="B1760" s="23"/>
      <c r="D1760" s="19"/>
      <c r="E1760" s="41"/>
      <c r="F1760" s="41"/>
    </row>
    <row r="1761" spans="1:6">
      <c r="A1761" s="22"/>
      <c r="B1761" s="23"/>
      <c r="D1761" s="19"/>
      <c r="E1761" s="41"/>
      <c r="F1761" s="41"/>
    </row>
    <row r="1762" spans="1:6">
      <c r="A1762" s="22"/>
      <c r="B1762" s="23"/>
      <c r="D1762" s="19"/>
      <c r="E1762" s="41"/>
      <c r="F1762" s="41"/>
    </row>
    <row r="1763" spans="1:6">
      <c r="A1763" s="22"/>
      <c r="B1763" s="23"/>
      <c r="D1763" s="19"/>
      <c r="E1763" s="41"/>
      <c r="F1763" s="41"/>
    </row>
    <row r="1764" spans="1:6">
      <c r="A1764" s="22"/>
      <c r="B1764" s="23"/>
      <c r="D1764" s="19"/>
      <c r="E1764" s="41"/>
      <c r="F1764" s="41"/>
    </row>
    <row r="1765" spans="1:6">
      <c r="A1765" s="22"/>
      <c r="B1765" s="23"/>
      <c r="D1765" s="19"/>
      <c r="E1765" s="41"/>
      <c r="F1765" s="41"/>
    </row>
    <row r="1766" spans="1:6">
      <c r="A1766" s="22"/>
      <c r="B1766" s="23"/>
      <c r="D1766" s="19"/>
      <c r="E1766" s="41"/>
      <c r="F1766" s="41"/>
    </row>
    <row r="1767" spans="1:6">
      <c r="A1767" s="22"/>
      <c r="B1767" s="23"/>
      <c r="D1767" s="19"/>
      <c r="E1767" s="41"/>
      <c r="F1767" s="41"/>
    </row>
    <row r="1768" spans="1:6">
      <c r="A1768" s="22"/>
      <c r="B1768" s="23"/>
      <c r="D1768" s="19"/>
      <c r="E1768" s="41"/>
      <c r="F1768" s="41"/>
    </row>
    <row r="1769" spans="1:6">
      <c r="A1769" s="22"/>
      <c r="B1769" s="23"/>
      <c r="D1769" s="19"/>
      <c r="E1769" s="41"/>
      <c r="F1769" s="41"/>
    </row>
    <row r="1770" spans="1:6">
      <c r="A1770" s="22"/>
      <c r="B1770" s="23"/>
      <c r="D1770" s="19"/>
      <c r="E1770" s="41"/>
      <c r="F1770" s="41"/>
    </row>
    <row r="1771" spans="1:6">
      <c r="A1771" s="22"/>
      <c r="B1771" s="23"/>
      <c r="D1771" s="19"/>
      <c r="E1771" s="41"/>
      <c r="F1771" s="41"/>
    </row>
    <row r="1772" spans="1:6">
      <c r="A1772" s="22"/>
      <c r="B1772" s="23"/>
      <c r="D1772" s="19"/>
      <c r="E1772" s="41"/>
      <c r="F1772" s="41"/>
    </row>
    <row r="1773" spans="1:6">
      <c r="A1773" s="22"/>
      <c r="B1773" s="23"/>
      <c r="D1773" s="19"/>
      <c r="E1773" s="41"/>
      <c r="F1773" s="41"/>
    </row>
    <row r="1774" spans="1:6">
      <c r="A1774" s="22"/>
      <c r="B1774" s="23"/>
      <c r="D1774" s="19"/>
      <c r="E1774" s="41"/>
      <c r="F1774" s="41"/>
    </row>
    <row r="1775" spans="1:6">
      <c r="A1775" s="22"/>
      <c r="B1775" s="23"/>
      <c r="D1775" s="19"/>
      <c r="E1775" s="41"/>
      <c r="F1775" s="41"/>
    </row>
    <row r="1776" spans="1:6">
      <c r="A1776" s="22"/>
      <c r="B1776" s="23"/>
      <c r="D1776" s="19"/>
      <c r="E1776" s="41"/>
      <c r="F1776" s="41"/>
    </row>
    <row r="1777" spans="1:6">
      <c r="A1777" s="22"/>
      <c r="B1777" s="23"/>
      <c r="D1777" s="19"/>
      <c r="E1777" s="41"/>
      <c r="F1777" s="41"/>
    </row>
    <row r="1778" spans="1:6">
      <c r="A1778" s="22"/>
      <c r="B1778" s="23"/>
      <c r="D1778" s="19"/>
      <c r="E1778" s="41"/>
      <c r="F1778" s="41"/>
    </row>
    <row r="1779" spans="1:6">
      <c r="A1779" s="22"/>
      <c r="B1779" s="23"/>
      <c r="D1779" s="19"/>
      <c r="E1779" s="41"/>
      <c r="F1779" s="41"/>
    </row>
    <row r="1780" spans="1:6">
      <c r="A1780" s="22"/>
      <c r="B1780" s="23"/>
      <c r="D1780" s="19"/>
      <c r="E1780" s="41"/>
      <c r="F1780" s="41"/>
    </row>
    <row r="1781" spans="1:6">
      <c r="A1781" s="22"/>
      <c r="B1781" s="23"/>
      <c r="D1781" s="19"/>
      <c r="E1781" s="41"/>
      <c r="F1781" s="41"/>
    </row>
    <row r="1782" spans="1:6">
      <c r="A1782" s="22"/>
      <c r="B1782" s="23"/>
      <c r="D1782" s="19"/>
      <c r="E1782" s="41"/>
      <c r="F1782" s="41"/>
    </row>
    <row r="1783" spans="1:6">
      <c r="A1783" s="22"/>
      <c r="B1783" s="23"/>
      <c r="D1783" s="19"/>
      <c r="E1783" s="41"/>
      <c r="F1783" s="41"/>
    </row>
    <row r="1784" spans="1:6">
      <c r="A1784" s="22"/>
      <c r="B1784" s="23"/>
      <c r="D1784" s="19"/>
      <c r="E1784" s="41"/>
      <c r="F1784" s="41"/>
    </row>
    <row r="1785" spans="1:6">
      <c r="A1785" s="22"/>
      <c r="B1785" s="23"/>
      <c r="D1785" s="19"/>
      <c r="E1785" s="41"/>
      <c r="F1785" s="41"/>
    </row>
    <row r="1786" spans="1:6">
      <c r="A1786" s="22"/>
      <c r="B1786" s="23"/>
      <c r="D1786" s="19"/>
      <c r="E1786" s="41"/>
      <c r="F1786" s="41"/>
    </row>
    <row r="1787" spans="1:6">
      <c r="A1787" s="22"/>
      <c r="B1787" s="23"/>
      <c r="D1787" s="19"/>
      <c r="E1787" s="41"/>
      <c r="F1787" s="41"/>
    </row>
    <row r="1788" spans="1:6">
      <c r="A1788" s="22"/>
      <c r="B1788" s="23"/>
      <c r="D1788" s="19"/>
      <c r="E1788" s="41"/>
      <c r="F1788" s="41"/>
    </row>
    <row r="1789" spans="1:6">
      <c r="A1789" s="22"/>
      <c r="B1789" s="23"/>
      <c r="D1789" s="19"/>
      <c r="E1789" s="41"/>
      <c r="F1789" s="41"/>
    </row>
    <row r="1790" spans="1:6">
      <c r="A1790" s="22"/>
      <c r="B1790" s="23"/>
      <c r="D1790" s="19"/>
      <c r="E1790" s="41"/>
      <c r="F1790" s="41"/>
    </row>
    <row r="1791" spans="1:6">
      <c r="A1791" s="22"/>
      <c r="B1791" s="23"/>
      <c r="D1791" s="19"/>
      <c r="E1791" s="41"/>
      <c r="F1791" s="41"/>
    </row>
    <row r="1792" spans="1:6">
      <c r="A1792" s="22"/>
      <c r="B1792" s="23"/>
      <c r="D1792" s="19"/>
      <c r="E1792" s="41"/>
      <c r="F1792" s="41"/>
    </row>
    <row r="1793" spans="1:6">
      <c r="A1793" s="22"/>
      <c r="B1793" s="23"/>
      <c r="D1793" s="19"/>
      <c r="E1793" s="41"/>
      <c r="F1793" s="41"/>
    </row>
    <row r="1794" spans="1:6">
      <c r="A1794" s="22"/>
      <c r="B1794" s="23"/>
      <c r="D1794" s="19"/>
      <c r="E1794" s="41"/>
      <c r="F1794" s="41"/>
    </row>
    <row r="1795" spans="1:6">
      <c r="A1795" s="22"/>
      <c r="B1795" s="23"/>
      <c r="D1795" s="19"/>
      <c r="E1795" s="41"/>
      <c r="F1795" s="41"/>
    </row>
    <row r="1796" spans="1:6">
      <c r="A1796" s="22"/>
      <c r="B1796" s="23"/>
      <c r="D1796" s="19"/>
      <c r="E1796" s="41"/>
      <c r="F1796" s="41"/>
    </row>
    <row r="1797" spans="1:6">
      <c r="A1797" s="22"/>
      <c r="B1797" s="23"/>
      <c r="D1797" s="19"/>
      <c r="E1797" s="41"/>
      <c r="F1797" s="41"/>
    </row>
    <row r="1798" spans="1:6">
      <c r="A1798" s="22"/>
      <c r="B1798" s="23"/>
      <c r="D1798" s="19"/>
      <c r="E1798" s="41"/>
      <c r="F1798" s="41"/>
    </row>
    <row r="1799" spans="1:6">
      <c r="A1799" s="22"/>
      <c r="B1799" s="23"/>
      <c r="D1799" s="19"/>
      <c r="E1799" s="41"/>
      <c r="F1799" s="41"/>
    </row>
    <row r="1800" spans="1:6">
      <c r="A1800" s="22"/>
      <c r="B1800" s="23"/>
      <c r="D1800" s="19"/>
      <c r="E1800" s="41"/>
      <c r="F1800" s="41"/>
    </row>
    <row r="1801" spans="1:6">
      <c r="A1801" s="22"/>
      <c r="B1801" s="23"/>
      <c r="D1801" s="19"/>
      <c r="E1801" s="41"/>
      <c r="F1801" s="41"/>
    </row>
    <row r="1802" spans="1:6">
      <c r="A1802" s="22"/>
      <c r="B1802" s="23"/>
      <c r="D1802" s="19"/>
      <c r="E1802" s="41"/>
      <c r="F1802" s="41"/>
    </row>
    <row r="1803" spans="1:6">
      <c r="A1803" s="22"/>
      <c r="B1803" s="23"/>
      <c r="D1803" s="19"/>
      <c r="E1803" s="41"/>
      <c r="F1803" s="41"/>
    </row>
    <row r="1804" spans="1:6">
      <c r="A1804" s="22"/>
      <c r="B1804" s="23"/>
      <c r="D1804" s="19"/>
      <c r="E1804" s="41"/>
      <c r="F1804" s="41"/>
    </row>
    <row r="1805" spans="1:6">
      <c r="A1805" s="22"/>
      <c r="B1805" s="23"/>
      <c r="D1805" s="19"/>
      <c r="E1805" s="41"/>
      <c r="F1805" s="41"/>
    </row>
    <row r="1806" spans="1:6">
      <c r="A1806" s="22"/>
      <c r="B1806" s="23"/>
      <c r="D1806" s="19"/>
      <c r="E1806" s="41"/>
      <c r="F1806" s="41"/>
    </row>
    <row r="1807" spans="1:6">
      <c r="A1807" s="22"/>
      <c r="B1807" s="23"/>
      <c r="D1807" s="19"/>
      <c r="E1807" s="41"/>
      <c r="F1807" s="41"/>
    </row>
    <row r="1808" spans="1:6">
      <c r="A1808" s="22"/>
      <c r="B1808" s="23"/>
      <c r="D1808" s="19"/>
      <c r="E1808" s="41"/>
      <c r="F1808" s="41"/>
    </row>
    <row r="1809" spans="1:6">
      <c r="A1809" s="22"/>
      <c r="B1809" s="23"/>
      <c r="D1809" s="19"/>
      <c r="E1809" s="41"/>
      <c r="F1809" s="41"/>
    </row>
    <row r="1810" spans="1:6">
      <c r="A1810" s="22"/>
      <c r="B1810" s="23"/>
      <c r="D1810" s="19"/>
      <c r="E1810" s="41"/>
      <c r="F1810" s="41"/>
    </row>
    <row r="1811" spans="1:6">
      <c r="A1811" s="22"/>
      <c r="B1811" s="23"/>
      <c r="D1811" s="19"/>
      <c r="E1811" s="41"/>
      <c r="F1811" s="41"/>
    </row>
    <row r="1812" spans="1:6">
      <c r="A1812" s="22"/>
      <c r="B1812" s="23"/>
      <c r="D1812" s="19"/>
      <c r="E1812" s="41"/>
      <c r="F1812" s="41"/>
    </row>
    <row r="1813" spans="1:6">
      <c r="A1813" s="22"/>
      <c r="B1813" s="23"/>
      <c r="D1813" s="19"/>
      <c r="E1813" s="41"/>
      <c r="F1813" s="41"/>
    </row>
    <row r="1814" spans="1:6">
      <c r="A1814" s="22"/>
      <c r="B1814" s="23"/>
      <c r="D1814" s="19"/>
      <c r="E1814" s="41"/>
      <c r="F1814" s="41"/>
    </row>
    <row r="1815" spans="1:6">
      <c r="A1815" s="22"/>
      <c r="B1815" s="23"/>
      <c r="D1815" s="19"/>
      <c r="E1815" s="41"/>
      <c r="F1815" s="41"/>
    </row>
    <row r="1816" spans="1:6">
      <c r="A1816" s="22"/>
      <c r="B1816" s="23"/>
      <c r="D1816" s="19"/>
      <c r="E1816" s="41"/>
      <c r="F1816" s="41"/>
    </row>
    <row r="1817" spans="1:6">
      <c r="A1817" s="22"/>
      <c r="B1817" s="23"/>
      <c r="D1817" s="19"/>
      <c r="E1817" s="41"/>
      <c r="F1817" s="41"/>
    </row>
    <row r="1818" spans="1:6">
      <c r="A1818" s="22"/>
      <c r="B1818" s="23"/>
      <c r="D1818" s="19"/>
      <c r="E1818" s="41"/>
      <c r="F1818" s="41"/>
    </row>
    <row r="1819" spans="1:6">
      <c r="A1819" s="22"/>
      <c r="B1819" s="23"/>
      <c r="D1819" s="19"/>
      <c r="E1819" s="41"/>
      <c r="F1819" s="41"/>
    </row>
    <row r="1820" spans="1:6">
      <c r="A1820" s="22"/>
      <c r="B1820" s="23"/>
      <c r="D1820" s="19"/>
      <c r="E1820" s="41"/>
      <c r="F1820" s="41"/>
    </row>
    <row r="1821" spans="1:6">
      <c r="A1821" s="22"/>
      <c r="B1821" s="23"/>
      <c r="D1821" s="19"/>
      <c r="E1821" s="41"/>
      <c r="F1821" s="41"/>
    </row>
    <row r="1822" spans="1:6">
      <c r="A1822" s="22"/>
      <c r="B1822" s="23"/>
      <c r="D1822" s="19"/>
      <c r="E1822" s="41"/>
      <c r="F1822" s="41"/>
    </row>
    <row r="1823" spans="1:6">
      <c r="A1823" s="22"/>
      <c r="B1823" s="23"/>
      <c r="D1823" s="19"/>
      <c r="E1823" s="41"/>
      <c r="F1823" s="41"/>
    </row>
    <row r="1824" spans="1:6">
      <c r="A1824" s="22"/>
      <c r="B1824" s="23"/>
      <c r="D1824" s="19"/>
      <c r="E1824" s="41"/>
      <c r="F1824" s="41"/>
    </row>
    <row r="1825" spans="1:6">
      <c r="A1825" s="22"/>
      <c r="B1825" s="23"/>
      <c r="D1825" s="19"/>
      <c r="E1825" s="41"/>
      <c r="F1825" s="41"/>
    </row>
    <row r="1826" spans="1:6">
      <c r="A1826" s="22"/>
      <c r="B1826" s="23"/>
      <c r="D1826" s="19"/>
      <c r="E1826" s="41"/>
      <c r="F1826" s="41"/>
    </row>
    <row r="1827" spans="1:6">
      <c r="A1827" s="22"/>
      <c r="B1827" s="23"/>
      <c r="D1827" s="19"/>
      <c r="E1827" s="41"/>
      <c r="F1827" s="41"/>
    </row>
    <row r="1828" spans="1:6">
      <c r="A1828" s="22"/>
      <c r="B1828" s="23"/>
      <c r="D1828" s="19"/>
      <c r="E1828" s="41"/>
      <c r="F1828" s="41"/>
    </row>
    <row r="1829" spans="1:6">
      <c r="A1829" s="22"/>
      <c r="B1829" s="23"/>
      <c r="D1829" s="19"/>
      <c r="E1829" s="41"/>
      <c r="F1829" s="41"/>
    </row>
    <row r="1830" spans="1:6">
      <c r="A1830" s="22"/>
      <c r="B1830" s="23"/>
      <c r="D1830" s="19"/>
      <c r="E1830" s="41"/>
      <c r="F1830" s="41"/>
    </row>
    <row r="1831" spans="1:6">
      <c r="A1831" s="22"/>
      <c r="B1831" s="23"/>
      <c r="D1831" s="19"/>
      <c r="E1831" s="41"/>
      <c r="F1831" s="41"/>
    </row>
    <row r="1832" spans="1:6">
      <c r="A1832" s="22"/>
      <c r="B1832" s="23"/>
      <c r="D1832" s="19"/>
      <c r="E1832" s="41"/>
      <c r="F1832" s="41"/>
    </row>
    <row r="1833" spans="1:6">
      <c r="A1833" s="22"/>
      <c r="B1833" s="23"/>
      <c r="D1833" s="19"/>
      <c r="E1833" s="41"/>
      <c r="F1833" s="41"/>
    </row>
    <row r="1834" spans="1:6">
      <c r="A1834" s="22"/>
      <c r="B1834" s="23"/>
      <c r="D1834" s="19"/>
      <c r="E1834" s="41"/>
      <c r="F1834" s="41"/>
    </row>
    <row r="1835" spans="1:6">
      <c r="A1835" s="22"/>
      <c r="B1835" s="23"/>
      <c r="D1835" s="19"/>
      <c r="E1835" s="41"/>
      <c r="F1835" s="41"/>
    </row>
    <row r="1836" spans="1:6">
      <c r="A1836" s="22"/>
      <c r="B1836" s="23"/>
      <c r="D1836" s="19"/>
      <c r="E1836" s="41"/>
      <c r="F1836" s="41"/>
    </row>
    <row r="1837" spans="1:6">
      <c r="A1837" s="22"/>
      <c r="B1837" s="23"/>
      <c r="D1837" s="19"/>
      <c r="E1837" s="41"/>
      <c r="F1837" s="41"/>
    </row>
    <row r="1838" spans="1:6">
      <c r="A1838" s="22"/>
      <c r="B1838" s="23"/>
      <c r="D1838" s="19"/>
      <c r="E1838" s="41"/>
      <c r="F1838" s="41"/>
    </row>
    <row r="1839" spans="1:6">
      <c r="A1839" s="22"/>
      <c r="B1839" s="23"/>
      <c r="D1839" s="19"/>
      <c r="E1839" s="41"/>
      <c r="F1839" s="41"/>
    </row>
    <row r="1840" spans="1:6">
      <c r="A1840" s="22"/>
      <c r="B1840" s="23"/>
      <c r="D1840" s="19"/>
      <c r="E1840" s="41"/>
      <c r="F1840" s="41"/>
    </row>
    <row r="1841" spans="1:6">
      <c r="A1841" s="22"/>
      <c r="B1841" s="23"/>
      <c r="D1841" s="19"/>
      <c r="E1841" s="41"/>
      <c r="F1841" s="41"/>
    </row>
    <row r="1842" spans="1:6">
      <c r="A1842" s="22"/>
      <c r="B1842" s="23"/>
      <c r="D1842" s="19"/>
      <c r="E1842" s="41"/>
      <c r="F1842" s="41"/>
    </row>
    <row r="1843" spans="1:6">
      <c r="A1843" s="22"/>
      <c r="B1843" s="23"/>
      <c r="D1843" s="19"/>
      <c r="E1843" s="41"/>
      <c r="F1843" s="41"/>
    </row>
    <row r="1844" spans="1:6">
      <c r="A1844" s="22"/>
      <c r="B1844" s="23"/>
      <c r="D1844" s="19"/>
      <c r="E1844" s="41"/>
      <c r="F1844" s="41"/>
    </row>
    <row r="1845" spans="1:6">
      <c r="A1845" s="22"/>
      <c r="B1845" s="23"/>
      <c r="D1845" s="19"/>
      <c r="E1845" s="41"/>
      <c r="F1845" s="41"/>
    </row>
    <row r="1846" spans="1:6">
      <c r="A1846" s="22"/>
      <c r="B1846" s="23"/>
      <c r="D1846" s="19"/>
      <c r="E1846" s="41"/>
      <c r="F1846" s="41"/>
    </row>
    <row r="1847" spans="1:6">
      <c r="A1847" s="22"/>
      <c r="B1847" s="23"/>
      <c r="D1847" s="19"/>
      <c r="E1847" s="41"/>
      <c r="F1847" s="41"/>
    </row>
    <row r="1848" spans="1:6">
      <c r="A1848" s="22"/>
      <c r="B1848" s="23"/>
      <c r="D1848" s="19"/>
      <c r="E1848" s="41"/>
      <c r="F1848" s="41"/>
    </row>
    <row r="1849" spans="1:6">
      <c r="A1849" s="22"/>
      <c r="B1849" s="23"/>
      <c r="D1849" s="19"/>
      <c r="E1849" s="41"/>
      <c r="F1849" s="41"/>
    </row>
    <row r="1850" spans="1:6">
      <c r="A1850" s="22"/>
      <c r="B1850" s="23"/>
      <c r="D1850" s="19"/>
      <c r="E1850" s="41"/>
      <c r="F1850" s="41"/>
    </row>
    <row r="1851" spans="1:6">
      <c r="A1851" s="22"/>
      <c r="B1851" s="23"/>
      <c r="D1851" s="19"/>
      <c r="E1851" s="41"/>
      <c r="F1851" s="41"/>
    </row>
    <row r="1852" spans="1:6">
      <c r="A1852" s="22"/>
      <c r="B1852" s="23"/>
      <c r="D1852" s="19"/>
      <c r="E1852" s="41"/>
      <c r="F1852" s="41"/>
    </row>
    <row r="1853" spans="1:6">
      <c r="A1853" s="22"/>
      <c r="B1853" s="23"/>
      <c r="D1853" s="19"/>
      <c r="E1853" s="41"/>
      <c r="F1853" s="41"/>
    </row>
    <row r="1854" spans="1:6">
      <c r="A1854" s="22"/>
      <c r="B1854" s="23"/>
      <c r="D1854" s="19"/>
      <c r="E1854" s="41"/>
      <c r="F1854" s="41"/>
    </row>
    <row r="1855" spans="1:6">
      <c r="A1855" s="22"/>
      <c r="B1855" s="23"/>
      <c r="D1855" s="19"/>
      <c r="E1855" s="41"/>
      <c r="F1855" s="41"/>
    </row>
    <row r="1856" spans="1:6">
      <c r="A1856" s="22"/>
      <c r="B1856" s="23"/>
      <c r="D1856" s="19"/>
      <c r="E1856" s="41"/>
      <c r="F1856" s="41"/>
    </row>
    <row r="1857" spans="1:6">
      <c r="A1857" s="22"/>
      <c r="B1857" s="23"/>
      <c r="D1857" s="19"/>
      <c r="E1857" s="41"/>
      <c r="F1857" s="41"/>
    </row>
    <row r="1858" spans="1:6">
      <c r="A1858" s="22"/>
      <c r="B1858" s="23"/>
      <c r="D1858" s="19"/>
      <c r="E1858" s="41"/>
      <c r="F1858" s="41"/>
    </row>
    <row r="1859" spans="1:6">
      <c r="A1859" s="22"/>
      <c r="B1859" s="23"/>
      <c r="D1859" s="19"/>
      <c r="E1859" s="41"/>
      <c r="F1859" s="41"/>
    </row>
    <row r="1860" spans="1:6">
      <c r="A1860" s="22"/>
      <c r="B1860" s="23"/>
      <c r="D1860" s="19"/>
      <c r="E1860" s="41"/>
      <c r="F1860" s="41"/>
    </row>
    <row r="1861" spans="1:6">
      <c r="A1861" s="22"/>
      <c r="B1861" s="23"/>
      <c r="D1861" s="19"/>
      <c r="E1861" s="41"/>
      <c r="F1861" s="41"/>
    </row>
    <row r="1862" spans="1:6">
      <c r="A1862" s="22"/>
      <c r="B1862" s="23"/>
      <c r="D1862" s="19"/>
      <c r="E1862" s="41"/>
      <c r="F1862" s="41"/>
    </row>
    <row r="1863" spans="1:6">
      <c r="A1863" s="22"/>
      <c r="B1863" s="23"/>
      <c r="D1863" s="19"/>
      <c r="E1863" s="41"/>
      <c r="F1863" s="41"/>
    </row>
    <row r="1864" spans="1:6">
      <c r="A1864" s="22"/>
      <c r="B1864" s="23"/>
      <c r="D1864" s="19"/>
      <c r="E1864" s="41"/>
      <c r="F1864" s="41"/>
    </row>
    <row r="1865" spans="1:6">
      <c r="A1865" s="22"/>
      <c r="B1865" s="23"/>
      <c r="D1865" s="19"/>
      <c r="E1865" s="41"/>
      <c r="F1865" s="41"/>
    </row>
    <row r="1866" spans="1:6">
      <c r="A1866" s="22"/>
      <c r="B1866" s="23"/>
      <c r="D1866" s="19"/>
      <c r="E1866" s="41"/>
      <c r="F1866" s="41"/>
    </row>
    <row r="1867" spans="1:6">
      <c r="A1867" s="22"/>
      <c r="B1867" s="23"/>
      <c r="D1867" s="19"/>
      <c r="E1867" s="41"/>
      <c r="F1867" s="41"/>
    </row>
    <row r="1868" spans="1:6">
      <c r="A1868" s="22"/>
      <c r="B1868" s="23"/>
      <c r="D1868" s="19"/>
      <c r="E1868" s="41"/>
      <c r="F1868" s="41"/>
    </row>
    <row r="1869" spans="1:6">
      <c r="A1869" s="22"/>
      <c r="B1869" s="23"/>
      <c r="D1869" s="19"/>
      <c r="E1869" s="41"/>
      <c r="F1869" s="41"/>
    </row>
    <row r="1870" spans="1:6">
      <c r="A1870" s="22"/>
      <c r="B1870" s="23"/>
      <c r="D1870" s="19"/>
      <c r="E1870" s="41"/>
      <c r="F1870" s="41"/>
    </row>
    <row r="1871" spans="1:6">
      <c r="A1871" s="22"/>
      <c r="B1871" s="23"/>
      <c r="D1871" s="19"/>
      <c r="E1871" s="41"/>
      <c r="F1871" s="41"/>
    </row>
    <row r="1872" spans="1:6">
      <c r="A1872" s="22"/>
      <c r="B1872" s="23"/>
      <c r="D1872" s="19"/>
      <c r="E1872" s="41"/>
      <c r="F1872" s="41"/>
    </row>
    <row r="1873" spans="1:6">
      <c r="A1873" s="22"/>
      <c r="B1873" s="23"/>
      <c r="D1873" s="19"/>
      <c r="E1873" s="41"/>
      <c r="F1873" s="41"/>
    </row>
    <row r="1874" spans="1:6">
      <c r="A1874" s="22"/>
      <c r="B1874" s="23"/>
      <c r="D1874" s="19"/>
      <c r="E1874" s="41"/>
      <c r="F1874" s="41"/>
    </row>
    <row r="1875" spans="1:6">
      <c r="A1875" s="22"/>
      <c r="B1875" s="23"/>
      <c r="D1875" s="19"/>
      <c r="E1875" s="41"/>
      <c r="F1875" s="41"/>
    </row>
    <row r="1876" spans="1:6">
      <c r="A1876" s="22"/>
      <c r="B1876" s="23"/>
      <c r="D1876" s="19"/>
      <c r="E1876" s="41"/>
      <c r="F1876" s="41"/>
    </row>
    <row r="1877" spans="1:6">
      <c r="A1877" s="22"/>
      <c r="B1877" s="23"/>
      <c r="D1877" s="19"/>
      <c r="E1877" s="41"/>
      <c r="F1877" s="41"/>
    </row>
    <row r="1878" spans="1:6">
      <c r="A1878" s="22"/>
      <c r="B1878" s="23"/>
      <c r="D1878" s="19"/>
      <c r="E1878" s="41"/>
      <c r="F1878" s="41"/>
    </row>
    <row r="1879" spans="1:6">
      <c r="A1879" s="22"/>
      <c r="B1879" s="23"/>
      <c r="D1879" s="19"/>
      <c r="E1879" s="41"/>
      <c r="F1879" s="41"/>
    </row>
    <row r="1880" spans="1:6">
      <c r="A1880" s="22"/>
      <c r="B1880" s="23"/>
      <c r="D1880" s="19"/>
      <c r="E1880" s="41"/>
      <c r="F1880" s="41"/>
    </row>
    <row r="1881" spans="1:6">
      <c r="A1881" s="22"/>
      <c r="B1881" s="23"/>
      <c r="D1881" s="19"/>
      <c r="E1881" s="41"/>
      <c r="F1881" s="41"/>
    </row>
    <row r="1882" spans="1:6">
      <c r="A1882" s="22"/>
      <c r="B1882" s="23"/>
      <c r="D1882" s="19"/>
      <c r="E1882" s="41"/>
      <c r="F1882" s="41"/>
    </row>
    <row r="1883" spans="1:6">
      <c r="A1883" s="22"/>
      <c r="B1883" s="23"/>
      <c r="D1883" s="19"/>
      <c r="E1883" s="41"/>
      <c r="F1883" s="41"/>
    </row>
    <row r="1884" spans="1:6">
      <c r="A1884" s="22"/>
      <c r="B1884" s="23"/>
      <c r="D1884" s="19"/>
      <c r="E1884" s="41"/>
      <c r="F1884" s="41"/>
    </row>
    <row r="1885" spans="1:6">
      <c r="A1885" s="22"/>
      <c r="B1885" s="23"/>
      <c r="D1885" s="19"/>
      <c r="E1885" s="41"/>
      <c r="F1885" s="41"/>
    </row>
    <row r="1886" spans="1:6">
      <c r="A1886" s="22"/>
      <c r="B1886" s="23"/>
      <c r="D1886" s="19"/>
      <c r="E1886" s="41"/>
      <c r="F1886" s="41"/>
    </row>
    <row r="1887" spans="1:6">
      <c r="A1887" s="22"/>
      <c r="B1887" s="23"/>
      <c r="D1887" s="19"/>
      <c r="E1887" s="41"/>
      <c r="F1887" s="41"/>
    </row>
    <row r="1888" spans="1:6">
      <c r="A1888" s="22"/>
      <c r="B1888" s="23"/>
      <c r="D1888" s="19"/>
      <c r="E1888" s="41"/>
      <c r="F1888" s="41"/>
    </row>
    <row r="1889" spans="1:6">
      <c r="A1889" s="22"/>
      <c r="B1889" s="23"/>
      <c r="D1889" s="19"/>
      <c r="E1889" s="41"/>
      <c r="F1889" s="41"/>
    </row>
    <row r="1890" spans="1:6">
      <c r="A1890" s="22"/>
      <c r="B1890" s="23"/>
      <c r="D1890" s="19"/>
      <c r="E1890" s="41"/>
      <c r="F1890" s="41"/>
    </row>
    <row r="1891" spans="1:6">
      <c r="A1891" s="22"/>
      <c r="B1891" s="23"/>
      <c r="D1891" s="19"/>
      <c r="E1891" s="41"/>
      <c r="F1891" s="41"/>
    </row>
    <row r="1892" spans="1:6">
      <c r="A1892" s="22"/>
      <c r="B1892" s="23"/>
      <c r="D1892" s="19"/>
      <c r="E1892" s="41"/>
      <c r="F1892" s="41"/>
    </row>
    <row r="1893" spans="1:6">
      <c r="A1893" s="22"/>
      <c r="B1893" s="23"/>
      <c r="D1893" s="19"/>
      <c r="E1893" s="41"/>
      <c r="F1893" s="41"/>
    </row>
    <row r="1894" spans="1:6">
      <c r="A1894" s="22"/>
      <c r="B1894" s="23"/>
      <c r="D1894" s="19"/>
      <c r="E1894" s="41"/>
      <c r="F1894" s="41"/>
    </row>
    <row r="1895" spans="1:6">
      <c r="A1895" s="22"/>
      <c r="B1895" s="23"/>
      <c r="D1895" s="19"/>
      <c r="E1895" s="41"/>
      <c r="F1895" s="41"/>
    </row>
    <row r="1896" spans="1:6">
      <c r="A1896" s="22"/>
      <c r="B1896" s="23"/>
      <c r="D1896" s="19"/>
      <c r="E1896" s="41"/>
      <c r="F1896" s="41"/>
    </row>
    <row r="1897" spans="1:6">
      <c r="A1897" s="22"/>
      <c r="B1897" s="23"/>
      <c r="D1897" s="19"/>
      <c r="E1897" s="41"/>
      <c r="F1897" s="41"/>
    </row>
    <row r="1898" spans="1:6">
      <c r="A1898" s="22"/>
      <c r="B1898" s="23"/>
      <c r="D1898" s="19"/>
      <c r="E1898" s="41"/>
      <c r="F1898" s="41"/>
    </row>
    <row r="1899" spans="1:6">
      <c r="A1899" s="22"/>
      <c r="B1899" s="23"/>
      <c r="D1899" s="19"/>
      <c r="E1899" s="41"/>
      <c r="F1899" s="41"/>
    </row>
    <row r="1900" spans="1:6">
      <c r="A1900" s="22"/>
      <c r="B1900" s="23"/>
      <c r="D1900" s="19"/>
      <c r="E1900" s="41"/>
      <c r="F1900" s="41"/>
    </row>
    <row r="1901" spans="1:6">
      <c r="A1901" s="22"/>
      <c r="B1901" s="23"/>
      <c r="D1901" s="19"/>
      <c r="E1901" s="41"/>
      <c r="F1901" s="41"/>
    </row>
    <row r="1902" spans="1:6">
      <c r="A1902" s="22"/>
      <c r="B1902" s="23"/>
      <c r="D1902" s="19"/>
      <c r="E1902" s="41"/>
      <c r="F1902" s="41"/>
    </row>
    <row r="1903" spans="1:6">
      <c r="A1903" s="22"/>
      <c r="B1903" s="23"/>
      <c r="D1903" s="19"/>
      <c r="E1903" s="41"/>
      <c r="F1903" s="41"/>
    </row>
    <row r="1904" spans="1:6">
      <c r="A1904" s="22"/>
      <c r="B1904" s="23"/>
      <c r="D1904" s="19"/>
      <c r="E1904" s="41"/>
      <c r="F1904" s="41"/>
    </row>
    <row r="1905" spans="1:6">
      <c r="A1905" s="22"/>
      <c r="B1905" s="23"/>
      <c r="D1905" s="19"/>
      <c r="E1905" s="41"/>
      <c r="F1905" s="41"/>
    </row>
    <row r="1906" spans="1:6">
      <c r="A1906" s="22"/>
      <c r="B1906" s="23"/>
      <c r="D1906" s="19"/>
      <c r="E1906" s="41"/>
      <c r="F1906" s="41"/>
    </row>
    <row r="1907" spans="1:6">
      <c r="A1907" s="22"/>
      <c r="B1907" s="23"/>
      <c r="D1907" s="19"/>
      <c r="E1907" s="41"/>
      <c r="F1907" s="41"/>
    </row>
    <row r="1908" spans="1:6">
      <c r="A1908" s="22"/>
      <c r="B1908" s="23"/>
      <c r="D1908" s="19"/>
      <c r="E1908" s="41"/>
      <c r="F1908" s="41"/>
    </row>
    <row r="1909" spans="1:6">
      <c r="A1909" s="22"/>
      <c r="B1909" s="23"/>
      <c r="D1909" s="19"/>
      <c r="E1909" s="41"/>
      <c r="F1909" s="41"/>
    </row>
    <row r="1910" spans="1:6">
      <c r="A1910" s="22"/>
      <c r="B1910" s="23"/>
      <c r="D1910" s="19"/>
      <c r="E1910" s="41"/>
      <c r="F1910" s="41"/>
    </row>
    <row r="1911" spans="1:6">
      <c r="A1911" s="22"/>
      <c r="B1911" s="23"/>
      <c r="D1911" s="19"/>
      <c r="E1911" s="41"/>
      <c r="F1911" s="41"/>
    </row>
    <row r="1912" spans="1:6">
      <c r="A1912" s="22"/>
      <c r="B1912" s="23"/>
      <c r="D1912" s="19"/>
      <c r="E1912" s="41"/>
      <c r="F1912" s="41"/>
    </row>
    <row r="1913" spans="1:6">
      <c r="A1913" s="22"/>
      <c r="B1913" s="23"/>
      <c r="D1913" s="19"/>
      <c r="E1913" s="41"/>
      <c r="F1913" s="41"/>
    </row>
    <row r="1914" spans="1:6">
      <c r="A1914" s="22"/>
      <c r="B1914" s="23"/>
      <c r="D1914" s="19"/>
      <c r="E1914" s="41"/>
      <c r="F1914" s="41"/>
    </row>
    <row r="1915" spans="1:6">
      <c r="A1915" s="22"/>
      <c r="B1915" s="23"/>
      <c r="D1915" s="19"/>
      <c r="E1915" s="41"/>
      <c r="F1915" s="41"/>
    </row>
    <row r="1916" spans="1:6">
      <c r="A1916" s="22"/>
      <c r="B1916" s="23"/>
      <c r="D1916" s="19"/>
      <c r="E1916" s="41"/>
      <c r="F1916" s="41"/>
    </row>
    <row r="1917" spans="1:6">
      <c r="A1917" s="22"/>
      <c r="B1917" s="23"/>
      <c r="D1917" s="19"/>
      <c r="E1917" s="41"/>
      <c r="F1917" s="41"/>
    </row>
    <row r="1918" spans="1:6">
      <c r="A1918" s="22"/>
      <c r="B1918" s="23"/>
      <c r="D1918" s="19"/>
      <c r="E1918" s="41"/>
      <c r="F1918" s="41"/>
    </row>
    <row r="1919" spans="1:6">
      <c r="A1919" s="22"/>
      <c r="B1919" s="23"/>
      <c r="D1919" s="19"/>
      <c r="E1919" s="41"/>
      <c r="F1919" s="41"/>
    </row>
    <row r="1920" spans="1:6">
      <c r="A1920" s="22"/>
      <c r="B1920" s="23"/>
      <c r="D1920" s="19"/>
      <c r="E1920" s="41"/>
      <c r="F1920" s="41"/>
    </row>
    <row r="1921" spans="1:6">
      <c r="A1921" s="22"/>
      <c r="B1921" s="23"/>
      <c r="D1921" s="19"/>
      <c r="E1921" s="41"/>
      <c r="F1921" s="41"/>
    </row>
    <row r="1922" spans="1:6">
      <c r="A1922" s="22"/>
      <c r="B1922" s="23"/>
      <c r="D1922" s="19"/>
      <c r="E1922" s="41"/>
      <c r="F1922" s="41"/>
    </row>
    <row r="1923" spans="1:6">
      <c r="A1923" s="22"/>
      <c r="B1923" s="23"/>
      <c r="D1923" s="19"/>
      <c r="E1923" s="41"/>
      <c r="F1923" s="41"/>
    </row>
    <row r="1924" spans="1:6">
      <c r="A1924" s="22"/>
      <c r="B1924" s="23"/>
      <c r="D1924" s="19"/>
      <c r="E1924" s="41"/>
      <c r="F1924" s="41"/>
    </row>
    <row r="1925" spans="1:6">
      <c r="A1925" s="22"/>
      <c r="B1925" s="23"/>
      <c r="D1925" s="19"/>
      <c r="E1925" s="41"/>
      <c r="F1925" s="41"/>
    </row>
    <row r="1926" spans="1:6">
      <c r="A1926" s="22"/>
      <c r="B1926" s="23"/>
      <c r="D1926" s="19"/>
      <c r="E1926" s="41"/>
      <c r="F1926" s="41"/>
    </row>
    <row r="1927" spans="1:6">
      <c r="A1927" s="22"/>
      <c r="B1927" s="23"/>
      <c r="D1927" s="19"/>
      <c r="E1927" s="41"/>
      <c r="F1927" s="41"/>
    </row>
    <row r="1928" spans="1:6">
      <c r="A1928" s="22"/>
      <c r="B1928" s="23"/>
      <c r="D1928" s="19"/>
      <c r="E1928" s="41"/>
      <c r="F1928" s="41"/>
    </row>
    <row r="1929" spans="1:6">
      <c r="A1929" s="22"/>
      <c r="B1929" s="23"/>
      <c r="D1929" s="19"/>
      <c r="E1929" s="41"/>
      <c r="F1929" s="41"/>
    </row>
    <row r="1930" spans="1:6">
      <c r="A1930" s="22"/>
      <c r="B1930" s="23"/>
      <c r="D1930" s="19"/>
      <c r="E1930" s="41"/>
      <c r="F1930" s="41"/>
    </row>
    <row r="1931" spans="1:6">
      <c r="A1931" s="22"/>
      <c r="B1931" s="23"/>
      <c r="D1931" s="19"/>
      <c r="E1931" s="41"/>
      <c r="F1931" s="41"/>
    </row>
    <row r="1932" spans="1:6">
      <c r="A1932" s="22"/>
      <c r="B1932" s="23"/>
      <c r="D1932" s="19"/>
      <c r="E1932" s="41"/>
      <c r="F1932" s="41"/>
    </row>
    <row r="1933" spans="1:6">
      <c r="A1933" s="22"/>
      <c r="B1933" s="23"/>
      <c r="D1933" s="19"/>
      <c r="E1933" s="41"/>
      <c r="F1933" s="41"/>
    </row>
    <row r="1934" spans="1:6">
      <c r="A1934" s="22"/>
      <c r="B1934" s="23"/>
      <c r="D1934" s="19"/>
      <c r="E1934" s="41"/>
      <c r="F1934" s="41"/>
    </row>
    <row r="1935" spans="1:6">
      <c r="A1935" s="22"/>
      <c r="B1935" s="23"/>
      <c r="D1935" s="19"/>
      <c r="E1935" s="41"/>
      <c r="F1935" s="41"/>
    </row>
    <row r="1936" spans="1:6">
      <c r="A1936" s="22"/>
      <c r="B1936" s="23"/>
      <c r="D1936" s="19"/>
      <c r="E1936" s="41"/>
      <c r="F1936" s="41"/>
    </row>
    <row r="1937" spans="1:6">
      <c r="A1937" s="22"/>
      <c r="B1937" s="23"/>
      <c r="D1937" s="19"/>
      <c r="E1937" s="41"/>
      <c r="F1937" s="41"/>
    </row>
    <row r="1938" spans="1:6">
      <c r="A1938" s="22"/>
      <c r="B1938" s="23"/>
      <c r="D1938" s="19"/>
      <c r="E1938" s="41"/>
      <c r="F1938" s="41"/>
    </row>
    <row r="1939" spans="1:6">
      <c r="A1939" s="22"/>
      <c r="B1939" s="23"/>
      <c r="D1939" s="19"/>
      <c r="E1939" s="41"/>
      <c r="F1939" s="41"/>
    </row>
    <row r="1940" spans="1:6">
      <c r="A1940" s="22"/>
      <c r="B1940" s="23"/>
      <c r="D1940" s="19"/>
      <c r="E1940" s="41"/>
      <c r="F1940" s="41"/>
    </row>
    <row r="1941" spans="1:6">
      <c r="A1941" s="22"/>
      <c r="B1941" s="23"/>
      <c r="D1941" s="19"/>
      <c r="E1941" s="41"/>
      <c r="F1941" s="41"/>
    </row>
    <row r="1942" spans="1:6">
      <c r="A1942" s="22"/>
      <c r="B1942" s="23"/>
      <c r="D1942" s="19"/>
      <c r="E1942" s="41"/>
      <c r="F1942" s="41"/>
    </row>
    <row r="1943" spans="1:6">
      <c r="A1943" s="22"/>
      <c r="B1943" s="23"/>
      <c r="D1943" s="19"/>
      <c r="E1943" s="41"/>
      <c r="F1943" s="41"/>
    </row>
    <row r="1944" spans="1:6">
      <c r="A1944" s="22"/>
      <c r="B1944" s="23"/>
      <c r="D1944" s="19"/>
      <c r="E1944" s="41"/>
      <c r="F1944" s="41"/>
    </row>
    <row r="1945" spans="1:6">
      <c r="A1945" s="22"/>
      <c r="B1945" s="23"/>
      <c r="D1945" s="19"/>
      <c r="E1945" s="41"/>
      <c r="F1945" s="41"/>
    </row>
    <row r="1946" spans="1:6">
      <c r="A1946" s="22"/>
      <c r="B1946" s="23"/>
      <c r="D1946" s="19"/>
      <c r="E1946" s="41"/>
      <c r="F1946" s="41"/>
    </row>
    <row r="1947" spans="1:6">
      <c r="A1947" s="22"/>
      <c r="B1947" s="23"/>
      <c r="D1947" s="19"/>
      <c r="E1947" s="41"/>
      <c r="F1947" s="41"/>
    </row>
    <row r="1948" spans="1:6">
      <c r="A1948" s="22"/>
      <c r="B1948" s="23"/>
      <c r="D1948" s="19"/>
      <c r="E1948" s="41"/>
      <c r="F1948" s="41"/>
    </row>
    <row r="1949" spans="1:6">
      <c r="A1949" s="22"/>
      <c r="B1949" s="23"/>
      <c r="D1949" s="19"/>
      <c r="E1949" s="41"/>
      <c r="F1949" s="41"/>
    </row>
    <row r="1950" spans="1:6">
      <c r="A1950" s="22"/>
      <c r="B1950" s="23"/>
      <c r="D1950" s="19"/>
      <c r="E1950" s="41"/>
      <c r="F1950" s="41"/>
    </row>
    <row r="1951" spans="1:6">
      <c r="A1951" s="22"/>
      <c r="B1951" s="23"/>
      <c r="D1951" s="19"/>
      <c r="E1951" s="41"/>
      <c r="F1951" s="41"/>
    </row>
    <row r="1952" spans="1:6">
      <c r="A1952" s="22"/>
      <c r="B1952" s="23"/>
      <c r="D1952" s="19"/>
      <c r="E1952" s="41"/>
      <c r="F1952" s="41"/>
    </row>
    <row r="1953" spans="1:6">
      <c r="A1953" s="22"/>
      <c r="B1953" s="23"/>
      <c r="D1953" s="19"/>
      <c r="E1953" s="41"/>
      <c r="F1953" s="41"/>
    </row>
    <row r="1954" spans="1:6">
      <c r="A1954" s="22"/>
      <c r="B1954" s="23"/>
      <c r="D1954" s="19"/>
      <c r="E1954" s="41"/>
      <c r="F1954" s="41"/>
    </row>
    <row r="1955" spans="1:6">
      <c r="A1955" s="22"/>
      <c r="B1955" s="23"/>
      <c r="D1955" s="19"/>
      <c r="E1955" s="41"/>
      <c r="F1955" s="41"/>
    </row>
    <row r="1956" spans="1:6">
      <c r="A1956" s="22"/>
      <c r="B1956" s="23"/>
      <c r="D1956" s="19"/>
      <c r="E1956" s="41"/>
      <c r="F1956" s="41"/>
    </row>
    <row r="1957" spans="1:6">
      <c r="A1957" s="22"/>
      <c r="B1957" s="23"/>
      <c r="D1957" s="19"/>
      <c r="E1957" s="41"/>
      <c r="F1957" s="41"/>
    </row>
    <row r="1958" spans="1:6">
      <c r="A1958" s="22"/>
      <c r="B1958" s="23"/>
      <c r="D1958" s="19"/>
      <c r="E1958" s="41"/>
      <c r="F1958" s="41"/>
    </row>
    <row r="1959" spans="1:6">
      <c r="A1959" s="22"/>
      <c r="B1959" s="23"/>
      <c r="D1959" s="19"/>
      <c r="E1959" s="41"/>
      <c r="F1959" s="41"/>
    </row>
    <row r="1960" spans="1:6">
      <c r="A1960" s="22"/>
      <c r="B1960" s="23"/>
      <c r="D1960" s="19"/>
      <c r="E1960" s="41"/>
      <c r="F1960" s="41"/>
    </row>
    <row r="1961" spans="1:6">
      <c r="A1961" s="22"/>
      <c r="B1961" s="23"/>
      <c r="D1961" s="19"/>
      <c r="E1961" s="41"/>
      <c r="F1961" s="41"/>
    </row>
    <row r="1962" spans="1:6">
      <c r="A1962" s="22"/>
      <c r="B1962" s="23"/>
      <c r="D1962" s="19"/>
      <c r="E1962" s="41"/>
      <c r="F1962" s="41"/>
    </row>
    <row r="1963" spans="1:6">
      <c r="A1963" s="22"/>
      <c r="B1963" s="23"/>
      <c r="D1963" s="19"/>
      <c r="E1963" s="41"/>
      <c r="F1963" s="41"/>
    </row>
    <row r="1964" spans="1:6">
      <c r="A1964" s="22"/>
      <c r="B1964" s="23"/>
      <c r="D1964" s="19"/>
      <c r="E1964" s="41"/>
      <c r="F1964" s="41"/>
    </row>
    <row r="1965" spans="1:6">
      <c r="A1965" s="22"/>
      <c r="B1965" s="23"/>
      <c r="D1965" s="19"/>
      <c r="E1965" s="41"/>
      <c r="F1965" s="41"/>
    </row>
    <row r="1966" spans="1:6">
      <c r="A1966" s="22"/>
      <c r="B1966" s="23"/>
      <c r="D1966" s="19"/>
      <c r="E1966" s="41"/>
      <c r="F1966" s="41"/>
    </row>
    <row r="1967" spans="1:6">
      <c r="A1967" s="22"/>
      <c r="B1967" s="23"/>
      <c r="D1967" s="19"/>
      <c r="E1967" s="41"/>
      <c r="F1967" s="41"/>
    </row>
    <row r="1968" spans="1:6">
      <c r="A1968" s="22"/>
      <c r="B1968" s="23"/>
      <c r="D1968" s="19"/>
      <c r="E1968" s="41"/>
      <c r="F1968" s="41"/>
    </row>
    <row r="1969" spans="1:6">
      <c r="A1969" s="22"/>
      <c r="B1969" s="23"/>
      <c r="D1969" s="19"/>
      <c r="E1969" s="41"/>
      <c r="F1969" s="41"/>
    </row>
    <row r="1970" spans="1:6">
      <c r="A1970" s="22"/>
      <c r="B1970" s="23"/>
      <c r="D1970" s="19"/>
      <c r="E1970" s="41"/>
      <c r="F1970" s="41"/>
    </row>
    <row r="1971" spans="1:6">
      <c r="A1971" s="22"/>
      <c r="B1971" s="23"/>
      <c r="D1971" s="19"/>
      <c r="E1971" s="41"/>
      <c r="F1971" s="41"/>
    </row>
    <row r="1972" spans="1:6">
      <c r="A1972" s="22"/>
      <c r="B1972" s="23"/>
      <c r="D1972" s="19"/>
      <c r="E1972" s="41"/>
      <c r="F1972" s="41"/>
    </row>
    <row r="1973" spans="1:6">
      <c r="A1973" s="22"/>
      <c r="B1973" s="23"/>
      <c r="D1973" s="19"/>
      <c r="E1973" s="41"/>
      <c r="F1973" s="41"/>
    </row>
    <row r="1974" spans="1:6">
      <c r="A1974" s="22"/>
      <c r="B1974" s="23"/>
      <c r="D1974" s="19"/>
      <c r="E1974" s="41"/>
      <c r="F1974" s="41"/>
    </row>
    <row r="1975" spans="1:6">
      <c r="A1975" s="22"/>
      <c r="B1975" s="23"/>
      <c r="D1975" s="19"/>
      <c r="E1975" s="41"/>
      <c r="F1975" s="41"/>
    </row>
    <row r="1976" spans="1:6">
      <c r="A1976" s="22"/>
      <c r="B1976" s="23"/>
      <c r="D1976" s="19"/>
      <c r="E1976" s="41"/>
      <c r="F1976" s="41"/>
    </row>
    <row r="1977" spans="1:6">
      <c r="A1977" s="22"/>
      <c r="B1977" s="23"/>
      <c r="D1977" s="19"/>
      <c r="E1977" s="41"/>
      <c r="F1977" s="41"/>
    </row>
    <row r="1978" spans="1:6">
      <c r="A1978" s="22"/>
      <c r="B1978" s="23"/>
      <c r="D1978" s="19"/>
      <c r="E1978" s="41"/>
      <c r="F1978" s="41"/>
    </row>
    <row r="1979" spans="1:6">
      <c r="A1979" s="22"/>
      <c r="B1979" s="23"/>
      <c r="D1979" s="19"/>
      <c r="E1979" s="41"/>
      <c r="F1979" s="41"/>
    </row>
    <row r="1980" spans="1:6">
      <c r="A1980" s="22"/>
      <c r="B1980" s="23"/>
      <c r="D1980" s="19"/>
      <c r="E1980" s="41"/>
      <c r="F1980" s="41"/>
    </row>
    <row r="1981" spans="1:6">
      <c r="A1981" s="22"/>
      <c r="B1981" s="23"/>
      <c r="D1981" s="19"/>
      <c r="E1981" s="41"/>
      <c r="F1981" s="41"/>
    </row>
    <row r="1982" spans="1:6">
      <c r="A1982" s="22"/>
      <c r="B1982" s="23"/>
      <c r="D1982" s="19"/>
      <c r="E1982" s="41"/>
      <c r="F1982" s="41"/>
    </row>
    <row r="1983" spans="1:6">
      <c r="A1983" s="22"/>
      <c r="B1983" s="23"/>
      <c r="D1983" s="19"/>
      <c r="E1983" s="41"/>
      <c r="F1983" s="41"/>
    </row>
    <row r="1984" spans="1:6">
      <c r="A1984" s="22"/>
      <c r="B1984" s="23"/>
      <c r="D1984" s="19"/>
      <c r="E1984" s="41"/>
      <c r="F1984" s="41"/>
    </row>
    <row r="1985" spans="1:6">
      <c r="A1985" s="22"/>
      <c r="B1985" s="23"/>
      <c r="D1985" s="19"/>
      <c r="E1985" s="41"/>
      <c r="F1985" s="41"/>
    </row>
    <row r="1986" spans="1:6">
      <c r="A1986" s="22"/>
      <c r="B1986" s="23"/>
      <c r="D1986" s="19"/>
      <c r="E1986" s="41"/>
      <c r="F1986" s="41"/>
    </row>
    <row r="1987" spans="1:6">
      <c r="A1987" s="22"/>
      <c r="B1987" s="23"/>
      <c r="D1987" s="19"/>
      <c r="E1987" s="41"/>
      <c r="F1987" s="41"/>
    </row>
    <row r="1988" spans="1:6">
      <c r="A1988" s="22"/>
      <c r="B1988" s="23"/>
      <c r="D1988" s="19"/>
      <c r="E1988" s="41"/>
      <c r="F1988" s="41"/>
    </row>
    <row r="1989" spans="1:6">
      <c r="A1989" s="22"/>
      <c r="B1989" s="23"/>
      <c r="D1989" s="19"/>
      <c r="E1989" s="41"/>
      <c r="F1989" s="41"/>
    </row>
    <row r="1990" spans="1:6">
      <c r="A1990" s="22"/>
      <c r="B1990" s="23"/>
      <c r="D1990" s="19"/>
      <c r="E1990" s="41"/>
      <c r="F1990" s="41"/>
    </row>
    <row r="1991" spans="1:6">
      <c r="A1991" s="22"/>
      <c r="B1991" s="23"/>
      <c r="D1991" s="19"/>
      <c r="E1991" s="41"/>
      <c r="F1991" s="41"/>
    </row>
    <row r="1992" spans="1:6">
      <c r="A1992" s="22"/>
      <c r="B1992" s="23"/>
      <c r="D1992" s="19"/>
      <c r="E1992" s="41"/>
      <c r="F1992" s="41"/>
    </row>
    <row r="1993" spans="1:6">
      <c r="A1993" s="22"/>
      <c r="B1993" s="23"/>
      <c r="D1993" s="19"/>
      <c r="E1993" s="41"/>
      <c r="F1993" s="41"/>
    </row>
    <row r="1994" spans="1:6">
      <c r="A1994" s="22"/>
      <c r="B1994" s="23"/>
      <c r="D1994" s="19"/>
      <c r="E1994" s="41"/>
      <c r="F1994" s="41"/>
    </row>
    <row r="1995" spans="1:6">
      <c r="A1995" s="22"/>
      <c r="B1995" s="23"/>
      <c r="D1995" s="19"/>
      <c r="E1995" s="41"/>
      <c r="F1995" s="41"/>
    </row>
    <row r="1996" spans="1:6">
      <c r="A1996" s="22"/>
      <c r="B1996" s="23"/>
      <c r="D1996" s="19"/>
      <c r="E1996" s="41"/>
      <c r="F1996" s="41"/>
    </row>
    <row r="1997" spans="1:6">
      <c r="A1997" s="22"/>
      <c r="B1997" s="23"/>
      <c r="D1997" s="19"/>
      <c r="E1997" s="41"/>
      <c r="F1997" s="41"/>
    </row>
    <row r="1998" spans="1:6">
      <c r="A1998" s="22"/>
      <c r="B1998" s="23"/>
      <c r="D1998" s="19"/>
      <c r="E1998" s="41"/>
      <c r="F1998" s="41"/>
    </row>
    <row r="1999" spans="1:6">
      <c r="A1999" s="22"/>
      <c r="B1999" s="23"/>
      <c r="D1999" s="19"/>
      <c r="E1999" s="41"/>
      <c r="F1999" s="41"/>
    </row>
    <row r="2000" spans="1:6">
      <c r="A2000" s="22"/>
      <c r="B2000" s="23"/>
      <c r="D2000" s="19"/>
      <c r="E2000" s="41"/>
      <c r="F2000" s="41"/>
    </row>
    <row r="2001" spans="1:6">
      <c r="A2001" s="22"/>
      <c r="B2001" s="23"/>
      <c r="D2001" s="19"/>
      <c r="E2001" s="41"/>
      <c r="F2001" s="41"/>
    </row>
    <row r="2002" spans="1:6">
      <c r="A2002" s="22"/>
      <c r="B2002" s="23"/>
      <c r="D2002" s="19"/>
      <c r="E2002" s="41"/>
      <c r="F2002" s="41"/>
    </row>
    <row r="2003" spans="1:6">
      <c r="A2003" s="22"/>
      <c r="B2003" s="23"/>
      <c r="D2003" s="19"/>
      <c r="E2003" s="41"/>
      <c r="F2003" s="41"/>
    </row>
    <row r="2004" spans="1:6">
      <c r="A2004" s="22"/>
      <c r="B2004" s="23"/>
      <c r="D2004" s="19"/>
      <c r="E2004" s="41"/>
      <c r="F2004" s="41"/>
    </row>
    <row r="2005" spans="1:6">
      <c r="A2005" s="22"/>
      <c r="B2005" s="23"/>
      <c r="D2005" s="19"/>
      <c r="E2005" s="41"/>
      <c r="F2005" s="41"/>
    </row>
    <row r="2006" spans="1:6">
      <c r="A2006" s="22"/>
      <c r="B2006" s="23"/>
      <c r="D2006" s="19"/>
      <c r="E2006" s="41"/>
      <c r="F2006" s="41"/>
    </row>
    <row r="2007" spans="1:6">
      <c r="A2007" s="22"/>
      <c r="B2007" s="23"/>
      <c r="D2007" s="19"/>
      <c r="E2007" s="41"/>
      <c r="F2007" s="41"/>
    </row>
    <row r="2008" spans="1:6">
      <c r="A2008" s="22"/>
      <c r="B2008" s="23"/>
      <c r="D2008" s="19"/>
      <c r="E2008" s="41"/>
      <c r="F2008" s="41"/>
    </row>
    <row r="2009" spans="1:6">
      <c r="A2009" s="22"/>
      <c r="B2009" s="23"/>
      <c r="D2009" s="19"/>
      <c r="E2009" s="41"/>
      <c r="F2009" s="41"/>
    </row>
    <row r="2010" spans="1:6">
      <c r="A2010" s="22"/>
      <c r="B2010" s="23"/>
      <c r="D2010" s="19"/>
      <c r="E2010" s="41"/>
      <c r="F2010" s="41"/>
    </row>
    <row r="2011" spans="1:6">
      <c r="A2011" s="22"/>
      <c r="B2011" s="23"/>
      <c r="D2011" s="19"/>
      <c r="E2011" s="41"/>
      <c r="F2011" s="41"/>
    </row>
    <row r="2012" spans="1:6">
      <c r="A2012" s="22"/>
      <c r="B2012" s="23"/>
      <c r="D2012" s="19"/>
      <c r="E2012" s="41"/>
      <c r="F2012" s="41"/>
    </row>
    <row r="2013" spans="1:6">
      <c r="A2013" s="22"/>
      <c r="B2013" s="23"/>
      <c r="D2013" s="19"/>
      <c r="E2013" s="41"/>
      <c r="F2013" s="41"/>
    </row>
    <row r="2014" spans="1:6">
      <c r="A2014" s="22"/>
      <c r="B2014" s="23"/>
      <c r="D2014" s="19"/>
      <c r="E2014" s="41"/>
      <c r="F2014" s="41"/>
    </row>
    <row r="2015" spans="1:6">
      <c r="A2015" s="22"/>
      <c r="B2015" s="23"/>
      <c r="D2015" s="19"/>
      <c r="E2015" s="41"/>
      <c r="F2015" s="41"/>
    </row>
    <row r="2016" spans="1:6">
      <c r="A2016" s="22"/>
      <c r="B2016" s="23"/>
      <c r="D2016" s="19"/>
      <c r="E2016" s="41"/>
      <c r="F2016" s="41"/>
    </row>
    <row r="2017" spans="1:6">
      <c r="A2017" s="22"/>
      <c r="B2017" s="23"/>
      <c r="D2017" s="19"/>
      <c r="E2017" s="41"/>
      <c r="F2017" s="41"/>
    </row>
    <row r="2018" spans="1:6">
      <c r="A2018" s="22"/>
      <c r="B2018" s="23"/>
      <c r="D2018" s="19"/>
      <c r="E2018" s="41"/>
      <c r="F2018" s="41"/>
    </row>
    <row r="2019" spans="1:6">
      <c r="A2019" s="22"/>
      <c r="B2019" s="23"/>
      <c r="D2019" s="19"/>
      <c r="E2019" s="41"/>
      <c r="F2019" s="41"/>
    </row>
    <row r="2020" spans="1:6">
      <c r="A2020" s="22"/>
      <c r="B2020" s="23"/>
      <c r="D2020" s="19"/>
      <c r="E2020" s="41"/>
      <c r="F2020" s="41"/>
    </row>
    <row r="2021" spans="1:6">
      <c r="A2021" s="22"/>
      <c r="B2021" s="23"/>
      <c r="D2021" s="19"/>
      <c r="E2021" s="41"/>
      <c r="F2021" s="41"/>
    </row>
    <row r="2022" spans="1:6">
      <c r="A2022" s="22"/>
      <c r="B2022" s="23"/>
      <c r="D2022" s="19"/>
      <c r="E2022" s="41"/>
      <c r="F2022" s="41"/>
    </row>
    <row r="2023" spans="1:6">
      <c r="A2023" s="22"/>
      <c r="B2023" s="23"/>
      <c r="D2023" s="19"/>
      <c r="E2023" s="41"/>
      <c r="F2023" s="41"/>
    </row>
    <row r="2024" spans="1:6">
      <c r="A2024" s="22"/>
      <c r="B2024" s="23"/>
      <c r="D2024" s="19"/>
      <c r="E2024" s="41"/>
      <c r="F2024" s="41"/>
    </row>
    <row r="2025" spans="1:6">
      <c r="A2025" s="22"/>
      <c r="B2025" s="23"/>
      <c r="D2025" s="19"/>
      <c r="E2025" s="41"/>
      <c r="F2025" s="41"/>
    </row>
    <row r="2026" spans="1:6">
      <c r="A2026" s="22"/>
      <c r="B2026" s="23"/>
      <c r="D2026" s="19"/>
      <c r="E2026" s="41"/>
      <c r="F2026" s="41"/>
    </row>
    <row r="2027" spans="1:6">
      <c r="A2027" s="22"/>
      <c r="B2027" s="23"/>
      <c r="D2027" s="19"/>
      <c r="E2027" s="41"/>
      <c r="F2027" s="41"/>
    </row>
    <row r="2028" spans="1:6">
      <c r="A2028" s="22"/>
      <c r="B2028" s="23"/>
      <c r="D2028" s="19"/>
      <c r="E2028" s="41"/>
      <c r="F2028" s="41"/>
    </row>
    <row r="2029" spans="1:6">
      <c r="A2029" s="22"/>
      <c r="B2029" s="23"/>
      <c r="D2029" s="19"/>
      <c r="E2029" s="41"/>
      <c r="F2029" s="41"/>
    </row>
    <row r="2030" spans="1:6">
      <c r="A2030" s="22"/>
      <c r="B2030" s="23"/>
      <c r="D2030" s="19"/>
      <c r="E2030" s="41"/>
      <c r="F2030" s="41"/>
    </row>
    <row r="2031" spans="1:6">
      <c r="A2031" s="22"/>
      <c r="B2031" s="23"/>
      <c r="D2031" s="19"/>
      <c r="E2031" s="41"/>
      <c r="F2031" s="41"/>
    </row>
    <row r="2032" spans="1:6">
      <c r="A2032" s="22"/>
      <c r="B2032" s="23"/>
      <c r="D2032" s="19"/>
      <c r="E2032" s="41"/>
      <c r="F2032" s="41"/>
    </row>
    <row r="2033" spans="1:6">
      <c r="A2033" s="22"/>
      <c r="B2033" s="23"/>
      <c r="D2033" s="19"/>
      <c r="E2033" s="41"/>
      <c r="F2033" s="41"/>
    </row>
    <row r="2034" spans="1:6">
      <c r="A2034" s="22"/>
      <c r="B2034" s="23"/>
      <c r="D2034" s="19"/>
      <c r="E2034" s="41"/>
      <c r="F2034" s="41"/>
    </row>
    <row r="2035" spans="1:6">
      <c r="A2035" s="22"/>
      <c r="B2035" s="23"/>
      <c r="D2035" s="19"/>
      <c r="E2035" s="41"/>
      <c r="F2035" s="41"/>
    </row>
    <row r="2036" spans="1:6">
      <c r="A2036" s="22"/>
      <c r="B2036" s="23"/>
      <c r="D2036" s="19"/>
      <c r="E2036" s="41"/>
      <c r="F2036" s="41"/>
    </row>
    <row r="2037" spans="1:6">
      <c r="A2037" s="22"/>
      <c r="B2037" s="23"/>
      <c r="D2037" s="19"/>
      <c r="E2037" s="41"/>
      <c r="F2037" s="41"/>
    </row>
    <row r="2038" spans="1:6">
      <c r="A2038" s="22"/>
      <c r="B2038" s="23"/>
      <c r="D2038" s="19"/>
      <c r="E2038" s="41"/>
      <c r="F2038" s="41"/>
    </row>
    <row r="2039" spans="1:6">
      <c r="A2039" s="22"/>
      <c r="B2039" s="23"/>
      <c r="D2039" s="19"/>
      <c r="E2039" s="41"/>
      <c r="F2039" s="41"/>
    </row>
    <row r="2040" spans="1:6">
      <c r="A2040" s="22"/>
      <c r="B2040" s="23"/>
      <c r="D2040" s="19"/>
      <c r="E2040" s="41"/>
      <c r="F2040" s="41"/>
    </row>
    <row r="2041" spans="1:6">
      <c r="A2041" s="22"/>
      <c r="B2041" s="23"/>
      <c r="D2041" s="19"/>
      <c r="E2041" s="41"/>
      <c r="F2041" s="41"/>
    </row>
    <row r="2042" spans="1:6">
      <c r="A2042" s="22"/>
      <c r="B2042" s="23"/>
      <c r="D2042" s="19"/>
      <c r="E2042" s="41"/>
      <c r="F2042" s="41"/>
    </row>
    <row r="2043" spans="1:6">
      <c r="A2043" s="22"/>
      <c r="B2043" s="23"/>
      <c r="D2043" s="19"/>
      <c r="E2043" s="41"/>
      <c r="F2043" s="41"/>
    </row>
    <row r="2044" spans="1:6">
      <c r="A2044" s="22"/>
      <c r="B2044" s="23"/>
      <c r="D2044" s="19"/>
      <c r="E2044" s="41"/>
      <c r="F2044" s="41"/>
    </row>
    <row r="2045" spans="1:6">
      <c r="A2045" s="22"/>
      <c r="B2045" s="23"/>
      <c r="D2045" s="19"/>
      <c r="E2045" s="41"/>
      <c r="F2045" s="41"/>
    </row>
    <row r="2046" spans="1:6">
      <c r="A2046" s="22"/>
      <c r="B2046" s="23"/>
      <c r="D2046" s="19"/>
      <c r="E2046" s="41"/>
      <c r="F2046" s="41"/>
    </row>
    <row r="2047" spans="1:6">
      <c r="A2047" s="22"/>
      <c r="B2047" s="23"/>
      <c r="D2047" s="19"/>
      <c r="E2047" s="41"/>
      <c r="F2047" s="41"/>
    </row>
    <row r="2048" spans="1:6">
      <c r="A2048" s="22"/>
      <c r="B2048" s="23"/>
      <c r="D2048" s="19"/>
      <c r="E2048" s="41"/>
      <c r="F2048" s="41"/>
    </row>
    <row r="2049" spans="1:6">
      <c r="A2049" s="22"/>
      <c r="B2049" s="23"/>
      <c r="D2049" s="19"/>
      <c r="E2049" s="41"/>
      <c r="F2049" s="41"/>
    </row>
    <row r="2050" spans="1:6">
      <c r="A2050" s="22"/>
      <c r="B2050" s="23"/>
      <c r="D2050" s="19"/>
      <c r="E2050" s="41"/>
      <c r="F2050" s="41"/>
    </row>
    <row r="2051" spans="1:6">
      <c r="A2051" s="22"/>
      <c r="B2051" s="23"/>
      <c r="D2051" s="19"/>
      <c r="E2051" s="41"/>
      <c r="F2051" s="41"/>
    </row>
    <row r="2052" spans="1:6">
      <c r="A2052" s="22"/>
      <c r="B2052" s="23"/>
      <c r="D2052" s="19"/>
      <c r="E2052" s="41"/>
      <c r="F2052" s="41"/>
    </row>
    <row r="2053" spans="1:6">
      <c r="A2053" s="22"/>
      <c r="B2053" s="23"/>
      <c r="D2053" s="19"/>
      <c r="E2053" s="41"/>
      <c r="F2053" s="41"/>
    </row>
    <row r="2054" spans="1:6">
      <c r="A2054" s="22"/>
      <c r="B2054" s="23"/>
      <c r="D2054" s="19"/>
      <c r="E2054" s="41"/>
      <c r="F2054" s="41"/>
    </row>
    <row r="2055" spans="1:6">
      <c r="A2055" s="22"/>
      <c r="B2055" s="23"/>
      <c r="D2055" s="19"/>
      <c r="E2055" s="41"/>
      <c r="F2055" s="41"/>
    </row>
    <row r="2056" spans="1:6">
      <c r="A2056" s="22"/>
      <c r="B2056" s="23"/>
      <c r="D2056" s="19"/>
      <c r="E2056" s="41"/>
      <c r="F2056" s="41"/>
    </row>
    <row r="2057" spans="1:6">
      <c r="A2057" s="22"/>
      <c r="B2057" s="23"/>
      <c r="D2057" s="19"/>
      <c r="E2057" s="41"/>
      <c r="F2057" s="41"/>
    </row>
    <row r="2058" spans="1:6">
      <c r="A2058" s="22"/>
      <c r="B2058" s="23"/>
      <c r="D2058" s="19"/>
      <c r="E2058" s="41"/>
      <c r="F2058" s="41"/>
    </row>
    <row r="2059" spans="1:6">
      <c r="A2059" s="22"/>
      <c r="B2059" s="23"/>
      <c r="D2059" s="19"/>
      <c r="E2059" s="41"/>
      <c r="F2059" s="41"/>
    </row>
    <row r="2060" spans="1:6">
      <c r="A2060" s="22"/>
      <c r="B2060" s="23"/>
      <c r="D2060" s="19"/>
      <c r="E2060" s="41"/>
      <c r="F2060" s="41"/>
    </row>
    <row r="2061" spans="1:6">
      <c r="A2061" s="22"/>
      <c r="B2061" s="23"/>
      <c r="D2061" s="19"/>
      <c r="E2061" s="41"/>
      <c r="F2061" s="41"/>
    </row>
    <row r="2062" spans="1:6">
      <c r="A2062" s="22"/>
      <c r="B2062" s="23"/>
      <c r="D2062" s="19"/>
      <c r="E2062" s="41"/>
      <c r="F2062" s="41"/>
    </row>
    <row r="2063" spans="1:6">
      <c r="A2063" s="22"/>
      <c r="B2063" s="23"/>
      <c r="D2063" s="19"/>
      <c r="E2063" s="41"/>
      <c r="F2063" s="41"/>
    </row>
    <row r="2064" spans="1:6">
      <c r="A2064" s="22"/>
      <c r="B2064" s="23"/>
      <c r="D2064" s="19"/>
      <c r="E2064" s="41"/>
      <c r="F2064" s="41"/>
    </row>
    <row r="2065" spans="1:6">
      <c r="A2065" s="22"/>
      <c r="B2065" s="23"/>
      <c r="D2065" s="19"/>
      <c r="E2065" s="41"/>
      <c r="F2065" s="41"/>
    </row>
    <row r="2066" spans="1:6">
      <c r="A2066" s="22"/>
      <c r="B2066" s="23"/>
      <c r="D2066" s="19"/>
      <c r="E2066" s="41"/>
      <c r="F2066" s="41"/>
    </row>
    <row r="2067" spans="1:6">
      <c r="A2067" s="22"/>
      <c r="B2067" s="23"/>
      <c r="D2067" s="19"/>
      <c r="E2067" s="41"/>
      <c r="F2067" s="41"/>
    </row>
    <row r="2068" spans="1:6">
      <c r="A2068" s="22"/>
      <c r="B2068" s="23"/>
      <c r="D2068" s="19"/>
      <c r="E2068" s="41"/>
      <c r="F2068" s="41"/>
    </row>
    <row r="2069" spans="1:6">
      <c r="A2069" s="22"/>
      <c r="B2069" s="23"/>
      <c r="D2069" s="19"/>
      <c r="E2069" s="41"/>
      <c r="F2069" s="41"/>
    </row>
    <row r="2070" spans="1:6">
      <c r="A2070" s="22"/>
      <c r="B2070" s="23"/>
      <c r="D2070" s="19"/>
      <c r="E2070" s="41"/>
      <c r="F2070" s="41"/>
    </row>
    <row r="2071" spans="1:6">
      <c r="A2071" s="22"/>
      <c r="B2071" s="23"/>
      <c r="D2071" s="19"/>
      <c r="E2071" s="41"/>
      <c r="F2071" s="41"/>
    </row>
    <row r="2072" spans="1:6">
      <c r="A2072" s="22"/>
      <c r="B2072" s="23"/>
      <c r="D2072" s="19"/>
      <c r="E2072" s="41"/>
      <c r="F2072" s="41"/>
    </row>
    <row r="2073" spans="1:6">
      <c r="A2073" s="22"/>
      <c r="B2073" s="23"/>
      <c r="D2073" s="19"/>
      <c r="E2073" s="41"/>
      <c r="F2073" s="41"/>
    </row>
    <row r="2074" spans="1:6">
      <c r="A2074" s="22"/>
      <c r="B2074" s="23"/>
      <c r="D2074" s="19"/>
      <c r="E2074" s="41"/>
      <c r="F2074" s="41"/>
    </row>
    <row r="2075" spans="1:6">
      <c r="A2075" s="22"/>
      <c r="B2075" s="23"/>
      <c r="D2075" s="19"/>
      <c r="E2075" s="41"/>
      <c r="F2075" s="41"/>
    </row>
    <row r="2076" spans="1:6">
      <c r="A2076" s="22"/>
      <c r="B2076" s="23"/>
      <c r="D2076" s="19"/>
      <c r="E2076" s="41"/>
      <c r="F2076" s="41"/>
    </row>
    <row r="2077" spans="1:6">
      <c r="A2077" s="22"/>
      <c r="B2077" s="23"/>
      <c r="D2077" s="19"/>
      <c r="E2077" s="41"/>
      <c r="F2077" s="41"/>
    </row>
    <row r="2078" spans="1:6">
      <c r="A2078" s="22"/>
      <c r="B2078" s="23"/>
      <c r="D2078" s="19"/>
      <c r="E2078" s="41"/>
      <c r="F2078" s="41"/>
    </row>
    <row r="2079" spans="1:6">
      <c r="A2079" s="22"/>
      <c r="B2079" s="23"/>
      <c r="D2079" s="19"/>
      <c r="E2079" s="41"/>
      <c r="F2079" s="41"/>
    </row>
    <row r="2080" spans="1:6">
      <c r="A2080" s="22"/>
      <c r="B2080" s="23"/>
      <c r="D2080" s="19"/>
      <c r="E2080" s="41"/>
      <c r="F2080" s="41"/>
    </row>
    <row r="2081" spans="1:6">
      <c r="A2081" s="22"/>
      <c r="B2081" s="23"/>
      <c r="D2081" s="19"/>
      <c r="E2081" s="41"/>
      <c r="F2081" s="41"/>
    </row>
    <row r="2082" spans="1:6">
      <c r="A2082" s="22"/>
      <c r="B2082" s="23"/>
      <c r="D2082" s="19"/>
      <c r="E2082" s="41"/>
      <c r="F2082" s="41"/>
    </row>
    <row r="2083" spans="1:6">
      <c r="A2083" s="22"/>
      <c r="B2083" s="23"/>
      <c r="D2083" s="19"/>
      <c r="E2083" s="41"/>
      <c r="F2083" s="41"/>
    </row>
    <row r="2084" spans="1:6">
      <c r="A2084" s="22"/>
      <c r="B2084" s="23"/>
      <c r="D2084" s="19"/>
      <c r="E2084" s="41"/>
      <c r="F2084" s="41"/>
    </row>
    <row r="2085" spans="1:6">
      <c r="A2085" s="22"/>
      <c r="B2085" s="23"/>
      <c r="D2085" s="19"/>
      <c r="E2085" s="41"/>
      <c r="F2085" s="41"/>
    </row>
    <row r="2086" spans="1:6">
      <c r="A2086" s="22"/>
      <c r="B2086" s="23"/>
      <c r="D2086" s="19"/>
      <c r="E2086" s="41"/>
      <c r="F2086" s="41"/>
    </row>
    <row r="2087" spans="1:6">
      <c r="A2087" s="22"/>
      <c r="B2087" s="23"/>
      <c r="D2087" s="19"/>
      <c r="E2087" s="41"/>
      <c r="F2087" s="41"/>
    </row>
    <row r="2088" spans="1:6">
      <c r="A2088" s="22"/>
      <c r="B2088" s="23"/>
      <c r="D2088" s="19"/>
      <c r="E2088" s="41"/>
      <c r="F2088" s="41"/>
    </row>
    <row r="2089" spans="1:6">
      <c r="A2089" s="22"/>
      <c r="B2089" s="23"/>
      <c r="D2089" s="19"/>
      <c r="E2089" s="41"/>
      <c r="F2089" s="41"/>
    </row>
    <row r="2090" spans="1:6">
      <c r="A2090" s="22"/>
      <c r="B2090" s="23"/>
      <c r="D2090" s="19"/>
      <c r="E2090" s="41"/>
      <c r="F2090" s="41"/>
    </row>
    <row r="2091" spans="1:6">
      <c r="A2091" s="22"/>
      <c r="B2091" s="23"/>
      <c r="D2091" s="19"/>
      <c r="E2091" s="41"/>
      <c r="F2091" s="41"/>
    </row>
    <row r="2092" spans="1:6">
      <c r="A2092" s="22"/>
      <c r="B2092" s="23"/>
      <c r="D2092" s="19"/>
      <c r="E2092" s="41"/>
      <c r="F2092" s="41"/>
    </row>
    <row r="2093" spans="1:6">
      <c r="A2093" s="22"/>
      <c r="B2093" s="23"/>
      <c r="D2093" s="19"/>
      <c r="E2093" s="41"/>
      <c r="F2093" s="41"/>
    </row>
    <row r="2094" spans="1:6">
      <c r="A2094" s="22"/>
      <c r="B2094" s="23"/>
      <c r="D2094" s="19"/>
      <c r="E2094" s="41"/>
      <c r="F2094" s="41"/>
    </row>
    <row r="2095" spans="1:6">
      <c r="A2095" s="22"/>
      <c r="B2095" s="23"/>
      <c r="D2095" s="19"/>
      <c r="E2095" s="41"/>
      <c r="F2095" s="41"/>
    </row>
    <row r="2096" spans="1:6">
      <c r="A2096" s="22"/>
      <c r="B2096" s="23"/>
      <c r="D2096" s="19"/>
      <c r="E2096" s="41"/>
      <c r="F2096" s="41"/>
    </row>
    <row r="2097" spans="1:6">
      <c r="A2097" s="22"/>
      <c r="B2097" s="23"/>
      <c r="D2097" s="19"/>
      <c r="E2097" s="41"/>
      <c r="F2097" s="41"/>
    </row>
    <row r="2098" spans="1:6">
      <c r="A2098" s="22"/>
      <c r="B2098" s="23"/>
      <c r="D2098" s="19"/>
      <c r="E2098" s="41"/>
      <c r="F2098" s="41"/>
    </row>
    <row r="2099" spans="1:6">
      <c r="A2099" s="22"/>
      <c r="B2099" s="23"/>
      <c r="D2099" s="19"/>
      <c r="E2099" s="41"/>
      <c r="F2099" s="41"/>
    </row>
    <row r="2100" spans="1:6">
      <c r="A2100" s="22"/>
      <c r="B2100" s="23"/>
      <c r="D2100" s="19"/>
      <c r="E2100" s="41"/>
      <c r="F2100" s="41"/>
    </row>
    <row r="2101" spans="1:6">
      <c r="A2101" s="22"/>
      <c r="B2101" s="23"/>
      <c r="D2101" s="19"/>
      <c r="E2101" s="41"/>
      <c r="F2101" s="41"/>
    </row>
    <row r="2102" spans="1:6">
      <c r="A2102" s="22"/>
      <c r="B2102" s="23"/>
      <c r="D2102" s="19"/>
      <c r="E2102" s="41"/>
      <c r="F2102" s="41"/>
    </row>
    <row r="2103" spans="1:6">
      <c r="A2103" s="22"/>
      <c r="B2103" s="23"/>
      <c r="D2103" s="19"/>
      <c r="E2103" s="41"/>
      <c r="F2103" s="41"/>
    </row>
    <row r="2104" spans="1:6">
      <c r="A2104" s="22"/>
      <c r="B2104" s="23"/>
      <c r="D2104" s="19"/>
      <c r="E2104" s="41"/>
      <c r="F2104" s="41"/>
    </row>
    <row r="2105" spans="1:6">
      <c r="A2105" s="22"/>
      <c r="B2105" s="23"/>
      <c r="D2105" s="19"/>
      <c r="E2105" s="41"/>
      <c r="F2105" s="41"/>
    </row>
    <row r="2106" spans="1:6">
      <c r="A2106" s="22"/>
      <c r="B2106" s="23"/>
      <c r="D2106" s="19"/>
      <c r="E2106" s="41"/>
      <c r="F2106" s="41"/>
    </row>
    <row r="2107" spans="1:6">
      <c r="A2107" s="22"/>
      <c r="B2107" s="23"/>
      <c r="D2107" s="19"/>
      <c r="E2107" s="41"/>
      <c r="F2107" s="41"/>
    </row>
    <row r="2108" spans="1:6">
      <c r="A2108" s="22"/>
      <c r="B2108" s="23"/>
      <c r="D2108" s="19"/>
      <c r="E2108" s="41"/>
      <c r="F2108" s="41"/>
    </row>
    <row r="2109" spans="1:6">
      <c r="A2109" s="22"/>
      <c r="B2109" s="23"/>
      <c r="D2109" s="19"/>
      <c r="E2109" s="41"/>
      <c r="F2109" s="41"/>
    </row>
    <row r="2110" spans="1:6">
      <c r="A2110" s="22"/>
      <c r="B2110" s="23"/>
      <c r="D2110" s="19"/>
      <c r="E2110" s="41"/>
      <c r="F2110" s="41"/>
    </row>
    <row r="2111" spans="1:6">
      <c r="A2111" s="22"/>
      <c r="B2111" s="23"/>
      <c r="D2111" s="19"/>
      <c r="E2111" s="41"/>
      <c r="F2111" s="41"/>
    </row>
    <row r="2112" spans="1:6">
      <c r="A2112" s="22"/>
      <c r="B2112" s="23"/>
      <c r="D2112" s="19"/>
      <c r="E2112" s="41"/>
      <c r="F2112" s="41"/>
    </row>
    <row r="2113" spans="1:6">
      <c r="A2113" s="22"/>
      <c r="B2113" s="23"/>
      <c r="D2113" s="19"/>
      <c r="E2113" s="41"/>
      <c r="F2113" s="41"/>
    </row>
    <row r="2114" spans="1:6">
      <c r="A2114" s="22"/>
      <c r="B2114" s="23"/>
      <c r="D2114" s="19"/>
      <c r="E2114" s="41"/>
      <c r="F2114" s="41"/>
    </row>
    <row r="2115" spans="1:6">
      <c r="A2115" s="22"/>
      <c r="B2115" s="23"/>
      <c r="D2115" s="19"/>
      <c r="E2115" s="41"/>
      <c r="F2115" s="41"/>
    </row>
    <row r="2116" spans="1:6">
      <c r="A2116" s="22"/>
      <c r="B2116" s="23"/>
      <c r="D2116" s="19"/>
      <c r="E2116" s="41"/>
      <c r="F2116" s="41"/>
    </row>
    <row r="2117" spans="1:6">
      <c r="A2117" s="22"/>
      <c r="B2117" s="23"/>
      <c r="D2117" s="19"/>
      <c r="E2117" s="41"/>
      <c r="F2117" s="41"/>
    </row>
    <row r="2118" spans="1:6">
      <c r="A2118" s="22"/>
      <c r="B2118" s="23"/>
      <c r="D2118" s="19"/>
      <c r="E2118" s="41"/>
      <c r="F2118" s="41"/>
    </row>
    <row r="2119" spans="1:6">
      <c r="A2119" s="22"/>
      <c r="B2119" s="23"/>
      <c r="D2119" s="19"/>
      <c r="E2119" s="41"/>
      <c r="F2119" s="41"/>
    </row>
    <row r="2120" spans="1:6">
      <c r="A2120" s="22"/>
      <c r="B2120" s="23"/>
      <c r="D2120" s="19"/>
      <c r="E2120" s="41"/>
      <c r="F2120" s="41"/>
    </row>
    <row r="2121" spans="1:6">
      <c r="A2121" s="22"/>
      <c r="B2121" s="23"/>
      <c r="D2121" s="19"/>
      <c r="E2121" s="41"/>
      <c r="F2121" s="41"/>
    </row>
    <row r="2122" spans="1:6">
      <c r="A2122" s="22"/>
      <c r="B2122" s="23"/>
      <c r="D2122" s="19"/>
      <c r="E2122" s="41"/>
      <c r="F2122" s="41"/>
    </row>
    <row r="2123" spans="1:6">
      <c r="A2123" s="22"/>
      <c r="B2123" s="23"/>
      <c r="D2123" s="19"/>
      <c r="E2123" s="41"/>
      <c r="F2123" s="41"/>
    </row>
    <row r="2124" spans="1:6">
      <c r="A2124" s="22"/>
      <c r="B2124" s="23"/>
      <c r="D2124" s="19"/>
      <c r="E2124" s="41"/>
      <c r="F2124" s="41"/>
    </row>
    <row r="2125" spans="1:6">
      <c r="A2125" s="22"/>
      <c r="B2125" s="23"/>
      <c r="D2125" s="19"/>
      <c r="E2125" s="41"/>
      <c r="F2125" s="41"/>
    </row>
    <row r="2126" spans="1:6">
      <c r="A2126" s="22"/>
      <c r="B2126" s="23"/>
      <c r="D2126" s="19"/>
      <c r="E2126" s="41"/>
      <c r="F2126" s="41"/>
    </row>
    <row r="2127" spans="1:6">
      <c r="A2127" s="22"/>
      <c r="B2127" s="23"/>
      <c r="D2127" s="19"/>
      <c r="E2127" s="41"/>
      <c r="F2127" s="41"/>
    </row>
    <row r="2128" spans="1:6">
      <c r="A2128" s="22"/>
      <c r="B2128" s="23"/>
      <c r="D2128" s="19"/>
      <c r="E2128" s="41"/>
      <c r="F2128" s="41"/>
    </row>
    <row r="2129" spans="1:6">
      <c r="A2129" s="22"/>
      <c r="B2129" s="23"/>
      <c r="D2129" s="19"/>
      <c r="E2129" s="41"/>
      <c r="F2129" s="41"/>
    </row>
    <row r="2130" spans="1:6">
      <c r="A2130" s="22"/>
      <c r="B2130" s="23"/>
      <c r="D2130" s="19"/>
      <c r="E2130" s="41"/>
      <c r="F2130" s="41"/>
    </row>
    <row r="2131" spans="1:6">
      <c r="A2131" s="22"/>
      <c r="B2131" s="23"/>
      <c r="D2131" s="19"/>
      <c r="E2131" s="41"/>
      <c r="F2131" s="41"/>
    </row>
    <row r="2132" spans="1:6">
      <c r="A2132" s="22"/>
      <c r="B2132" s="23"/>
      <c r="D2132" s="19"/>
      <c r="E2132" s="41"/>
      <c r="F2132" s="41"/>
    </row>
    <row r="2133" spans="1:6">
      <c r="A2133" s="22"/>
      <c r="B2133" s="23"/>
      <c r="D2133" s="19"/>
      <c r="E2133" s="41"/>
      <c r="F2133" s="41"/>
    </row>
    <row r="2134" spans="1:6">
      <c r="A2134" s="22"/>
      <c r="B2134" s="23"/>
      <c r="D2134" s="19"/>
      <c r="E2134" s="41"/>
      <c r="F2134" s="41"/>
    </row>
    <row r="2135" spans="1:6">
      <c r="A2135" s="22"/>
      <c r="B2135" s="23"/>
      <c r="D2135" s="19"/>
      <c r="E2135" s="41"/>
      <c r="F2135" s="41"/>
    </row>
    <row r="2136" spans="1:6">
      <c r="A2136" s="22"/>
      <c r="B2136" s="23"/>
      <c r="D2136" s="19"/>
      <c r="E2136" s="41"/>
      <c r="F2136" s="41"/>
    </row>
    <row r="2137" spans="1:6">
      <c r="A2137" s="22"/>
      <c r="B2137" s="23"/>
      <c r="D2137" s="19"/>
      <c r="E2137" s="41"/>
      <c r="F2137" s="41"/>
    </row>
    <row r="2138" spans="1:6">
      <c r="A2138" s="22"/>
      <c r="B2138" s="23"/>
      <c r="D2138" s="19"/>
      <c r="E2138" s="41"/>
      <c r="F2138" s="41"/>
    </row>
    <row r="2139" spans="1:6">
      <c r="A2139" s="22"/>
      <c r="B2139" s="23"/>
      <c r="D2139" s="19"/>
      <c r="E2139" s="41"/>
      <c r="F2139" s="41"/>
    </row>
    <row r="2140" spans="1:6">
      <c r="A2140" s="22"/>
      <c r="B2140" s="23"/>
      <c r="D2140" s="19"/>
      <c r="E2140" s="41"/>
      <c r="F2140" s="41"/>
    </row>
    <row r="2141" spans="1:6">
      <c r="A2141" s="22"/>
      <c r="B2141" s="23"/>
      <c r="D2141" s="19"/>
      <c r="E2141" s="41"/>
      <c r="F2141" s="41"/>
    </row>
    <row r="2142" spans="1:6">
      <c r="A2142" s="22"/>
      <c r="B2142" s="23"/>
      <c r="D2142" s="19"/>
      <c r="E2142" s="41"/>
      <c r="F2142" s="41"/>
    </row>
    <row r="2143" spans="1:6">
      <c r="A2143" s="22"/>
      <c r="B2143" s="23"/>
      <c r="D2143" s="19"/>
      <c r="E2143" s="41"/>
      <c r="F2143" s="41"/>
    </row>
    <row r="2144" spans="1:6">
      <c r="A2144" s="22"/>
      <c r="B2144" s="23"/>
      <c r="D2144" s="19"/>
      <c r="E2144" s="41"/>
      <c r="F2144" s="41"/>
    </row>
    <row r="2145" spans="1:6">
      <c r="A2145" s="22"/>
      <c r="B2145" s="23"/>
      <c r="D2145" s="19"/>
      <c r="E2145" s="41"/>
      <c r="F2145" s="41"/>
    </row>
    <row r="2146" spans="1:6">
      <c r="A2146" s="22"/>
      <c r="B2146" s="23"/>
      <c r="D2146" s="19"/>
      <c r="E2146" s="41"/>
      <c r="F2146" s="41"/>
    </row>
    <row r="2147" spans="1:6">
      <c r="A2147" s="22"/>
      <c r="B2147" s="23"/>
      <c r="D2147" s="19"/>
      <c r="E2147" s="41"/>
      <c r="F2147" s="41"/>
    </row>
    <row r="2148" spans="1:6">
      <c r="A2148" s="22"/>
      <c r="B2148" s="23"/>
      <c r="D2148" s="19"/>
      <c r="E2148" s="41"/>
      <c r="F2148" s="41"/>
    </row>
    <row r="2149" spans="1:6">
      <c r="A2149" s="22"/>
      <c r="B2149" s="23"/>
      <c r="D2149" s="19"/>
      <c r="E2149" s="41"/>
      <c r="F2149" s="41"/>
    </row>
    <row r="2150" spans="1:6">
      <c r="A2150" s="22"/>
      <c r="B2150" s="23"/>
      <c r="D2150" s="19"/>
      <c r="E2150" s="41"/>
      <c r="F2150" s="41"/>
    </row>
    <row r="2151" spans="1:6">
      <c r="A2151" s="22"/>
      <c r="B2151" s="23"/>
      <c r="D2151" s="19"/>
      <c r="E2151" s="41"/>
      <c r="F2151" s="41"/>
    </row>
    <row r="2152" spans="1:6">
      <c r="A2152" s="22"/>
      <c r="B2152" s="23"/>
      <c r="D2152" s="19"/>
      <c r="E2152" s="41"/>
      <c r="F2152" s="41"/>
    </row>
    <row r="2153" spans="1:6">
      <c r="A2153" s="22"/>
      <c r="B2153" s="23"/>
      <c r="D2153" s="19"/>
      <c r="E2153" s="41"/>
      <c r="F2153" s="41"/>
    </row>
    <row r="2154" spans="1:6">
      <c r="A2154" s="22"/>
      <c r="B2154" s="23"/>
      <c r="D2154" s="19"/>
      <c r="E2154" s="41"/>
      <c r="F2154" s="41"/>
    </row>
    <row r="2155" spans="1:6">
      <c r="A2155" s="22"/>
      <c r="B2155" s="23"/>
      <c r="D2155" s="19"/>
      <c r="E2155" s="41"/>
      <c r="F2155" s="41"/>
    </row>
    <row r="2156" spans="1:6">
      <c r="A2156" s="22"/>
      <c r="B2156" s="23"/>
      <c r="D2156" s="19"/>
      <c r="E2156" s="41"/>
      <c r="F2156" s="41"/>
    </row>
    <row r="2157" spans="1:6">
      <c r="A2157" s="22"/>
      <c r="B2157" s="23"/>
      <c r="D2157" s="19"/>
      <c r="E2157" s="41"/>
      <c r="F2157" s="41"/>
    </row>
    <row r="2158" spans="1:6">
      <c r="A2158" s="22"/>
      <c r="B2158" s="23"/>
      <c r="D2158" s="19"/>
      <c r="E2158" s="41"/>
      <c r="F2158" s="41"/>
    </row>
    <row r="2159" spans="1:6">
      <c r="A2159" s="22"/>
      <c r="B2159" s="23"/>
      <c r="D2159" s="19"/>
      <c r="E2159" s="41"/>
      <c r="F2159" s="41"/>
    </row>
    <row r="2160" spans="1:6">
      <c r="A2160" s="22"/>
      <c r="B2160" s="23"/>
      <c r="D2160" s="19"/>
      <c r="E2160" s="41"/>
      <c r="F2160" s="41"/>
    </row>
    <row r="2161" spans="1:6">
      <c r="A2161" s="22"/>
      <c r="B2161" s="23"/>
      <c r="D2161" s="19"/>
      <c r="E2161" s="41"/>
      <c r="F2161" s="41"/>
    </row>
    <row r="2162" spans="1:6">
      <c r="A2162" s="22"/>
      <c r="B2162" s="23"/>
      <c r="D2162" s="19"/>
      <c r="E2162" s="41"/>
      <c r="F2162" s="41"/>
    </row>
    <row r="2163" spans="1:6">
      <c r="A2163" s="22"/>
      <c r="B2163" s="23"/>
      <c r="D2163" s="19"/>
      <c r="E2163" s="41"/>
      <c r="F2163" s="41"/>
    </row>
    <row r="2164" spans="1:6">
      <c r="A2164" s="22"/>
      <c r="B2164" s="23"/>
      <c r="D2164" s="19"/>
      <c r="E2164" s="41"/>
      <c r="F2164" s="41"/>
    </row>
    <row r="2165" spans="1:6">
      <c r="A2165" s="22"/>
      <c r="B2165" s="23"/>
      <c r="D2165" s="19"/>
      <c r="E2165" s="41"/>
      <c r="F2165" s="41"/>
    </row>
    <row r="2166" spans="1:6">
      <c r="A2166" s="22"/>
      <c r="B2166" s="23"/>
      <c r="D2166" s="19"/>
      <c r="E2166" s="41"/>
      <c r="F2166" s="41"/>
    </row>
    <row r="2167" spans="1:6">
      <c r="A2167" s="22"/>
      <c r="B2167" s="23"/>
      <c r="D2167" s="19"/>
      <c r="E2167" s="41"/>
      <c r="F2167" s="41"/>
    </row>
    <row r="2168" spans="1:6">
      <c r="A2168" s="22"/>
      <c r="B2168" s="23"/>
      <c r="D2168" s="19"/>
      <c r="E2168" s="41"/>
      <c r="F2168" s="41"/>
    </row>
    <row r="2169" spans="1:6">
      <c r="A2169" s="22"/>
      <c r="B2169" s="23"/>
      <c r="D2169" s="19"/>
      <c r="E2169" s="41"/>
      <c r="F2169" s="41"/>
    </row>
    <row r="2170" spans="1:6">
      <c r="A2170" s="22"/>
      <c r="B2170" s="23"/>
      <c r="D2170" s="19"/>
      <c r="E2170" s="41"/>
      <c r="F2170" s="41"/>
    </row>
    <row r="2171" spans="1:6">
      <c r="A2171" s="22"/>
      <c r="B2171" s="23"/>
      <c r="D2171" s="19"/>
      <c r="E2171" s="41"/>
      <c r="F2171" s="41"/>
    </row>
    <row r="2172" spans="1:6">
      <c r="A2172" s="22"/>
      <c r="B2172" s="23"/>
      <c r="D2172" s="19"/>
      <c r="E2172" s="41"/>
      <c r="F2172" s="41"/>
    </row>
    <row r="2173" spans="1:6">
      <c r="A2173" s="22"/>
      <c r="B2173" s="23"/>
      <c r="D2173" s="19"/>
      <c r="E2173" s="41"/>
      <c r="F2173" s="41"/>
    </row>
    <row r="2174" spans="1:6">
      <c r="A2174" s="22"/>
      <c r="B2174" s="23"/>
      <c r="D2174" s="19"/>
      <c r="E2174" s="41"/>
      <c r="F2174" s="41"/>
    </row>
    <row r="2175" spans="1:6">
      <c r="A2175" s="22"/>
      <c r="B2175" s="23"/>
      <c r="D2175" s="19"/>
      <c r="E2175" s="41"/>
      <c r="F2175" s="41"/>
    </row>
    <row r="2176" spans="1:6">
      <c r="A2176" s="22"/>
      <c r="B2176" s="23"/>
      <c r="D2176" s="19"/>
      <c r="E2176" s="41"/>
      <c r="F2176" s="41"/>
    </row>
    <row r="2177" spans="1:6">
      <c r="A2177" s="22"/>
      <c r="B2177" s="23"/>
      <c r="D2177" s="19"/>
      <c r="E2177" s="41"/>
      <c r="F2177" s="41"/>
    </row>
    <row r="2178" spans="1:6">
      <c r="A2178" s="22"/>
      <c r="B2178" s="23"/>
      <c r="D2178" s="19"/>
      <c r="E2178" s="41"/>
      <c r="F2178" s="41"/>
    </row>
    <row r="2179" spans="1:6">
      <c r="A2179" s="22"/>
      <c r="B2179" s="23"/>
      <c r="D2179" s="19"/>
      <c r="E2179" s="41"/>
      <c r="F2179" s="41"/>
    </row>
    <row r="2180" spans="1:6">
      <c r="A2180" s="22"/>
      <c r="B2180" s="23"/>
      <c r="D2180" s="19"/>
      <c r="E2180" s="41"/>
      <c r="F2180" s="41"/>
    </row>
    <row r="2181" spans="1:6">
      <c r="A2181" s="22"/>
      <c r="B2181" s="23"/>
      <c r="D2181" s="19"/>
      <c r="E2181" s="41"/>
      <c r="F2181" s="41"/>
    </row>
    <row r="2182" spans="1:6">
      <c r="A2182" s="22"/>
      <c r="B2182" s="23"/>
      <c r="D2182" s="19"/>
      <c r="E2182" s="41"/>
      <c r="F2182" s="41"/>
    </row>
    <row r="2183" spans="1:6">
      <c r="A2183" s="22"/>
      <c r="B2183" s="23"/>
      <c r="D2183" s="19"/>
      <c r="E2183" s="41"/>
      <c r="F2183" s="41"/>
    </row>
    <row r="2184" spans="1:6">
      <c r="A2184" s="22"/>
      <c r="B2184" s="23"/>
      <c r="D2184" s="19"/>
      <c r="E2184" s="41"/>
      <c r="F2184" s="41"/>
    </row>
    <row r="2185" spans="1:6">
      <c r="A2185" s="22"/>
      <c r="B2185" s="23"/>
      <c r="D2185" s="19"/>
      <c r="E2185" s="41"/>
      <c r="F2185" s="41"/>
    </row>
    <row r="2186" spans="1:6">
      <c r="A2186" s="22"/>
      <c r="B2186" s="23"/>
      <c r="D2186" s="19"/>
      <c r="E2186" s="41"/>
      <c r="F2186" s="41"/>
    </row>
    <row r="2187" spans="1:6">
      <c r="A2187" s="22"/>
      <c r="B2187" s="23"/>
      <c r="D2187" s="19"/>
      <c r="E2187" s="41"/>
      <c r="F2187" s="41"/>
    </row>
    <row r="2188" spans="1:6">
      <c r="A2188" s="22"/>
      <c r="B2188" s="23"/>
      <c r="D2188" s="19"/>
      <c r="E2188" s="41"/>
      <c r="F2188" s="41"/>
    </row>
    <row r="2189" spans="1:6">
      <c r="A2189" s="22"/>
      <c r="B2189" s="23"/>
      <c r="D2189" s="19"/>
      <c r="E2189" s="41"/>
      <c r="F2189" s="41"/>
    </row>
    <row r="2190" spans="1:6">
      <c r="A2190" s="22"/>
      <c r="B2190" s="23"/>
      <c r="D2190" s="19"/>
      <c r="E2190" s="41"/>
      <c r="F2190" s="41"/>
    </row>
    <row r="2191" spans="1:6">
      <c r="A2191" s="22"/>
      <c r="B2191" s="23"/>
      <c r="D2191" s="19"/>
      <c r="E2191" s="41"/>
      <c r="F2191" s="41"/>
    </row>
    <row r="2192" spans="1:6">
      <c r="A2192" s="22"/>
      <c r="B2192" s="23"/>
      <c r="D2192" s="19"/>
      <c r="E2192" s="41"/>
      <c r="F2192" s="41"/>
    </row>
    <row r="2193" spans="1:6">
      <c r="A2193" s="22"/>
      <c r="B2193" s="23"/>
      <c r="D2193" s="19"/>
      <c r="E2193" s="41"/>
      <c r="F2193" s="41"/>
    </row>
    <row r="2194" spans="1:6">
      <c r="A2194" s="22"/>
      <c r="B2194" s="23"/>
      <c r="D2194" s="19"/>
      <c r="E2194" s="41"/>
      <c r="F2194" s="41"/>
    </row>
    <row r="2195" spans="1:6">
      <c r="A2195" s="22"/>
      <c r="B2195" s="23"/>
      <c r="D2195" s="19"/>
      <c r="E2195" s="41"/>
      <c r="F2195" s="41"/>
    </row>
    <row r="2196" spans="1:6">
      <c r="A2196" s="22"/>
      <c r="B2196" s="23"/>
      <c r="D2196" s="19"/>
      <c r="E2196" s="41"/>
      <c r="F2196" s="41"/>
    </row>
    <row r="2197" spans="1:6">
      <c r="A2197" s="22"/>
      <c r="B2197" s="23"/>
      <c r="D2197" s="19"/>
      <c r="E2197" s="41"/>
      <c r="F2197" s="41"/>
    </row>
    <row r="2198" spans="1:6">
      <c r="A2198" s="22"/>
      <c r="B2198" s="23"/>
      <c r="D2198" s="19"/>
      <c r="E2198" s="41"/>
      <c r="F2198" s="41"/>
    </row>
    <row r="2199" spans="1:6">
      <c r="A2199" s="22"/>
      <c r="B2199" s="23"/>
      <c r="D2199" s="19"/>
      <c r="E2199" s="41"/>
      <c r="F2199" s="41"/>
    </row>
    <row r="2200" spans="1:6">
      <c r="A2200" s="22"/>
      <c r="B2200" s="23"/>
      <c r="D2200" s="19"/>
      <c r="E2200" s="41"/>
      <c r="F2200" s="41"/>
    </row>
    <row r="2201" spans="1:6">
      <c r="A2201" s="22"/>
      <c r="B2201" s="23"/>
      <c r="D2201" s="19"/>
      <c r="E2201" s="41"/>
      <c r="F2201" s="41"/>
    </row>
    <row r="2202" spans="1:6">
      <c r="A2202" s="22"/>
      <c r="B2202" s="23"/>
      <c r="D2202" s="19"/>
      <c r="E2202" s="41"/>
      <c r="F2202" s="41"/>
    </row>
    <row r="2203" spans="1:6">
      <c r="A2203" s="22"/>
      <c r="B2203" s="23"/>
      <c r="D2203" s="19"/>
      <c r="E2203" s="41"/>
      <c r="F2203" s="41"/>
    </row>
    <row r="2204" spans="1:6">
      <c r="A2204" s="22"/>
      <c r="B2204" s="23"/>
      <c r="D2204" s="19"/>
      <c r="E2204" s="41"/>
      <c r="F2204" s="41"/>
    </row>
    <row r="2205" spans="1:6">
      <c r="A2205" s="22"/>
      <c r="B2205" s="23"/>
      <c r="D2205" s="19"/>
      <c r="E2205" s="41"/>
      <c r="F2205" s="41"/>
    </row>
    <row r="2206" spans="1:6">
      <c r="A2206" s="22"/>
      <c r="B2206" s="23"/>
      <c r="D2206" s="19"/>
      <c r="E2206" s="41"/>
      <c r="F2206" s="41"/>
    </row>
    <row r="2207" spans="1:6">
      <c r="A2207" s="22"/>
      <c r="B2207" s="23"/>
      <c r="D2207" s="19"/>
      <c r="E2207" s="41"/>
      <c r="F2207" s="41"/>
    </row>
    <row r="2208" spans="1:6">
      <c r="A2208" s="22"/>
      <c r="B2208" s="23"/>
      <c r="D2208" s="19"/>
      <c r="E2208" s="41"/>
      <c r="F2208" s="41"/>
    </row>
    <row r="2209" spans="1:6">
      <c r="A2209" s="22"/>
      <c r="B2209" s="23"/>
      <c r="D2209" s="19"/>
      <c r="E2209" s="41"/>
      <c r="F2209" s="41"/>
    </row>
    <row r="2210" spans="1:6">
      <c r="A2210" s="22"/>
      <c r="B2210" s="23"/>
      <c r="D2210" s="19"/>
      <c r="E2210" s="41"/>
      <c r="F2210" s="41"/>
    </row>
    <row r="2211" spans="1:6">
      <c r="A2211" s="22"/>
      <c r="B2211" s="23"/>
      <c r="D2211" s="19"/>
      <c r="E2211" s="41"/>
      <c r="F2211" s="41"/>
    </row>
    <row r="2212" spans="1:6">
      <c r="A2212" s="22"/>
      <c r="B2212" s="23"/>
      <c r="D2212" s="19"/>
      <c r="E2212" s="41"/>
      <c r="F2212" s="41"/>
    </row>
    <row r="2213" spans="1:6">
      <c r="A2213" s="22"/>
      <c r="B2213" s="23"/>
      <c r="D2213" s="19"/>
      <c r="E2213" s="41"/>
      <c r="F2213" s="41"/>
    </row>
    <row r="2214" spans="1:6">
      <c r="A2214" s="22"/>
      <c r="B2214" s="23"/>
      <c r="D2214" s="19"/>
      <c r="E2214" s="41"/>
      <c r="F2214" s="41"/>
    </row>
    <row r="2215" spans="1:6">
      <c r="A2215" s="22"/>
      <c r="B2215" s="23"/>
      <c r="D2215" s="19"/>
      <c r="E2215" s="41"/>
      <c r="F2215" s="41"/>
    </row>
    <row r="2216" spans="1:6">
      <c r="A2216" s="22"/>
      <c r="B2216" s="23"/>
      <c r="D2216" s="19"/>
      <c r="E2216" s="41"/>
      <c r="F2216" s="41"/>
    </row>
    <row r="2217" spans="1:6">
      <c r="A2217" s="22"/>
      <c r="B2217" s="23"/>
      <c r="D2217" s="19"/>
      <c r="E2217" s="41"/>
      <c r="F2217" s="41"/>
    </row>
    <row r="2218" spans="1:6">
      <c r="A2218" s="22"/>
      <c r="B2218" s="23"/>
      <c r="D2218" s="19"/>
      <c r="E2218" s="41"/>
      <c r="F2218" s="41"/>
    </row>
    <row r="2219" spans="1:6">
      <c r="A2219" s="22"/>
      <c r="B2219" s="23"/>
      <c r="D2219" s="19"/>
      <c r="E2219" s="41"/>
      <c r="F2219" s="41"/>
    </row>
    <row r="2220" spans="1:6">
      <c r="A2220" s="22"/>
      <c r="B2220" s="23"/>
      <c r="D2220" s="19"/>
      <c r="E2220" s="41"/>
      <c r="F2220" s="41"/>
    </row>
    <row r="2221" spans="1:6">
      <c r="A2221" s="22"/>
      <c r="B2221" s="23"/>
      <c r="D2221" s="19"/>
      <c r="E2221" s="41"/>
      <c r="F2221" s="41"/>
    </row>
    <row r="2222" spans="1:6">
      <c r="A2222" s="22"/>
      <c r="B2222" s="23"/>
      <c r="D2222" s="19"/>
      <c r="E2222" s="41"/>
      <c r="F2222" s="41"/>
    </row>
    <row r="2223" spans="1:6">
      <c r="A2223" s="22"/>
      <c r="B2223" s="23"/>
      <c r="D2223" s="19"/>
      <c r="E2223" s="41"/>
      <c r="F2223" s="41"/>
    </row>
    <row r="2224" spans="1:6">
      <c r="A2224" s="22"/>
      <c r="B2224" s="23"/>
      <c r="D2224" s="19"/>
      <c r="E2224" s="41"/>
      <c r="F2224" s="41"/>
    </row>
    <row r="2225" spans="1:6">
      <c r="A2225" s="22"/>
      <c r="B2225" s="23"/>
      <c r="D2225" s="19"/>
      <c r="E2225" s="41"/>
      <c r="F2225" s="41"/>
    </row>
    <row r="2226" spans="1:6">
      <c r="A2226" s="22"/>
      <c r="B2226" s="23"/>
      <c r="D2226" s="19"/>
      <c r="E2226" s="41"/>
      <c r="F2226" s="41"/>
    </row>
    <row r="2227" spans="1:6">
      <c r="A2227" s="22"/>
      <c r="B2227" s="23"/>
      <c r="D2227" s="19"/>
      <c r="E2227" s="41"/>
      <c r="F2227" s="41"/>
    </row>
    <row r="2228" spans="1:6">
      <c r="A2228" s="22"/>
      <c r="B2228" s="23"/>
      <c r="D2228" s="19"/>
      <c r="E2228" s="41"/>
      <c r="F2228" s="41"/>
    </row>
    <row r="2229" spans="1:6">
      <c r="A2229" s="22"/>
      <c r="B2229" s="23"/>
      <c r="D2229" s="19"/>
      <c r="E2229" s="41"/>
      <c r="F2229" s="41"/>
    </row>
    <row r="2230" spans="1:6">
      <c r="A2230" s="22"/>
      <c r="B2230" s="23"/>
      <c r="D2230" s="19"/>
      <c r="E2230" s="41"/>
      <c r="F2230" s="41"/>
    </row>
    <row r="2231" spans="1:6">
      <c r="A2231" s="22"/>
      <c r="B2231" s="23"/>
      <c r="D2231" s="19"/>
      <c r="E2231" s="41"/>
      <c r="F2231" s="41"/>
    </row>
    <row r="2232" spans="1:6">
      <c r="A2232" s="22"/>
      <c r="B2232" s="23"/>
      <c r="D2232" s="19"/>
      <c r="E2232" s="41"/>
      <c r="F2232" s="41"/>
    </row>
    <row r="2233" spans="1:6">
      <c r="A2233" s="22"/>
      <c r="B2233" s="23"/>
      <c r="D2233" s="19"/>
      <c r="E2233" s="41"/>
      <c r="F2233" s="41"/>
    </row>
    <row r="2234" spans="1:6">
      <c r="A2234" s="22"/>
      <c r="B2234" s="23"/>
      <c r="D2234" s="19"/>
      <c r="E2234" s="41"/>
      <c r="F2234" s="41"/>
    </row>
    <row r="2235" spans="1:6">
      <c r="A2235" s="22"/>
      <c r="B2235" s="23"/>
      <c r="D2235" s="19"/>
      <c r="E2235" s="41"/>
      <c r="F2235" s="41"/>
    </row>
    <row r="2236" spans="1:6">
      <c r="A2236" s="22"/>
      <c r="B2236" s="23"/>
      <c r="D2236" s="19"/>
      <c r="E2236" s="41"/>
      <c r="F2236" s="41"/>
    </row>
    <row r="2237" spans="1:6">
      <c r="A2237" s="22"/>
      <c r="B2237" s="23"/>
      <c r="D2237" s="19"/>
      <c r="E2237" s="41"/>
      <c r="F2237" s="41"/>
    </row>
    <row r="2238" spans="1:6">
      <c r="A2238" s="22"/>
      <c r="B2238" s="23"/>
      <c r="D2238" s="19"/>
      <c r="E2238" s="41"/>
      <c r="F2238" s="41"/>
    </row>
    <row r="2239" spans="1:6">
      <c r="A2239" s="22"/>
      <c r="B2239" s="23"/>
      <c r="D2239" s="19"/>
      <c r="E2239" s="41"/>
      <c r="F2239" s="41"/>
    </row>
    <row r="2240" spans="1:6">
      <c r="A2240" s="22"/>
      <c r="B2240" s="23"/>
      <c r="D2240" s="19"/>
      <c r="E2240" s="41"/>
      <c r="F2240" s="41"/>
    </row>
    <row r="2241" spans="1:6">
      <c r="A2241" s="22"/>
      <c r="B2241" s="23"/>
      <c r="D2241" s="19"/>
      <c r="E2241" s="41"/>
      <c r="F2241" s="41"/>
    </row>
    <row r="2242" spans="1:6">
      <c r="A2242" s="22"/>
      <c r="B2242" s="23"/>
      <c r="D2242" s="19"/>
      <c r="E2242" s="41"/>
      <c r="F2242" s="41"/>
    </row>
    <row r="2243" spans="1:6">
      <c r="A2243" s="22"/>
      <c r="B2243" s="23"/>
      <c r="D2243" s="19"/>
      <c r="E2243" s="41"/>
      <c r="F2243" s="41"/>
    </row>
    <row r="2244" spans="1:6">
      <c r="A2244" s="22"/>
      <c r="B2244" s="23"/>
      <c r="D2244" s="19"/>
      <c r="E2244" s="41"/>
      <c r="F2244" s="41"/>
    </row>
    <row r="2245" spans="1:6">
      <c r="A2245" s="22"/>
      <c r="B2245" s="23"/>
      <c r="D2245" s="19"/>
      <c r="E2245" s="41"/>
      <c r="F2245" s="41"/>
    </row>
    <row r="2246" spans="1:6">
      <c r="A2246" s="22"/>
      <c r="B2246" s="23"/>
      <c r="D2246" s="19"/>
      <c r="E2246" s="41"/>
      <c r="F2246" s="41"/>
    </row>
    <row r="2247" spans="1:6">
      <c r="A2247" s="22"/>
      <c r="B2247" s="23"/>
      <c r="D2247" s="19"/>
      <c r="E2247" s="41"/>
      <c r="F2247" s="41"/>
    </row>
    <row r="2248" spans="1:6">
      <c r="A2248" s="22"/>
      <c r="B2248" s="23"/>
      <c r="D2248" s="19"/>
      <c r="E2248" s="41"/>
      <c r="F2248" s="41"/>
    </row>
    <row r="2249" spans="1:6">
      <c r="A2249" s="22"/>
      <c r="B2249" s="23"/>
      <c r="D2249" s="19"/>
      <c r="E2249" s="41"/>
      <c r="F2249" s="41"/>
    </row>
    <row r="2250" spans="1:6">
      <c r="A2250" s="22"/>
      <c r="B2250" s="23"/>
      <c r="D2250" s="19"/>
      <c r="E2250" s="41"/>
      <c r="F2250" s="41"/>
    </row>
    <row r="2251" spans="1:6">
      <c r="A2251" s="22"/>
      <c r="B2251" s="23"/>
      <c r="D2251" s="19"/>
      <c r="E2251" s="41"/>
      <c r="F2251" s="41"/>
    </row>
    <row r="2252" spans="1:6">
      <c r="A2252" s="22"/>
      <c r="B2252" s="23"/>
      <c r="D2252" s="19"/>
      <c r="E2252" s="41"/>
      <c r="F2252" s="41"/>
    </row>
    <row r="2253" spans="1:6">
      <c r="A2253" s="22"/>
      <c r="B2253" s="23"/>
      <c r="D2253" s="19"/>
      <c r="E2253" s="41"/>
      <c r="F2253" s="41"/>
    </row>
    <row r="2254" spans="1:6">
      <c r="A2254" s="22"/>
      <c r="B2254" s="23"/>
      <c r="D2254" s="19"/>
      <c r="E2254" s="41"/>
      <c r="F2254" s="41"/>
    </row>
    <row r="2255" spans="1:6">
      <c r="A2255" s="22"/>
      <c r="B2255" s="23"/>
      <c r="D2255" s="19"/>
      <c r="E2255" s="41"/>
      <c r="F2255" s="41"/>
    </row>
    <row r="2256" spans="1:6">
      <c r="A2256" s="22"/>
      <c r="B2256" s="23"/>
      <c r="D2256" s="19"/>
      <c r="E2256" s="41"/>
      <c r="F2256" s="41"/>
    </row>
    <row r="2257" spans="1:6">
      <c r="A2257" s="22"/>
      <c r="B2257" s="23"/>
      <c r="D2257" s="19"/>
      <c r="E2257" s="41"/>
      <c r="F2257" s="41"/>
    </row>
    <row r="2258" spans="1:6">
      <c r="A2258" s="22"/>
      <c r="B2258" s="23"/>
      <c r="D2258" s="19"/>
      <c r="E2258" s="41"/>
      <c r="F2258" s="41"/>
    </row>
    <row r="2259" spans="1:6">
      <c r="A2259" s="22"/>
      <c r="B2259" s="23"/>
      <c r="D2259" s="19"/>
      <c r="E2259" s="41"/>
      <c r="F2259" s="41"/>
    </row>
    <row r="2260" spans="1:6">
      <c r="A2260" s="22"/>
      <c r="B2260" s="23"/>
      <c r="D2260" s="19"/>
      <c r="E2260" s="41"/>
      <c r="F2260" s="41"/>
    </row>
    <row r="2261" spans="1:6">
      <c r="A2261" s="22"/>
      <c r="B2261" s="23"/>
      <c r="D2261" s="19"/>
      <c r="E2261" s="41"/>
      <c r="F2261" s="41"/>
    </row>
    <row r="2262" spans="1:6">
      <c r="A2262" s="22"/>
      <c r="B2262" s="23"/>
      <c r="D2262" s="19"/>
      <c r="E2262" s="41"/>
      <c r="F2262" s="41"/>
    </row>
    <row r="2263" spans="1:6">
      <c r="A2263" s="22"/>
      <c r="B2263" s="23"/>
      <c r="D2263" s="19"/>
      <c r="E2263" s="41"/>
      <c r="F2263" s="41"/>
    </row>
    <row r="2264" spans="1:6">
      <c r="A2264" s="22"/>
      <c r="B2264" s="23"/>
      <c r="D2264" s="19"/>
      <c r="E2264" s="41"/>
      <c r="F2264" s="41"/>
    </row>
    <row r="2265" spans="1:6">
      <c r="A2265" s="22"/>
      <c r="B2265" s="23"/>
      <c r="D2265" s="19"/>
      <c r="E2265" s="41"/>
      <c r="F2265" s="41"/>
    </row>
    <row r="2266" spans="1:6">
      <c r="A2266" s="22"/>
      <c r="B2266" s="23"/>
      <c r="D2266" s="19"/>
      <c r="E2266" s="41"/>
      <c r="F2266" s="41"/>
    </row>
    <row r="2267" spans="1:6">
      <c r="A2267" s="22"/>
      <c r="B2267" s="23"/>
      <c r="D2267" s="19"/>
      <c r="E2267" s="41"/>
      <c r="F2267" s="41"/>
    </row>
    <row r="2268" spans="1:6">
      <c r="A2268" s="22"/>
      <c r="B2268" s="23"/>
      <c r="D2268" s="19"/>
      <c r="E2268" s="41"/>
      <c r="F2268" s="41"/>
    </row>
    <row r="2269" spans="1:6">
      <c r="A2269" s="22"/>
      <c r="B2269" s="23"/>
      <c r="D2269" s="19"/>
      <c r="E2269" s="41"/>
      <c r="F2269" s="41"/>
    </row>
    <row r="2270" spans="1:6">
      <c r="A2270" s="22"/>
      <c r="B2270" s="23"/>
      <c r="D2270" s="19"/>
      <c r="E2270" s="41"/>
      <c r="F2270" s="41"/>
    </row>
    <row r="2271" spans="1:6">
      <c r="A2271" s="22"/>
      <c r="B2271" s="23"/>
      <c r="D2271" s="19"/>
      <c r="E2271" s="41"/>
      <c r="F2271" s="41"/>
    </row>
    <row r="2272" spans="1:6">
      <c r="A2272" s="22"/>
      <c r="B2272" s="23"/>
      <c r="D2272" s="19"/>
      <c r="E2272" s="41"/>
      <c r="F2272" s="41"/>
    </row>
    <row r="2273" spans="1:6">
      <c r="A2273" s="22"/>
      <c r="B2273" s="23"/>
      <c r="D2273" s="19"/>
      <c r="E2273" s="41"/>
      <c r="F2273" s="41"/>
    </row>
    <row r="2274" spans="1:6">
      <c r="A2274" s="22"/>
      <c r="B2274" s="23"/>
      <c r="D2274" s="19"/>
      <c r="E2274" s="41"/>
      <c r="F2274" s="41"/>
    </row>
    <row r="2275" spans="1:6">
      <c r="A2275" s="22"/>
      <c r="B2275" s="23"/>
      <c r="D2275" s="19"/>
      <c r="E2275" s="41"/>
      <c r="F2275" s="41"/>
    </row>
    <row r="2276" spans="1:6">
      <c r="A2276" s="22"/>
      <c r="B2276" s="23"/>
      <c r="D2276" s="19"/>
      <c r="E2276" s="41"/>
      <c r="F2276" s="41"/>
    </row>
    <row r="2277" spans="1:6">
      <c r="A2277" s="22"/>
      <c r="B2277" s="23"/>
      <c r="D2277" s="19"/>
      <c r="E2277" s="41"/>
      <c r="F2277" s="41"/>
    </row>
    <row r="2278" spans="1:6">
      <c r="A2278" s="22"/>
      <c r="B2278" s="23"/>
      <c r="D2278" s="19"/>
      <c r="E2278" s="41"/>
      <c r="F2278" s="41"/>
    </row>
    <row r="2279" spans="1:6">
      <c r="A2279" s="22"/>
      <c r="B2279" s="23"/>
      <c r="D2279" s="19"/>
      <c r="E2279" s="41"/>
      <c r="F2279" s="41"/>
    </row>
    <row r="2280" spans="1:6">
      <c r="A2280" s="22"/>
      <c r="B2280" s="23"/>
      <c r="D2280" s="19"/>
      <c r="E2280" s="41"/>
      <c r="F2280" s="41"/>
    </row>
    <row r="2281" spans="1:6">
      <c r="A2281" s="22"/>
      <c r="B2281" s="23"/>
      <c r="D2281" s="19"/>
      <c r="E2281" s="41"/>
      <c r="F2281" s="41"/>
    </row>
    <row r="2282" spans="1:6">
      <c r="A2282" s="22"/>
      <c r="B2282" s="23"/>
      <c r="D2282" s="19"/>
      <c r="E2282" s="41"/>
      <c r="F2282" s="41"/>
    </row>
    <row r="2283" spans="1:6">
      <c r="A2283" s="22"/>
      <c r="B2283" s="23"/>
      <c r="D2283" s="19"/>
      <c r="E2283" s="41"/>
      <c r="F2283" s="41"/>
    </row>
    <row r="2284" spans="1:6">
      <c r="A2284" s="22"/>
      <c r="B2284" s="23"/>
      <c r="D2284" s="19"/>
      <c r="E2284" s="41"/>
      <c r="F2284" s="41"/>
    </row>
    <row r="2285" spans="1:6">
      <c r="A2285" s="22"/>
      <c r="B2285" s="23"/>
      <c r="D2285" s="19"/>
      <c r="E2285" s="41"/>
      <c r="F2285" s="41"/>
    </row>
    <row r="2286" spans="1:6">
      <c r="A2286" s="22"/>
      <c r="B2286" s="23"/>
      <c r="D2286" s="19"/>
      <c r="E2286" s="41"/>
      <c r="F2286" s="41"/>
    </row>
    <row r="2287" spans="1:6">
      <c r="A2287" s="22"/>
      <c r="B2287" s="23"/>
      <c r="D2287" s="19"/>
      <c r="E2287" s="41"/>
      <c r="F2287" s="41"/>
    </row>
    <row r="2288" spans="1:6">
      <c r="A2288" s="22"/>
      <c r="B2288" s="23"/>
      <c r="D2288" s="19"/>
      <c r="E2288" s="41"/>
      <c r="F2288" s="41"/>
    </row>
    <row r="2289" spans="1:6">
      <c r="A2289" s="22"/>
      <c r="B2289" s="23"/>
      <c r="D2289" s="19"/>
      <c r="E2289" s="41"/>
      <c r="F2289" s="41"/>
    </row>
    <row r="2290" spans="1:6">
      <c r="A2290" s="22"/>
      <c r="B2290" s="23"/>
      <c r="D2290" s="19"/>
      <c r="E2290" s="41"/>
      <c r="F2290" s="41"/>
    </row>
    <row r="2291" spans="1:6">
      <c r="A2291" s="22"/>
      <c r="B2291" s="23"/>
      <c r="D2291" s="19"/>
      <c r="E2291" s="41"/>
      <c r="F2291" s="41"/>
    </row>
    <row r="2292" spans="1:6">
      <c r="A2292" s="22"/>
      <c r="B2292" s="23"/>
      <c r="D2292" s="19"/>
      <c r="E2292" s="41"/>
      <c r="F2292" s="41"/>
    </row>
    <row r="2293" spans="1:6">
      <c r="A2293" s="22"/>
      <c r="B2293" s="23"/>
      <c r="D2293" s="19"/>
      <c r="E2293" s="41"/>
      <c r="F2293" s="41"/>
    </row>
    <row r="2294" spans="1:6">
      <c r="A2294" s="22"/>
      <c r="B2294" s="23"/>
      <c r="D2294" s="19"/>
      <c r="E2294" s="41"/>
      <c r="F2294" s="41"/>
    </row>
    <row r="2295" spans="1:6">
      <c r="A2295" s="22"/>
      <c r="B2295" s="23"/>
      <c r="D2295" s="19"/>
      <c r="E2295" s="41"/>
      <c r="F2295" s="41"/>
    </row>
    <row r="2296" spans="1:6">
      <c r="A2296" s="22"/>
      <c r="B2296" s="23"/>
      <c r="D2296" s="19"/>
      <c r="E2296" s="41"/>
      <c r="F2296" s="41"/>
    </row>
    <row r="2297" spans="1:6">
      <c r="A2297" s="22"/>
      <c r="B2297" s="23"/>
      <c r="D2297" s="19"/>
      <c r="E2297" s="41"/>
      <c r="F2297" s="41"/>
    </row>
    <row r="2298" spans="1:6">
      <c r="A2298" s="22"/>
      <c r="B2298" s="23"/>
      <c r="D2298" s="19"/>
      <c r="E2298" s="41"/>
      <c r="F2298" s="41"/>
    </row>
    <row r="2299" spans="1:6">
      <c r="A2299" s="22"/>
      <c r="B2299" s="23"/>
      <c r="D2299" s="19"/>
      <c r="E2299" s="41"/>
      <c r="F2299" s="41"/>
    </row>
    <row r="2300" spans="1:6">
      <c r="A2300" s="22"/>
      <c r="B2300" s="23"/>
      <c r="D2300" s="19"/>
      <c r="E2300" s="41"/>
      <c r="F2300" s="41"/>
    </row>
    <row r="2301" spans="1:6">
      <c r="A2301" s="22"/>
      <c r="B2301" s="23"/>
      <c r="D2301" s="19"/>
      <c r="E2301" s="41"/>
      <c r="F2301" s="41"/>
    </row>
    <row r="2302" spans="1:6">
      <c r="A2302" s="22"/>
      <c r="B2302" s="23"/>
      <c r="D2302" s="19"/>
      <c r="E2302" s="41"/>
      <c r="F2302" s="41"/>
    </row>
    <row r="2303" spans="1:6">
      <c r="A2303" s="22"/>
      <c r="B2303" s="23"/>
      <c r="D2303" s="19"/>
      <c r="E2303" s="41"/>
      <c r="F2303" s="41"/>
    </row>
    <row r="2304" spans="1:6">
      <c r="A2304" s="22"/>
      <c r="B2304" s="23"/>
      <c r="D2304" s="19"/>
      <c r="E2304" s="41"/>
      <c r="F2304" s="41"/>
    </row>
    <row r="2305" spans="1:6">
      <c r="A2305" s="22"/>
      <c r="B2305" s="23"/>
      <c r="D2305" s="19"/>
      <c r="E2305" s="41"/>
      <c r="F2305" s="41"/>
    </row>
    <row r="2306" spans="1:6">
      <c r="A2306" s="22"/>
      <c r="B2306" s="23"/>
      <c r="D2306" s="19"/>
      <c r="E2306" s="41"/>
      <c r="F2306" s="41"/>
    </row>
    <row r="2307" spans="1:6">
      <c r="A2307" s="22"/>
      <c r="B2307" s="23"/>
      <c r="D2307" s="19"/>
      <c r="E2307" s="41"/>
      <c r="F2307" s="41"/>
    </row>
    <row r="2308" spans="1:6">
      <c r="A2308" s="22"/>
      <c r="B2308" s="23"/>
      <c r="D2308" s="19"/>
      <c r="E2308" s="41"/>
      <c r="F2308" s="41"/>
    </row>
    <row r="2309" spans="1:6">
      <c r="A2309" s="22"/>
      <c r="B2309" s="23"/>
      <c r="D2309" s="19"/>
      <c r="E2309" s="41"/>
      <c r="F2309" s="41"/>
    </row>
    <row r="2310" spans="1:6">
      <c r="A2310" s="22"/>
      <c r="B2310" s="23"/>
      <c r="D2310" s="19"/>
      <c r="E2310" s="41"/>
      <c r="F2310" s="41"/>
    </row>
    <row r="2311" spans="1:6">
      <c r="A2311" s="22"/>
      <c r="B2311" s="23"/>
      <c r="D2311" s="19"/>
      <c r="E2311" s="41"/>
      <c r="F2311" s="41"/>
    </row>
    <row r="2312" spans="1:6">
      <c r="A2312" s="22"/>
      <c r="B2312" s="23"/>
      <c r="D2312" s="19"/>
      <c r="E2312" s="41"/>
      <c r="F2312" s="41"/>
    </row>
    <row r="2313" spans="1:6">
      <c r="A2313" s="22"/>
      <c r="B2313" s="23"/>
      <c r="D2313" s="19"/>
      <c r="E2313" s="41"/>
      <c r="F2313" s="41"/>
    </row>
    <row r="2314" spans="1:6">
      <c r="A2314" s="22"/>
      <c r="B2314" s="23"/>
      <c r="D2314" s="19"/>
      <c r="E2314" s="41"/>
      <c r="F2314" s="41"/>
    </row>
    <row r="2315" spans="1:6">
      <c r="A2315" s="22"/>
      <c r="B2315" s="23"/>
      <c r="D2315" s="19"/>
      <c r="E2315" s="41"/>
      <c r="F2315" s="41"/>
    </row>
    <row r="2316" spans="1:6">
      <c r="A2316" s="22"/>
      <c r="B2316" s="23"/>
      <c r="D2316" s="19"/>
      <c r="E2316" s="41"/>
      <c r="F2316" s="41"/>
    </row>
    <row r="2317" spans="1:6">
      <c r="A2317" s="22"/>
      <c r="B2317" s="23"/>
      <c r="D2317" s="19"/>
      <c r="E2317" s="41"/>
      <c r="F2317" s="41"/>
    </row>
    <row r="2318" spans="1:6">
      <c r="A2318" s="22"/>
      <c r="B2318" s="23"/>
      <c r="D2318" s="19"/>
      <c r="E2318" s="41"/>
      <c r="F2318" s="41"/>
    </row>
    <row r="2319" spans="1:6">
      <c r="A2319" s="22"/>
      <c r="B2319" s="23"/>
      <c r="D2319" s="19"/>
      <c r="E2319" s="41"/>
      <c r="F2319" s="41"/>
    </row>
    <row r="2320" spans="1:6">
      <c r="A2320" s="22"/>
      <c r="B2320" s="23"/>
      <c r="D2320" s="19"/>
      <c r="E2320" s="41"/>
      <c r="F2320" s="41"/>
    </row>
    <row r="2321" spans="1:6">
      <c r="A2321" s="22"/>
      <c r="B2321" s="23"/>
      <c r="D2321" s="19"/>
      <c r="E2321" s="41"/>
      <c r="F2321" s="41"/>
    </row>
    <row r="2322" spans="1:6">
      <c r="A2322" s="22"/>
      <c r="B2322" s="23"/>
      <c r="D2322" s="19"/>
      <c r="E2322" s="41"/>
      <c r="F2322" s="41"/>
    </row>
    <row r="2323" spans="1:6">
      <c r="A2323" s="22"/>
      <c r="B2323" s="23"/>
      <c r="D2323" s="19"/>
      <c r="E2323" s="41"/>
      <c r="F2323" s="41"/>
    </row>
    <row r="2324" spans="1:6">
      <c r="A2324" s="22"/>
      <c r="B2324" s="23"/>
      <c r="D2324" s="19"/>
      <c r="E2324" s="41"/>
      <c r="F2324" s="41"/>
    </row>
    <row r="2325" spans="1:6">
      <c r="A2325" s="22"/>
      <c r="B2325" s="23"/>
      <c r="D2325" s="19"/>
      <c r="E2325" s="41"/>
      <c r="F2325" s="41"/>
    </row>
    <row r="2326" spans="1:6">
      <c r="A2326" s="22"/>
      <c r="B2326" s="23"/>
      <c r="D2326" s="19"/>
      <c r="E2326" s="41"/>
      <c r="F2326" s="41"/>
    </row>
    <row r="2327" spans="1:6">
      <c r="A2327" s="22"/>
      <c r="B2327" s="23"/>
      <c r="D2327" s="19"/>
      <c r="E2327" s="41"/>
      <c r="F2327" s="41"/>
    </row>
    <row r="2328" spans="1:6">
      <c r="A2328" s="22"/>
      <c r="B2328" s="23"/>
      <c r="D2328" s="19"/>
      <c r="E2328" s="41"/>
      <c r="F2328" s="41"/>
    </row>
    <row r="2329" spans="1:6">
      <c r="A2329" s="22"/>
      <c r="B2329" s="23"/>
      <c r="D2329" s="19"/>
      <c r="E2329" s="41"/>
      <c r="F2329" s="41"/>
    </row>
    <row r="2330" spans="1:6">
      <c r="A2330" s="22"/>
      <c r="B2330" s="23"/>
      <c r="D2330" s="19"/>
      <c r="E2330" s="41"/>
      <c r="F2330" s="41"/>
    </row>
    <row r="2331" spans="1:6">
      <c r="A2331" s="22"/>
      <c r="B2331" s="23"/>
      <c r="D2331" s="19"/>
      <c r="E2331" s="41"/>
      <c r="F2331" s="41"/>
    </row>
    <row r="2332" spans="1:6">
      <c r="A2332" s="22"/>
      <c r="B2332" s="23"/>
      <c r="D2332" s="19"/>
      <c r="E2332" s="41"/>
      <c r="F2332" s="41"/>
    </row>
    <row r="2333" spans="1:6">
      <c r="A2333" s="22"/>
      <c r="B2333" s="23"/>
      <c r="D2333" s="19"/>
      <c r="E2333" s="41"/>
      <c r="F2333" s="41"/>
    </row>
    <row r="2334" spans="1:6">
      <c r="A2334" s="22"/>
      <c r="B2334" s="23"/>
      <c r="D2334" s="19"/>
      <c r="E2334" s="41"/>
      <c r="F2334" s="41"/>
    </row>
    <row r="2335" spans="1:6">
      <c r="A2335" s="22"/>
      <c r="B2335" s="23"/>
      <c r="D2335" s="19"/>
      <c r="E2335" s="41"/>
      <c r="F2335" s="41"/>
    </row>
    <row r="2336" spans="1:6">
      <c r="A2336" s="22"/>
      <c r="B2336" s="23"/>
      <c r="D2336" s="19"/>
      <c r="E2336" s="41"/>
      <c r="F2336" s="41"/>
    </row>
    <row r="2337" spans="1:6">
      <c r="A2337" s="22"/>
      <c r="B2337" s="23"/>
      <c r="D2337" s="19"/>
      <c r="E2337" s="41"/>
      <c r="F2337" s="41"/>
    </row>
    <row r="2338" spans="1:6">
      <c r="A2338" s="22"/>
      <c r="B2338" s="23"/>
      <c r="D2338" s="19"/>
      <c r="E2338" s="41"/>
      <c r="F2338" s="41"/>
    </row>
    <row r="2339" spans="1:6">
      <c r="A2339" s="22"/>
      <c r="B2339" s="23"/>
      <c r="D2339" s="19"/>
      <c r="E2339" s="41"/>
      <c r="F2339" s="41"/>
    </row>
    <row r="2340" spans="1:6">
      <c r="A2340" s="22"/>
      <c r="B2340" s="23"/>
      <c r="D2340" s="19"/>
      <c r="E2340" s="41"/>
      <c r="F2340" s="41"/>
    </row>
    <row r="2341" spans="1:6">
      <c r="A2341" s="22"/>
      <c r="B2341" s="23"/>
      <c r="D2341" s="19"/>
      <c r="E2341" s="41"/>
      <c r="F2341" s="41"/>
    </row>
    <row r="2342" spans="1:6">
      <c r="A2342" s="22"/>
      <c r="B2342" s="23"/>
      <c r="D2342" s="19"/>
      <c r="E2342" s="41"/>
      <c r="F2342" s="41"/>
    </row>
    <row r="2343" spans="1:6">
      <c r="A2343" s="22"/>
      <c r="B2343" s="23"/>
      <c r="D2343" s="19"/>
      <c r="E2343" s="41"/>
      <c r="F2343" s="41"/>
    </row>
    <row r="2344" spans="1:6">
      <c r="A2344" s="22"/>
      <c r="B2344" s="23"/>
      <c r="D2344" s="19"/>
      <c r="E2344" s="41"/>
      <c r="F2344" s="41"/>
    </row>
    <row r="2345" spans="1:6">
      <c r="A2345" s="22"/>
      <c r="B2345" s="23"/>
      <c r="D2345" s="19"/>
      <c r="E2345" s="41"/>
      <c r="F2345" s="41"/>
    </row>
    <row r="2346" spans="1:6">
      <c r="A2346" s="22"/>
      <c r="B2346" s="23"/>
      <c r="D2346" s="19"/>
      <c r="E2346" s="41"/>
      <c r="F2346" s="41"/>
    </row>
    <row r="2347" spans="1:6">
      <c r="A2347" s="22"/>
      <c r="B2347" s="23"/>
      <c r="D2347" s="19"/>
      <c r="E2347" s="41"/>
      <c r="F2347" s="41"/>
    </row>
    <row r="2348" spans="1:6">
      <c r="A2348" s="22"/>
      <c r="B2348" s="23"/>
      <c r="D2348" s="19"/>
      <c r="E2348" s="41"/>
      <c r="F2348" s="41"/>
    </row>
    <row r="2349" spans="1:6">
      <c r="A2349" s="22"/>
      <c r="B2349" s="23"/>
      <c r="D2349" s="19"/>
      <c r="E2349" s="41"/>
      <c r="F2349" s="41"/>
    </row>
    <row r="2350" spans="1:6">
      <c r="A2350" s="22"/>
      <c r="B2350" s="23"/>
      <c r="D2350" s="19"/>
      <c r="E2350" s="41"/>
      <c r="F2350" s="41"/>
    </row>
    <row r="2351" spans="1:6">
      <c r="A2351" s="22"/>
      <c r="B2351" s="23"/>
      <c r="D2351" s="19"/>
      <c r="E2351" s="41"/>
      <c r="F2351" s="41"/>
    </row>
    <row r="2352" spans="1:6">
      <c r="A2352" s="22"/>
      <c r="B2352" s="23"/>
      <c r="D2352" s="19"/>
      <c r="E2352" s="41"/>
      <c r="F2352" s="41"/>
    </row>
    <row r="2353" spans="1:6">
      <c r="A2353" s="22"/>
      <c r="B2353" s="23"/>
      <c r="D2353" s="19"/>
      <c r="E2353" s="41"/>
      <c r="F2353" s="41"/>
    </row>
    <row r="2354" spans="1:6">
      <c r="A2354" s="22"/>
      <c r="B2354" s="23"/>
      <c r="D2354" s="19"/>
      <c r="E2354" s="41"/>
      <c r="F2354" s="41"/>
    </row>
    <row r="2355" spans="1:6">
      <c r="A2355" s="22"/>
      <c r="B2355" s="23"/>
      <c r="D2355" s="19"/>
      <c r="E2355" s="41"/>
      <c r="F2355" s="41"/>
    </row>
    <row r="2356" spans="1:6">
      <c r="A2356" s="22"/>
      <c r="B2356" s="23"/>
      <c r="D2356" s="19"/>
      <c r="E2356" s="41"/>
      <c r="F2356" s="41"/>
    </row>
    <row r="2357" spans="1:6">
      <c r="A2357" s="22"/>
      <c r="B2357" s="23"/>
      <c r="D2357" s="19"/>
      <c r="E2357" s="41"/>
      <c r="F2357" s="41"/>
    </row>
    <row r="2358" spans="1:6">
      <c r="A2358" s="22"/>
      <c r="B2358" s="23"/>
      <c r="D2358" s="19"/>
      <c r="E2358" s="41"/>
      <c r="F2358" s="41"/>
    </row>
    <row r="2359" spans="1:6">
      <c r="A2359" s="22"/>
      <c r="B2359" s="23"/>
      <c r="D2359" s="19"/>
      <c r="E2359" s="41"/>
      <c r="F2359" s="41"/>
    </row>
    <row r="2360" spans="1:6">
      <c r="A2360" s="22"/>
      <c r="B2360" s="23"/>
      <c r="D2360" s="19"/>
      <c r="E2360" s="41"/>
      <c r="F2360" s="41"/>
    </row>
    <row r="2361" spans="1:6">
      <c r="A2361" s="22"/>
      <c r="B2361" s="23"/>
      <c r="D2361" s="19"/>
      <c r="E2361" s="41"/>
      <c r="F2361" s="41"/>
    </row>
    <row r="2362" spans="1:6">
      <c r="A2362" s="22"/>
      <c r="B2362" s="23"/>
      <c r="D2362" s="19"/>
      <c r="E2362" s="41"/>
      <c r="F2362" s="41"/>
    </row>
    <row r="2363" spans="1:6">
      <c r="A2363" s="22"/>
      <c r="B2363" s="23"/>
      <c r="D2363" s="19"/>
      <c r="E2363" s="41"/>
      <c r="F2363" s="41"/>
    </row>
    <row r="2364" spans="1:6">
      <c r="A2364" s="22"/>
      <c r="B2364" s="23"/>
      <c r="D2364" s="19"/>
      <c r="E2364" s="41"/>
      <c r="F2364" s="41"/>
    </row>
    <row r="2365" spans="1:6">
      <c r="A2365" s="22"/>
      <c r="B2365" s="23"/>
      <c r="D2365" s="19"/>
      <c r="E2365" s="41"/>
      <c r="F2365" s="41"/>
    </row>
    <row r="2366" spans="1:6">
      <c r="A2366" s="22"/>
      <c r="B2366" s="23"/>
      <c r="D2366" s="19"/>
      <c r="E2366" s="41"/>
      <c r="F2366" s="41"/>
    </row>
    <row r="2367" spans="1:6">
      <c r="A2367" s="22"/>
      <c r="B2367" s="23"/>
      <c r="D2367" s="19"/>
      <c r="E2367" s="41"/>
      <c r="F2367" s="41"/>
    </row>
    <row r="2368" spans="1:6">
      <c r="A2368" s="22"/>
      <c r="B2368" s="23"/>
      <c r="D2368" s="19"/>
      <c r="E2368" s="41"/>
      <c r="F2368" s="41"/>
    </row>
    <row r="2369" spans="1:6">
      <c r="A2369" s="22"/>
      <c r="B2369" s="23"/>
      <c r="D2369" s="19"/>
      <c r="E2369" s="41"/>
      <c r="F2369" s="41"/>
    </row>
    <row r="2370" spans="1:6">
      <c r="A2370" s="22"/>
      <c r="B2370" s="23"/>
      <c r="D2370" s="19"/>
      <c r="E2370" s="41"/>
      <c r="F2370" s="41"/>
    </row>
    <row r="2371" spans="1:6">
      <c r="A2371" s="22"/>
      <c r="B2371" s="23"/>
      <c r="D2371" s="19"/>
      <c r="E2371" s="41"/>
      <c r="F2371" s="41"/>
    </row>
    <row r="2372" spans="1:6">
      <c r="A2372" s="22"/>
      <c r="B2372" s="23"/>
      <c r="D2372" s="19"/>
      <c r="E2372" s="41"/>
      <c r="F2372" s="41"/>
    </row>
    <row r="2373" spans="1:6">
      <c r="A2373" s="22"/>
      <c r="B2373" s="23"/>
      <c r="D2373" s="19"/>
      <c r="E2373" s="41"/>
      <c r="F2373" s="41"/>
    </row>
    <row r="2374" spans="1:6">
      <c r="A2374" s="22"/>
      <c r="B2374" s="23"/>
      <c r="D2374" s="19"/>
      <c r="E2374" s="41"/>
      <c r="F2374" s="41"/>
    </row>
    <row r="2375" spans="1:6">
      <c r="A2375" s="22"/>
      <c r="B2375" s="23"/>
      <c r="D2375" s="19"/>
      <c r="E2375" s="41"/>
      <c r="F2375" s="41"/>
    </row>
    <row r="2376" spans="1:6">
      <c r="A2376" s="22"/>
      <c r="B2376" s="23"/>
      <c r="D2376" s="19"/>
      <c r="E2376" s="41"/>
      <c r="F2376" s="41"/>
    </row>
    <row r="2377" spans="1:6">
      <c r="A2377" s="22"/>
      <c r="B2377" s="23"/>
      <c r="D2377" s="19"/>
      <c r="E2377" s="41"/>
      <c r="F2377" s="41"/>
    </row>
    <row r="2378" spans="1:6">
      <c r="A2378" s="22"/>
      <c r="B2378" s="23"/>
      <c r="D2378" s="19"/>
      <c r="E2378" s="41"/>
      <c r="F2378" s="41"/>
    </row>
    <row r="2379" spans="1:6">
      <c r="A2379" s="22"/>
      <c r="B2379" s="23"/>
      <c r="D2379" s="19"/>
      <c r="E2379" s="41"/>
      <c r="F2379" s="41"/>
    </row>
    <row r="2380" spans="1:6">
      <c r="A2380" s="22"/>
      <c r="B2380" s="23"/>
      <c r="D2380" s="19"/>
      <c r="E2380" s="41"/>
      <c r="F2380" s="41"/>
    </row>
    <row r="2381" spans="1:6">
      <c r="A2381" s="22"/>
      <c r="B2381" s="23"/>
      <c r="D2381" s="19"/>
      <c r="E2381" s="41"/>
      <c r="F2381" s="41"/>
    </row>
    <row r="2382" spans="1:6">
      <c r="A2382" s="22"/>
      <c r="B2382" s="23"/>
      <c r="D2382" s="19"/>
      <c r="E2382" s="41"/>
      <c r="F2382" s="41"/>
    </row>
    <row r="2383" spans="1:6">
      <c r="A2383" s="22"/>
      <c r="B2383" s="23"/>
      <c r="D2383" s="19"/>
      <c r="E2383" s="41"/>
      <c r="F2383" s="41"/>
    </row>
    <row r="2384" spans="1:6">
      <c r="A2384" s="22"/>
      <c r="B2384" s="23"/>
      <c r="D2384" s="19"/>
      <c r="E2384" s="41"/>
      <c r="F2384" s="41"/>
    </row>
    <row r="2385" spans="1:6">
      <c r="A2385" s="22"/>
      <c r="B2385" s="23"/>
      <c r="D2385" s="19"/>
      <c r="E2385" s="41"/>
      <c r="F2385" s="41"/>
    </row>
    <row r="2386" spans="1:6">
      <c r="A2386" s="22"/>
      <c r="B2386" s="23"/>
      <c r="D2386" s="19"/>
      <c r="E2386" s="41"/>
      <c r="F2386" s="41"/>
    </row>
    <row r="2387" spans="1:6">
      <c r="A2387" s="22"/>
      <c r="B2387" s="23"/>
      <c r="D2387" s="19"/>
      <c r="E2387" s="41"/>
      <c r="F2387" s="41"/>
    </row>
    <row r="2388" spans="1:6">
      <c r="A2388" s="22"/>
      <c r="B2388" s="23"/>
      <c r="D2388" s="19"/>
      <c r="E2388" s="41"/>
      <c r="F2388" s="41"/>
    </row>
    <row r="2389" spans="1:6">
      <c r="A2389" s="22"/>
      <c r="B2389" s="23"/>
      <c r="D2389" s="19"/>
      <c r="E2389" s="41"/>
      <c r="F2389" s="41"/>
    </row>
    <row r="2390" spans="1:6">
      <c r="A2390" s="22"/>
      <c r="B2390" s="23"/>
      <c r="D2390" s="19"/>
      <c r="E2390" s="41"/>
      <c r="F2390" s="41"/>
    </row>
    <row r="2391" spans="1:6">
      <c r="A2391" s="22"/>
      <c r="B2391" s="23"/>
      <c r="D2391" s="19"/>
      <c r="E2391" s="41"/>
      <c r="F2391" s="41"/>
    </row>
    <row r="2392" spans="1:6">
      <c r="A2392" s="22"/>
      <c r="B2392" s="23"/>
      <c r="D2392" s="19"/>
      <c r="E2392" s="41"/>
      <c r="F2392" s="41"/>
    </row>
    <row r="2393" spans="1:6">
      <c r="A2393" s="22"/>
      <c r="B2393" s="23"/>
      <c r="D2393" s="19"/>
      <c r="E2393" s="41"/>
      <c r="F2393" s="41"/>
    </row>
    <row r="2394" spans="1:6">
      <c r="A2394" s="22"/>
      <c r="B2394" s="23"/>
      <c r="D2394" s="19"/>
      <c r="E2394" s="41"/>
      <c r="F2394" s="41"/>
    </row>
    <row r="2395" spans="1:6">
      <c r="A2395" s="22"/>
      <c r="B2395" s="23"/>
      <c r="D2395" s="19"/>
      <c r="E2395" s="41"/>
      <c r="F2395" s="41"/>
    </row>
    <row r="2396" spans="1:6">
      <c r="A2396" s="22"/>
      <c r="B2396" s="23"/>
      <c r="D2396" s="19"/>
      <c r="E2396" s="41"/>
      <c r="F2396" s="41"/>
    </row>
    <row r="2397" spans="1:6">
      <c r="A2397" s="22"/>
      <c r="B2397" s="23"/>
      <c r="D2397" s="19"/>
      <c r="E2397" s="41"/>
      <c r="F2397" s="41"/>
    </row>
    <row r="2398" spans="1:6">
      <c r="A2398" s="22"/>
      <c r="B2398" s="23"/>
      <c r="D2398" s="19"/>
      <c r="E2398" s="41"/>
      <c r="F2398" s="41"/>
    </row>
    <row r="2399" spans="1:6">
      <c r="A2399" s="22"/>
      <c r="B2399" s="23"/>
      <c r="D2399" s="19"/>
      <c r="E2399" s="41"/>
      <c r="F2399" s="41"/>
    </row>
    <row r="2400" spans="1:6">
      <c r="A2400" s="22"/>
      <c r="B2400" s="23"/>
      <c r="D2400" s="19"/>
      <c r="E2400" s="41"/>
      <c r="F2400" s="41"/>
    </row>
    <row r="2401" spans="1:6">
      <c r="A2401" s="22"/>
      <c r="B2401" s="23"/>
      <c r="D2401" s="19"/>
      <c r="E2401" s="41"/>
      <c r="F2401" s="41"/>
    </row>
    <row r="2402" spans="1:6">
      <c r="A2402" s="22"/>
      <c r="B2402" s="23"/>
      <c r="D2402" s="19"/>
      <c r="E2402" s="41"/>
      <c r="F2402" s="41"/>
    </row>
    <row r="2403" spans="1:6">
      <c r="A2403" s="22"/>
      <c r="B2403" s="23"/>
      <c r="D2403" s="19"/>
      <c r="E2403" s="41"/>
      <c r="F2403" s="41"/>
    </row>
    <row r="2404" spans="1:6">
      <c r="A2404" s="22"/>
      <c r="B2404" s="23"/>
      <c r="D2404" s="19"/>
      <c r="E2404" s="41"/>
      <c r="F2404" s="41"/>
    </row>
    <row r="2405" spans="1:6">
      <c r="A2405" s="22"/>
      <c r="B2405" s="23"/>
      <c r="D2405" s="19"/>
      <c r="E2405" s="41"/>
      <c r="F2405" s="41"/>
    </row>
    <row r="2406" spans="1:6">
      <c r="A2406" s="22"/>
      <c r="B2406" s="23"/>
      <c r="D2406" s="19"/>
      <c r="E2406" s="41"/>
      <c r="F2406" s="41"/>
    </row>
    <row r="2407" spans="1:6">
      <c r="A2407" s="22"/>
      <c r="B2407" s="23"/>
      <c r="D2407" s="19"/>
      <c r="E2407" s="41"/>
      <c r="F2407" s="41"/>
    </row>
    <row r="2408" spans="1:6">
      <c r="A2408" s="22"/>
      <c r="B2408" s="23"/>
      <c r="D2408" s="19"/>
      <c r="E2408" s="41"/>
      <c r="F2408" s="41"/>
    </row>
    <row r="2409" spans="1:6">
      <c r="A2409" s="22"/>
      <c r="B2409" s="23"/>
      <c r="D2409" s="19"/>
      <c r="E2409" s="41"/>
      <c r="F2409" s="41"/>
    </row>
    <row r="2410" spans="1:6">
      <c r="A2410" s="22"/>
      <c r="B2410" s="23"/>
      <c r="D2410" s="19"/>
      <c r="E2410" s="41"/>
      <c r="F2410" s="41"/>
    </row>
    <row r="2411" spans="1:6">
      <c r="A2411" s="22"/>
      <c r="B2411" s="23"/>
      <c r="D2411" s="19"/>
      <c r="E2411" s="41"/>
      <c r="F2411" s="41"/>
    </row>
    <row r="2412" spans="1:6">
      <c r="A2412" s="22"/>
      <c r="B2412" s="23"/>
      <c r="D2412" s="19"/>
      <c r="E2412" s="41"/>
      <c r="F2412" s="41"/>
    </row>
    <row r="2413" spans="1:6">
      <c r="A2413" s="22"/>
      <c r="B2413" s="23"/>
      <c r="D2413" s="19"/>
      <c r="E2413" s="41"/>
      <c r="F2413" s="41"/>
    </row>
    <row r="2414" spans="1:6">
      <c r="A2414" s="22"/>
      <c r="B2414" s="23"/>
      <c r="D2414" s="19"/>
      <c r="E2414" s="41"/>
      <c r="F2414" s="41"/>
    </row>
    <row r="2415" spans="1:6">
      <c r="A2415" s="22"/>
      <c r="B2415" s="23"/>
      <c r="D2415" s="19"/>
      <c r="E2415" s="41"/>
      <c r="F2415" s="41"/>
    </row>
    <row r="2416" spans="1:6">
      <c r="A2416" s="22"/>
      <c r="B2416" s="23"/>
      <c r="D2416" s="19"/>
      <c r="E2416" s="41"/>
      <c r="F2416" s="41"/>
    </row>
    <row r="2417" spans="1:6">
      <c r="A2417" s="22"/>
      <c r="B2417" s="23"/>
      <c r="D2417" s="19"/>
      <c r="E2417" s="41"/>
      <c r="F2417" s="41"/>
    </row>
    <row r="2418" spans="1:6">
      <c r="A2418" s="22"/>
      <c r="B2418" s="23"/>
      <c r="D2418" s="19"/>
      <c r="E2418" s="41"/>
      <c r="F2418" s="41"/>
    </row>
    <row r="2419" spans="1:6">
      <c r="A2419" s="22"/>
      <c r="B2419" s="23"/>
      <c r="D2419" s="19"/>
      <c r="E2419" s="41"/>
      <c r="F2419" s="41"/>
    </row>
    <row r="2420" spans="1:6">
      <c r="A2420" s="22"/>
      <c r="B2420" s="23"/>
      <c r="D2420" s="19"/>
      <c r="E2420" s="41"/>
      <c r="F2420" s="41"/>
    </row>
    <row r="2421" spans="1:6">
      <c r="A2421" s="22"/>
      <c r="B2421" s="23"/>
      <c r="D2421" s="19"/>
      <c r="E2421" s="41"/>
      <c r="F2421" s="41"/>
    </row>
    <row r="2422" spans="1:6">
      <c r="A2422" s="22"/>
      <c r="B2422" s="23"/>
      <c r="D2422" s="19"/>
      <c r="E2422" s="41"/>
      <c r="F2422" s="41"/>
    </row>
    <row r="2423" spans="1:6">
      <c r="A2423" s="22"/>
      <c r="B2423" s="23"/>
      <c r="D2423" s="19"/>
      <c r="E2423" s="41"/>
      <c r="F2423" s="41"/>
    </row>
    <row r="2424" spans="1:6">
      <c r="A2424" s="22"/>
      <c r="B2424" s="23"/>
      <c r="D2424" s="19"/>
      <c r="E2424" s="41"/>
      <c r="F2424" s="41"/>
    </row>
    <row r="2425" spans="1:6">
      <c r="A2425" s="22"/>
      <c r="B2425" s="23"/>
      <c r="D2425" s="19"/>
      <c r="E2425" s="41"/>
      <c r="F2425" s="41"/>
    </row>
    <row r="2426" spans="1:6">
      <c r="A2426" s="22"/>
      <c r="B2426" s="23"/>
      <c r="D2426" s="19"/>
      <c r="E2426" s="41"/>
      <c r="F2426" s="41"/>
    </row>
    <row r="2427" spans="1:6">
      <c r="A2427" s="22"/>
      <c r="B2427" s="23"/>
      <c r="D2427" s="19"/>
      <c r="E2427" s="41"/>
      <c r="F2427" s="41"/>
    </row>
    <row r="2428" spans="1:6">
      <c r="A2428" s="22"/>
      <c r="B2428" s="23"/>
      <c r="D2428" s="19"/>
      <c r="E2428" s="41"/>
      <c r="F2428" s="41"/>
    </row>
    <row r="2429" spans="1:6">
      <c r="A2429" s="22"/>
      <c r="B2429" s="23"/>
      <c r="D2429" s="19"/>
      <c r="E2429" s="41"/>
      <c r="F2429" s="41"/>
    </row>
    <row r="2430" spans="1:6">
      <c r="A2430" s="22"/>
      <c r="B2430" s="23"/>
      <c r="D2430" s="19"/>
      <c r="E2430" s="41"/>
      <c r="F2430" s="41"/>
    </row>
    <row r="2431" spans="1:6">
      <c r="A2431" s="22"/>
      <c r="B2431" s="23"/>
      <c r="D2431" s="19"/>
      <c r="E2431" s="41"/>
      <c r="F2431" s="41"/>
    </row>
    <row r="2432" spans="1:6">
      <c r="A2432" s="22"/>
      <c r="B2432" s="23"/>
      <c r="D2432" s="19"/>
      <c r="E2432" s="41"/>
      <c r="F2432" s="41"/>
    </row>
    <row r="2433" spans="1:6">
      <c r="A2433" s="22"/>
      <c r="B2433" s="23"/>
      <c r="D2433" s="19"/>
      <c r="E2433" s="41"/>
      <c r="F2433" s="41"/>
    </row>
    <row r="2434" spans="1:6">
      <c r="A2434" s="22"/>
      <c r="B2434" s="23"/>
      <c r="D2434" s="19"/>
      <c r="E2434" s="41"/>
      <c r="F2434" s="41"/>
    </row>
    <row r="2435" spans="1:6">
      <c r="A2435" s="22"/>
      <c r="B2435" s="23"/>
      <c r="D2435" s="19"/>
      <c r="E2435" s="41"/>
      <c r="F2435" s="41"/>
    </row>
    <row r="2436" spans="1:6">
      <c r="A2436" s="22"/>
      <c r="B2436" s="23"/>
      <c r="D2436" s="19"/>
      <c r="E2436" s="41"/>
      <c r="F2436" s="41"/>
    </row>
    <row r="2437" spans="1:6">
      <c r="A2437" s="22"/>
      <c r="B2437" s="23"/>
      <c r="D2437" s="19"/>
      <c r="E2437" s="41"/>
      <c r="F2437" s="41"/>
    </row>
    <row r="2438" spans="1:6">
      <c r="A2438" s="22"/>
      <c r="B2438" s="23"/>
      <c r="D2438" s="19"/>
      <c r="E2438" s="41"/>
      <c r="F2438" s="41"/>
    </row>
    <row r="2439" spans="1:6">
      <c r="A2439" s="22"/>
      <c r="B2439" s="23"/>
      <c r="D2439" s="19"/>
      <c r="E2439" s="41"/>
      <c r="F2439" s="41"/>
    </row>
    <row r="2440" spans="1:6">
      <c r="A2440" s="22"/>
      <c r="B2440" s="23"/>
      <c r="D2440" s="19"/>
      <c r="E2440" s="41"/>
      <c r="F2440" s="41"/>
    </row>
    <row r="2441" spans="1:6">
      <c r="A2441" s="22"/>
      <c r="B2441" s="23"/>
      <c r="D2441" s="19"/>
      <c r="E2441" s="41"/>
      <c r="F2441" s="41"/>
    </row>
    <row r="2442" spans="1:6">
      <c r="A2442" s="22"/>
      <c r="B2442" s="23"/>
      <c r="D2442" s="19"/>
      <c r="E2442" s="41"/>
      <c r="F2442" s="41"/>
    </row>
    <row r="2443" spans="1:6">
      <c r="A2443" s="22"/>
      <c r="B2443" s="23"/>
      <c r="D2443" s="19"/>
      <c r="E2443" s="41"/>
      <c r="F2443" s="41"/>
    </row>
    <row r="2444" spans="1:6">
      <c r="A2444" s="22"/>
      <c r="B2444" s="23"/>
      <c r="D2444" s="19"/>
      <c r="E2444" s="41"/>
      <c r="F2444" s="41"/>
    </row>
    <row r="2445" spans="1:6">
      <c r="A2445" s="22"/>
      <c r="B2445" s="23"/>
      <c r="D2445" s="19"/>
      <c r="E2445" s="41"/>
      <c r="F2445" s="41"/>
    </row>
    <row r="2446" spans="1:6">
      <c r="A2446" s="22"/>
      <c r="B2446" s="23"/>
      <c r="D2446" s="19"/>
      <c r="E2446" s="41"/>
      <c r="F2446" s="41"/>
    </row>
    <row r="2447" spans="1:6">
      <c r="A2447" s="22"/>
      <c r="B2447" s="23"/>
      <c r="D2447" s="19"/>
      <c r="E2447" s="41"/>
      <c r="F2447" s="41"/>
    </row>
    <row r="2448" spans="1:6">
      <c r="A2448" s="22"/>
      <c r="B2448" s="23"/>
      <c r="D2448" s="19"/>
      <c r="E2448" s="41"/>
      <c r="F2448" s="41"/>
    </row>
    <row r="2449" spans="1:6">
      <c r="A2449" s="22"/>
      <c r="B2449" s="23"/>
      <c r="D2449" s="19"/>
      <c r="E2449" s="41"/>
      <c r="F2449" s="41"/>
    </row>
    <row r="2450" spans="1:6">
      <c r="A2450" s="22"/>
      <c r="B2450" s="23"/>
      <c r="D2450" s="19"/>
      <c r="E2450" s="41"/>
      <c r="F2450" s="41"/>
    </row>
    <row r="2451" spans="1:6">
      <c r="A2451" s="22"/>
      <c r="B2451" s="23"/>
      <c r="D2451" s="19"/>
      <c r="E2451" s="41"/>
      <c r="F2451" s="41"/>
    </row>
    <row r="2452" spans="1:6">
      <c r="A2452" s="22"/>
      <c r="B2452" s="23"/>
      <c r="D2452" s="19"/>
      <c r="E2452" s="41"/>
      <c r="F2452" s="41"/>
    </row>
    <row r="2453" spans="1:6">
      <c r="A2453" s="22"/>
      <c r="B2453" s="23"/>
      <c r="D2453" s="19"/>
      <c r="E2453" s="41"/>
      <c r="F2453" s="41"/>
    </row>
    <row r="2454" spans="1:6">
      <c r="A2454" s="22"/>
      <c r="B2454" s="23"/>
      <c r="D2454" s="19"/>
      <c r="E2454" s="41"/>
      <c r="F2454" s="41"/>
    </row>
    <row r="2455" spans="1:6">
      <c r="A2455" s="22"/>
      <c r="B2455" s="23"/>
      <c r="D2455" s="19"/>
      <c r="E2455" s="41"/>
      <c r="F2455" s="41"/>
    </row>
    <row r="2456" spans="1:6">
      <c r="A2456" s="22"/>
      <c r="B2456" s="23"/>
      <c r="D2456" s="19"/>
      <c r="E2456" s="41"/>
      <c r="F2456" s="41"/>
    </row>
    <row r="2457" spans="1:6">
      <c r="A2457" s="22"/>
      <c r="B2457" s="23"/>
      <c r="D2457" s="19"/>
      <c r="E2457" s="41"/>
      <c r="F2457" s="41"/>
    </row>
    <row r="2458" spans="1:6">
      <c r="A2458" s="22"/>
      <c r="B2458" s="23"/>
      <c r="D2458" s="19"/>
      <c r="E2458" s="41"/>
      <c r="F2458" s="41"/>
    </row>
    <row r="2459" spans="1:6">
      <c r="A2459" s="22"/>
      <c r="B2459" s="23"/>
      <c r="D2459" s="19"/>
      <c r="E2459" s="41"/>
      <c r="F2459" s="41"/>
    </row>
    <row r="2460" spans="1:6">
      <c r="A2460" s="22"/>
      <c r="B2460" s="23"/>
      <c r="D2460" s="19"/>
      <c r="E2460" s="41"/>
      <c r="F2460" s="41"/>
    </row>
    <row r="2461" spans="1:6">
      <c r="A2461" s="22"/>
      <c r="B2461" s="23"/>
      <c r="D2461" s="19"/>
      <c r="E2461" s="41"/>
      <c r="F2461" s="41"/>
    </row>
    <row r="2462" spans="1:6">
      <c r="A2462" s="22"/>
      <c r="B2462" s="23"/>
      <c r="D2462" s="19"/>
      <c r="E2462" s="41"/>
      <c r="F2462" s="41"/>
    </row>
    <row r="2463" spans="1:6">
      <c r="A2463" s="22"/>
      <c r="B2463" s="23"/>
      <c r="D2463" s="19"/>
      <c r="E2463" s="41"/>
      <c r="F2463" s="41"/>
    </row>
    <row r="2464" spans="1:6">
      <c r="A2464" s="22"/>
      <c r="B2464" s="23"/>
      <c r="D2464" s="19"/>
      <c r="E2464" s="41"/>
      <c r="F2464" s="41"/>
    </row>
    <row r="2465" spans="1:6">
      <c r="A2465" s="22"/>
      <c r="B2465" s="23"/>
      <c r="D2465" s="19"/>
      <c r="E2465" s="41"/>
      <c r="F2465" s="41"/>
    </row>
    <row r="2466" spans="1:6">
      <c r="A2466" s="22"/>
      <c r="B2466" s="23"/>
      <c r="D2466" s="19"/>
      <c r="E2466" s="41"/>
      <c r="F2466" s="41"/>
    </row>
    <row r="2467" spans="1:6">
      <c r="A2467" s="22"/>
      <c r="B2467" s="23"/>
      <c r="D2467" s="19"/>
      <c r="E2467" s="41"/>
      <c r="F2467" s="41"/>
    </row>
    <row r="2468" spans="1:6">
      <c r="A2468" s="22"/>
      <c r="B2468" s="23"/>
      <c r="D2468" s="19"/>
      <c r="E2468" s="41"/>
      <c r="F2468" s="41"/>
    </row>
    <row r="2469" spans="1:6">
      <c r="A2469" s="22"/>
      <c r="B2469" s="23"/>
      <c r="D2469" s="19"/>
      <c r="E2469" s="41"/>
      <c r="F2469" s="41"/>
    </row>
    <row r="2470" spans="1:6">
      <c r="A2470" s="22"/>
      <c r="B2470" s="23"/>
      <c r="D2470" s="19"/>
      <c r="E2470" s="41"/>
      <c r="F2470" s="41"/>
    </row>
    <row r="2471" spans="1:6">
      <c r="A2471" s="22"/>
      <c r="B2471" s="23"/>
      <c r="D2471" s="19"/>
      <c r="E2471" s="41"/>
      <c r="F2471" s="41"/>
    </row>
    <row r="2472" spans="1:6">
      <c r="A2472" s="22"/>
      <c r="B2472" s="23"/>
      <c r="D2472" s="19"/>
      <c r="E2472" s="41"/>
      <c r="F2472" s="41"/>
    </row>
    <row r="2473" spans="1:6">
      <c r="A2473" s="22"/>
      <c r="B2473" s="23"/>
      <c r="D2473" s="19"/>
      <c r="E2473" s="41"/>
      <c r="F2473" s="41"/>
    </row>
    <row r="2474" spans="1:6">
      <c r="A2474" s="22"/>
      <c r="B2474" s="23"/>
      <c r="D2474" s="19"/>
      <c r="E2474" s="41"/>
      <c r="F2474" s="41"/>
    </row>
    <row r="2475" spans="1:6">
      <c r="A2475" s="22"/>
      <c r="B2475" s="23"/>
      <c r="D2475" s="19"/>
      <c r="E2475" s="41"/>
      <c r="F2475" s="41"/>
    </row>
    <row r="2476" spans="1:6">
      <c r="A2476" s="22"/>
      <c r="B2476" s="23"/>
      <c r="D2476" s="19"/>
      <c r="E2476" s="41"/>
      <c r="F2476" s="41"/>
    </row>
    <row r="2477" spans="1:6">
      <c r="A2477" s="22"/>
      <c r="B2477" s="23"/>
      <c r="D2477" s="19"/>
      <c r="E2477" s="41"/>
      <c r="F2477" s="41"/>
    </row>
    <row r="2478" spans="1:6">
      <c r="A2478" s="22"/>
      <c r="B2478" s="23"/>
      <c r="D2478" s="19"/>
      <c r="E2478" s="41"/>
      <c r="F2478" s="41"/>
    </row>
    <row r="2479" spans="1:6">
      <c r="A2479" s="22"/>
      <c r="B2479" s="23"/>
      <c r="D2479" s="19"/>
      <c r="E2479" s="41"/>
      <c r="F2479" s="41"/>
    </row>
    <row r="2480" spans="1:6">
      <c r="A2480" s="22"/>
      <c r="B2480" s="23"/>
      <c r="D2480" s="19"/>
      <c r="E2480" s="41"/>
      <c r="F2480" s="41"/>
    </row>
    <row r="2481" spans="1:6">
      <c r="A2481" s="22"/>
      <c r="B2481" s="23"/>
      <c r="D2481" s="19"/>
      <c r="E2481" s="41"/>
      <c r="F2481" s="41"/>
    </row>
    <row r="2482" spans="1:6">
      <c r="A2482" s="22"/>
      <c r="B2482" s="23"/>
      <c r="D2482" s="19"/>
      <c r="E2482" s="41"/>
      <c r="F2482" s="41"/>
    </row>
    <row r="2483" spans="1:6">
      <c r="A2483" s="22"/>
      <c r="B2483" s="23"/>
      <c r="D2483" s="19"/>
      <c r="E2483" s="41"/>
      <c r="F2483" s="41"/>
    </row>
    <row r="2484" spans="1:6">
      <c r="A2484" s="22"/>
      <c r="B2484" s="23"/>
      <c r="D2484" s="19"/>
      <c r="E2484" s="41"/>
      <c r="F2484" s="41"/>
    </row>
    <row r="2485" spans="1:6">
      <c r="A2485" s="22"/>
      <c r="B2485" s="23"/>
      <c r="D2485" s="19"/>
      <c r="E2485" s="41"/>
      <c r="F2485" s="41"/>
    </row>
    <row r="2486" spans="1:6">
      <c r="A2486" s="22"/>
      <c r="B2486" s="23"/>
      <c r="D2486" s="19"/>
      <c r="E2486" s="41"/>
      <c r="F2486" s="41"/>
    </row>
    <row r="2487" spans="1:6">
      <c r="A2487" s="22"/>
      <c r="B2487" s="23"/>
      <c r="D2487" s="19"/>
      <c r="E2487" s="41"/>
      <c r="F2487" s="41"/>
    </row>
    <row r="2488" spans="1:6">
      <c r="A2488" s="22"/>
      <c r="B2488" s="23"/>
      <c r="D2488" s="19"/>
      <c r="E2488" s="41"/>
      <c r="F2488" s="41"/>
    </row>
    <row r="2489" spans="1:6">
      <c r="A2489" s="22"/>
      <c r="B2489" s="23"/>
      <c r="D2489" s="19"/>
      <c r="E2489" s="41"/>
      <c r="F2489" s="41"/>
    </row>
    <row r="2490" spans="1:6">
      <c r="A2490" s="22"/>
      <c r="B2490" s="23"/>
      <c r="D2490" s="19"/>
      <c r="E2490" s="41"/>
      <c r="F2490" s="41"/>
    </row>
    <row r="2491" spans="1:6">
      <c r="A2491" s="22"/>
      <c r="B2491" s="23"/>
      <c r="D2491" s="19"/>
      <c r="E2491" s="41"/>
      <c r="F2491" s="41"/>
    </row>
    <row r="2492" spans="1:6">
      <c r="A2492" s="22"/>
      <c r="B2492" s="23"/>
      <c r="D2492" s="19"/>
      <c r="E2492" s="41"/>
      <c r="F2492" s="41"/>
    </row>
    <row r="2493" spans="1:6">
      <c r="A2493" s="22"/>
      <c r="B2493" s="23"/>
      <c r="D2493" s="19"/>
      <c r="E2493" s="41"/>
      <c r="F2493" s="41"/>
    </row>
    <row r="2494" spans="1:6">
      <c r="A2494" s="22"/>
      <c r="B2494" s="23"/>
      <c r="D2494" s="19"/>
      <c r="E2494" s="41"/>
      <c r="F2494" s="41"/>
    </row>
    <row r="2495" spans="1:6">
      <c r="A2495" s="22"/>
      <c r="B2495" s="23"/>
      <c r="D2495" s="19"/>
      <c r="E2495" s="41"/>
      <c r="F2495" s="41"/>
    </row>
    <row r="2496" spans="1:6">
      <c r="A2496" s="22"/>
      <c r="B2496" s="23"/>
      <c r="D2496" s="19"/>
      <c r="E2496" s="41"/>
      <c r="F2496" s="41"/>
    </row>
    <row r="2497" spans="1:6">
      <c r="A2497" s="22"/>
      <c r="B2497" s="23"/>
      <c r="D2497" s="19"/>
      <c r="E2497" s="41"/>
      <c r="F2497" s="41"/>
    </row>
    <row r="2498" spans="1:6">
      <c r="A2498" s="22"/>
      <c r="B2498" s="23"/>
      <c r="D2498" s="19"/>
      <c r="E2498" s="41"/>
      <c r="F2498" s="41"/>
    </row>
    <row r="2499" spans="1:6">
      <c r="A2499" s="22"/>
      <c r="B2499" s="23"/>
      <c r="D2499" s="19"/>
      <c r="E2499" s="41"/>
      <c r="F2499" s="41"/>
    </row>
    <row r="2500" spans="1:6">
      <c r="A2500" s="22"/>
      <c r="B2500" s="23"/>
      <c r="D2500" s="19"/>
      <c r="E2500" s="41"/>
      <c r="F2500" s="41"/>
    </row>
    <row r="2501" spans="1:6">
      <c r="A2501" s="22"/>
      <c r="B2501" s="23"/>
      <c r="D2501" s="19"/>
      <c r="E2501" s="41"/>
      <c r="F2501" s="41"/>
    </row>
    <row r="2502" spans="1:6">
      <c r="A2502" s="22"/>
      <c r="B2502" s="23"/>
      <c r="D2502" s="19"/>
      <c r="E2502" s="41"/>
      <c r="F2502" s="41"/>
    </row>
    <row r="2503" spans="1:6">
      <c r="A2503" s="22"/>
      <c r="B2503" s="23"/>
      <c r="D2503" s="19"/>
      <c r="E2503" s="41"/>
      <c r="F2503" s="41"/>
    </row>
    <row r="2504" spans="1:6">
      <c r="A2504" s="22"/>
      <c r="B2504" s="23"/>
      <c r="D2504" s="19"/>
      <c r="E2504" s="41"/>
      <c r="F2504" s="41"/>
    </row>
    <row r="2505" spans="1:6">
      <c r="A2505" s="22"/>
      <c r="B2505" s="23"/>
      <c r="D2505" s="19"/>
      <c r="E2505" s="41"/>
      <c r="F2505" s="41"/>
    </row>
  </sheetData>
  <pageMargins left="0.70866141732283472" right="0.70866141732283472" top="0.74803149606299213" bottom="0.74803149606299213" header="0.31496062992125984" footer="0.31496062992125984"/>
  <pageSetup paperSize="9" scale="95" orientation="portrait" r:id="rId1"/>
  <headerFooter>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F01C3-73FF-49BB-B423-7DD07C274536}">
  <sheetPr>
    <tabColor theme="3" tint="0.39997558519241921"/>
  </sheetPr>
  <dimension ref="A1:P2509"/>
  <sheetViews>
    <sheetView view="pageBreakPreview" zoomScaleNormal="100" zoomScaleSheetLayoutView="100" workbookViewId="0">
      <selection activeCell="F34" sqref="F34"/>
    </sheetView>
  </sheetViews>
  <sheetFormatPr defaultRowHeight="14.25"/>
  <cols>
    <col min="1" max="1" width="6.7109375" style="36" customWidth="1"/>
    <col min="2" max="2" width="49.42578125" style="38" customWidth="1"/>
    <col min="3" max="3" width="7.140625" style="35" customWidth="1"/>
    <col min="4" max="4" width="9.140625" style="40" customWidth="1"/>
    <col min="5" max="5" width="9" style="19" customWidth="1"/>
    <col min="6" max="6" width="10.140625" style="19" customWidth="1"/>
    <col min="7" max="7" width="9.140625" style="82"/>
    <col min="8" max="8" width="13.7109375" style="82" customWidth="1"/>
    <col min="9" max="9" width="9.140625" style="82"/>
    <col min="10" max="10" width="9.140625" style="4"/>
    <col min="11" max="11" width="12.85546875" style="82" customWidth="1"/>
    <col min="12" max="12" width="9.140625" style="82"/>
    <col min="13" max="13" width="11.28515625" style="82" customWidth="1"/>
    <col min="14" max="14" width="11.42578125" style="82" customWidth="1"/>
    <col min="15" max="16" width="14.85546875" style="82" customWidth="1"/>
    <col min="17" max="16384" width="9.140625" style="82"/>
  </cols>
  <sheetData>
    <row r="1" spans="1:10" s="83" customFormat="1" ht="26.25" customHeight="1">
      <c r="A1" s="25" t="s">
        <v>0</v>
      </c>
      <c r="B1" s="42" t="s">
        <v>1</v>
      </c>
      <c r="C1" s="72" t="s">
        <v>81</v>
      </c>
      <c r="D1" s="43" t="s">
        <v>2</v>
      </c>
      <c r="E1" s="43" t="s">
        <v>82</v>
      </c>
      <c r="F1" s="44" t="s">
        <v>83</v>
      </c>
      <c r="J1" s="5"/>
    </row>
    <row r="2" spans="1:10" s="83" customFormat="1">
      <c r="A2" s="26"/>
      <c r="B2" s="45"/>
      <c r="C2" s="46"/>
      <c r="D2" s="47"/>
      <c r="E2" s="27"/>
      <c r="F2" s="27"/>
      <c r="J2" s="5"/>
    </row>
    <row r="3" spans="1:10" s="83" customFormat="1" ht="23.25" customHeight="1">
      <c r="A3" s="28" t="s">
        <v>65</v>
      </c>
      <c r="B3" s="48" t="s">
        <v>278</v>
      </c>
      <c r="C3" s="49"/>
      <c r="D3" s="50"/>
      <c r="E3" s="29"/>
      <c r="F3" s="29"/>
      <c r="J3" s="5"/>
    </row>
    <row r="4" spans="1:10" s="83" customFormat="1">
      <c r="A4" s="84"/>
      <c r="B4" s="102"/>
      <c r="C4" s="49"/>
      <c r="D4" s="50"/>
      <c r="E4" s="29"/>
      <c r="F4" s="29"/>
      <c r="J4" s="5"/>
    </row>
    <row r="5" spans="1:10">
      <c r="A5" s="28" t="s">
        <v>41</v>
      </c>
      <c r="B5" s="51" t="s">
        <v>23</v>
      </c>
      <c r="C5" s="49"/>
      <c r="D5" s="52"/>
      <c r="E5" s="29"/>
      <c r="F5" s="30"/>
    </row>
    <row r="6" spans="1:10">
      <c r="A6" s="28"/>
      <c r="B6" s="102"/>
      <c r="C6" s="49"/>
      <c r="D6" s="52"/>
      <c r="E6" s="29"/>
      <c r="F6" s="29"/>
    </row>
    <row r="7" spans="1:10" ht="12.75">
      <c r="A7" s="149" t="s">
        <v>51</v>
      </c>
      <c r="B7" s="143" t="s">
        <v>237</v>
      </c>
      <c r="C7" s="135" t="s">
        <v>4</v>
      </c>
      <c r="D7" s="147">
        <v>2</v>
      </c>
      <c r="E7" s="136"/>
      <c r="F7" s="147">
        <f>D7*E7</f>
        <v>0</v>
      </c>
    </row>
    <row r="8" spans="1:10">
      <c r="A8" s="149"/>
      <c r="B8" s="155"/>
      <c r="D8" s="52"/>
      <c r="F8" s="29"/>
    </row>
    <row r="9" spans="1:10" ht="13.5" thickBot="1">
      <c r="A9" s="152"/>
      <c r="B9" s="56" t="s">
        <v>85</v>
      </c>
      <c r="C9" s="157"/>
      <c r="D9" s="32"/>
      <c r="E9" s="161"/>
      <c r="F9" s="34">
        <f>SUM(F7:F8)</f>
        <v>0</v>
      </c>
    </row>
    <row r="10" spans="1:10" ht="15" thickTop="1">
      <c r="A10" s="149"/>
      <c r="B10" s="155"/>
      <c r="D10" s="52"/>
      <c r="F10" s="29"/>
    </row>
    <row r="11" spans="1:10">
      <c r="A11" s="149" t="s">
        <v>42</v>
      </c>
      <c r="B11" s="51" t="s">
        <v>84</v>
      </c>
      <c r="D11" s="52"/>
      <c r="F11" s="29"/>
    </row>
    <row r="12" spans="1:10">
      <c r="A12" s="149"/>
      <c r="B12" s="155"/>
      <c r="D12" s="52"/>
      <c r="F12" s="29"/>
    </row>
    <row r="13" spans="1:10" ht="63.75">
      <c r="A13" s="132" t="s">
        <v>51</v>
      </c>
      <c r="B13" s="146" t="s">
        <v>238</v>
      </c>
      <c r="C13" s="135" t="s">
        <v>5</v>
      </c>
      <c r="D13" s="147">
        <v>20</v>
      </c>
      <c r="E13" s="136"/>
      <c r="F13" s="147">
        <f>D13*E13</f>
        <v>0</v>
      </c>
    </row>
    <row r="14" spans="1:10" ht="12.75">
      <c r="A14" s="132"/>
      <c r="B14" s="143"/>
      <c r="C14" s="135"/>
      <c r="D14" s="147"/>
      <c r="E14" s="136"/>
      <c r="F14" s="147"/>
    </row>
    <row r="15" spans="1:10" ht="12.75">
      <c r="A15" s="132" t="s">
        <v>97</v>
      </c>
      <c r="B15" s="143" t="s">
        <v>239</v>
      </c>
      <c r="C15" s="135" t="s">
        <v>6</v>
      </c>
      <c r="D15" s="147">
        <v>15</v>
      </c>
      <c r="E15" s="136"/>
      <c r="F15" s="147">
        <f>D15*E15</f>
        <v>0</v>
      </c>
    </row>
    <row r="16" spans="1:10" ht="12.75">
      <c r="A16" s="132"/>
      <c r="B16" s="145"/>
      <c r="C16" s="150"/>
      <c r="D16" s="148"/>
      <c r="E16" s="151"/>
      <c r="F16" s="166"/>
    </row>
    <row r="17" spans="1:10" ht="25.5">
      <c r="A17" s="132" t="s">
        <v>126</v>
      </c>
      <c r="B17" s="143" t="s">
        <v>240</v>
      </c>
      <c r="C17" s="135" t="s">
        <v>5</v>
      </c>
      <c r="D17" s="147">
        <v>8</v>
      </c>
      <c r="E17" s="136"/>
      <c r="F17" s="147">
        <f>D17*E17</f>
        <v>0</v>
      </c>
    </row>
    <row r="18" spans="1:10" ht="12.75">
      <c r="A18" s="132"/>
      <c r="B18" s="143"/>
      <c r="C18" s="139"/>
      <c r="D18" s="147"/>
      <c r="E18" s="140"/>
      <c r="F18" s="29"/>
    </row>
    <row r="19" spans="1:10" s="83" customFormat="1" ht="14.25" customHeight="1">
      <c r="A19" s="132"/>
      <c r="B19" s="53"/>
      <c r="C19" s="37"/>
      <c r="D19" s="29"/>
      <c r="E19" s="19"/>
      <c r="F19" s="29"/>
      <c r="J19" s="5"/>
    </row>
    <row r="20" spans="1:10" ht="13.5" thickBot="1">
      <c r="A20" s="152"/>
      <c r="B20" s="56" t="s">
        <v>88</v>
      </c>
      <c r="C20" s="157"/>
      <c r="D20" s="32"/>
      <c r="E20" s="161"/>
      <c r="F20" s="34">
        <f>SUM(F13:F19)</f>
        <v>0</v>
      </c>
    </row>
    <row r="21" spans="1:10" ht="23.25" customHeight="1" thickTop="1">
      <c r="A21" s="153"/>
      <c r="B21" s="65"/>
      <c r="C21" s="158"/>
      <c r="D21" s="66"/>
      <c r="E21" s="162"/>
      <c r="F21" s="66"/>
    </row>
    <row r="22" spans="1:10" ht="12.75">
      <c r="A22" s="149" t="s">
        <v>43</v>
      </c>
      <c r="B22" s="51" t="s">
        <v>275</v>
      </c>
      <c r="C22" s="37"/>
      <c r="D22" s="29"/>
      <c r="F22" s="29"/>
    </row>
    <row r="23" spans="1:10" ht="12.75">
      <c r="A23" s="153"/>
      <c r="B23" s="65"/>
      <c r="C23" s="158"/>
      <c r="D23" s="66"/>
      <c r="E23" s="162"/>
      <c r="F23" s="66"/>
    </row>
    <row r="24" spans="1:10" ht="25.5">
      <c r="A24" s="154" t="s">
        <v>51</v>
      </c>
      <c r="B24" s="146" t="s">
        <v>241</v>
      </c>
      <c r="C24" s="135" t="s">
        <v>6</v>
      </c>
      <c r="D24" s="147">
        <v>65</v>
      </c>
      <c r="E24" s="136"/>
      <c r="F24" s="147">
        <f>D24*E24</f>
        <v>0</v>
      </c>
    </row>
    <row r="25" spans="1:10" ht="12.75">
      <c r="A25" s="154"/>
      <c r="B25" s="146"/>
      <c r="C25" s="135"/>
      <c r="D25" s="147"/>
      <c r="E25" s="136"/>
      <c r="F25" s="147"/>
    </row>
    <row r="26" spans="1:10" ht="12.75">
      <c r="A26" s="154" t="s">
        <v>97</v>
      </c>
      <c r="B26" s="146" t="s">
        <v>242</v>
      </c>
      <c r="C26" s="135" t="s">
        <v>234</v>
      </c>
      <c r="D26" s="147">
        <v>897.23</v>
      </c>
      <c r="E26" s="136"/>
      <c r="F26" s="147">
        <f>D26*E26</f>
        <v>0</v>
      </c>
    </row>
    <row r="27" spans="1:10" ht="12.75">
      <c r="A27" s="154"/>
      <c r="B27" s="146"/>
      <c r="C27" s="135"/>
      <c r="D27" s="147"/>
      <c r="E27" s="136"/>
      <c r="F27" s="147"/>
    </row>
    <row r="28" spans="1:10" ht="25.5">
      <c r="A28" s="154" t="s">
        <v>126</v>
      </c>
      <c r="B28" s="146" t="s">
        <v>243</v>
      </c>
      <c r="C28" s="135" t="s">
        <v>5</v>
      </c>
      <c r="D28" s="147">
        <v>2</v>
      </c>
      <c r="E28" s="136"/>
      <c r="F28" s="147">
        <f>D28*E28</f>
        <v>0</v>
      </c>
    </row>
    <row r="29" spans="1:10" ht="12.75">
      <c r="A29" s="132"/>
      <c r="B29" s="146"/>
      <c r="C29" s="135"/>
      <c r="D29" s="147"/>
      <c r="E29" s="136"/>
      <c r="F29" s="147"/>
    </row>
    <row r="30" spans="1:10" ht="25.5">
      <c r="A30" s="132" t="s">
        <v>65</v>
      </c>
      <c r="B30" s="156" t="s">
        <v>244</v>
      </c>
      <c r="C30" s="135" t="s">
        <v>5</v>
      </c>
      <c r="D30" s="147">
        <v>16</v>
      </c>
      <c r="E30" s="136"/>
      <c r="F30" s="147">
        <f>D30*E30</f>
        <v>0</v>
      </c>
    </row>
    <row r="31" spans="1:10" ht="12.75">
      <c r="A31" s="84"/>
      <c r="B31" s="53"/>
      <c r="C31" s="87"/>
      <c r="D31" s="160"/>
      <c r="F31" s="29"/>
    </row>
    <row r="32" spans="1:10" ht="13.5" thickBot="1">
      <c r="A32" s="31"/>
      <c r="B32" s="56" t="s">
        <v>276</v>
      </c>
      <c r="C32" s="124"/>
      <c r="D32" s="32"/>
      <c r="E32" s="163"/>
      <c r="F32" s="34">
        <f>SUM(F24:F31)</f>
        <v>0</v>
      </c>
    </row>
    <row r="33" spans="1:16" ht="24" customHeight="1" thickTop="1">
      <c r="A33" s="64"/>
      <c r="B33" s="65"/>
      <c r="C33" s="125"/>
      <c r="D33" s="66"/>
      <c r="E33" s="164"/>
      <c r="F33" s="68"/>
    </row>
    <row r="34" spans="1:16" ht="13.5" thickBot="1">
      <c r="A34" s="81">
        <v>4</v>
      </c>
      <c r="B34" s="71" t="s">
        <v>279</v>
      </c>
      <c r="C34" s="124"/>
      <c r="D34" s="69"/>
      <c r="E34" s="165"/>
      <c r="F34" s="34">
        <f>F20+F32+F9</f>
        <v>0</v>
      </c>
    </row>
    <row r="35" spans="1:16" ht="13.5" thickTop="1">
      <c r="C35" s="37"/>
      <c r="D35" s="19"/>
    </row>
    <row r="36" spans="1:16" ht="12.75" customHeight="1">
      <c r="C36" s="37"/>
      <c r="D36" s="39"/>
    </row>
    <row r="37" spans="1:16" s="4" customFormat="1" ht="12.75">
      <c r="A37" s="36"/>
      <c r="B37" s="38"/>
      <c r="C37" s="37"/>
      <c r="D37" s="39"/>
      <c r="E37" s="19"/>
      <c r="F37" s="19"/>
      <c r="G37" s="2"/>
      <c r="H37" s="2"/>
      <c r="I37" s="2"/>
      <c r="K37" s="82"/>
      <c r="L37" s="82"/>
      <c r="M37" s="82"/>
      <c r="N37" s="82"/>
      <c r="O37" s="82"/>
      <c r="P37" s="82"/>
    </row>
    <row r="38" spans="1:16" s="4" customFormat="1" ht="12.75">
      <c r="A38" s="36"/>
      <c r="B38" s="38"/>
      <c r="C38" s="37"/>
      <c r="D38" s="39"/>
      <c r="E38" s="19"/>
      <c r="F38" s="19"/>
      <c r="G38" s="2"/>
      <c r="H38" s="2"/>
      <c r="I38" s="2"/>
      <c r="K38" s="82"/>
      <c r="L38" s="82"/>
      <c r="M38" s="82"/>
      <c r="N38" s="82"/>
      <c r="O38" s="82"/>
      <c r="P38" s="82"/>
    </row>
    <row r="39" spans="1:16" s="4" customFormat="1" ht="12.75">
      <c r="A39" s="36"/>
      <c r="B39" s="38"/>
      <c r="C39" s="37"/>
      <c r="D39" s="39"/>
      <c r="E39" s="19"/>
      <c r="F39" s="19"/>
      <c r="G39" s="2"/>
      <c r="H39" s="2"/>
      <c r="I39" s="2"/>
      <c r="K39" s="82"/>
      <c r="L39" s="82"/>
      <c r="M39" s="82"/>
      <c r="N39" s="82"/>
      <c r="O39" s="82"/>
      <c r="P39" s="82"/>
    </row>
    <row r="40" spans="1:16" s="4" customFormat="1" ht="12.75">
      <c r="A40" s="36"/>
      <c r="B40" s="38"/>
      <c r="C40" s="37"/>
      <c r="D40" s="39"/>
      <c r="E40" s="19"/>
      <c r="F40" s="19"/>
      <c r="G40" s="2"/>
      <c r="H40" s="2"/>
      <c r="I40" s="2"/>
      <c r="K40" s="82"/>
      <c r="L40" s="82"/>
      <c r="M40" s="82"/>
      <c r="N40" s="82"/>
      <c r="O40" s="82"/>
      <c r="P40" s="82"/>
    </row>
    <row r="41" spans="1:16" s="4" customFormat="1" ht="12.75">
      <c r="A41" s="36"/>
      <c r="B41" s="38"/>
      <c r="C41" s="37"/>
      <c r="D41" s="39"/>
      <c r="E41" s="19"/>
      <c r="F41" s="19"/>
      <c r="G41" s="2"/>
      <c r="H41" s="2"/>
      <c r="I41" s="2"/>
      <c r="K41" s="82"/>
      <c r="L41" s="82"/>
      <c r="M41" s="82"/>
      <c r="N41" s="82"/>
      <c r="O41" s="82"/>
      <c r="P41" s="82"/>
    </row>
    <row r="42" spans="1:16" s="4" customFormat="1" ht="12.75">
      <c r="A42" s="36"/>
      <c r="B42" s="38"/>
      <c r="C42" s="37"/>
      <c r="D42" s="39"/>
      <c r="E42" s="19"/>
      <c r="F42" s="19"/>
      <c r="G42" s="2"/>
      <c r="H42" s="2"/>
      <c r="I42" s="2"/>
      <c r="K42" s="82"/>
      <c r="L42" s="82"/>
      <c r="M42" s="82"/>
      <c r="N42" s="82"/>
      <c r="O42" s="82"/>
      <c r="P42" s="82"/>
    </row>
    <row r="43" spans="1:16" s="4" customFormat="1" ht="12.75">
      <c r="A43" s="36"/>
      <c r="B43" s="38"/>
      <c r="C43" s="37"/>
      <c r="D43" s="39"/>
      <c r="E43" s="19"/>
      <c r="F43" s="19"/>
      <c r="G43" s="2"/>
      <c r="H43" s="2"/>
      <c r="I43" s="2"/>
      <c r="K43" s="82"/>
      <c r="L43" s="82"/>
      <c r="M43" s="82"/>
      <c r="N43" s="82"/>
      <c r="O43" s="82"/>
      <c r="P43" s="82"/>
    </row>
    <row r="44" spans="1:16" s="4" customFormat="1" ht="12.75">
      <c r="A44" s="36"/>
      <c r="B44" s="38"/>
      <c r="C44" s="37"/>
      <c r="D44" s="39"/>
      <c r="E44" s="19"/>
      <c r="F44" s="19"/>
      <c r="G44" s="2"/>
      <c r="H44" s="2"/>
      <c r="I44" s="2"/>
      <c r="K44" s="82"/>
      <c r="L44" s="82"/>
      <c r="M44" s="82"/>
      <c r="N44" s="82"/>
      <c r="O44" s="82"/>
      <c r="P44" s="82"/>
    </row>
    <row r="45" spans="1:16" s="4" customFormat="1" ht="12.75">
      <c r="A45" s="36"/>
      <c r="B45" s="38"/>
      <c r="C45" s="37"/>
      <c r="D45" s="39"/>
      <c r="E45" s="19"/>
      <c r="F45" s="19"/>
      <c r="G45" s="2"/>
      <c r="H45" s="2"/>
      <c r="I45" s="2"/>
      <c r="K45" s="82"/>
      <c r="L45" s="82"/>
      <c r="M45" s="82"/>
      <c r="N45" s="82"/>
      <c r="O45" s="82"/>
      <c r="P45" s="82"/>
    </row>
    <row r="46" spans="1:16" s="4" customFormat="1" ht="12.75">
      <c r="A46" s="36"/>
      <c r="B46" s="38"/>
      <c r="C46" s="37"/>
      <c r="D46" s="39"/>
      <c r="E46" s="19"/>
      <c r="F46" s="19"/>
      <c r="G46" s="2"/>
      <c r="H46" s="2"/>
      <c r="I46" s="2"/>
      <c r="K46" s="82"/>
      <c r="L46" s="82"/>
      <c r="M46" s="82"/>
      <c r="N46" s="82"/>
      <c r="O46" s="82"/>
      <c r="P46" s="82"/>
    </row>
    <row r="47" spans="1:16" s="4" customFormat="1" ht="12.75">
      <c r="A47" s="36"/>
      <c r="B47" s="38"/>
      <c r="C47" s="37"/>
      <c r="D47" s="39"/>
      <c r="E47" s="19"/>
      <c r="F47" s="19"/>
      <c r="G47" s="2"/>
      <c r="H47" s="2"/>
      <c r="I47" s="2"/>
      <c r="K47" s="82"/>
      <c r="L47" s="82"/>
      <c r="M47" s="82"/>
      <c r="N47" s="82"/>
      <c r="O47" s="82"/>
      <c r="P47" s="82"/>
    </row>
    <row r="48" spans="1:16" s="4" customFormat="1" ht="12.75">
      <c r="A48" s="36"/>
      <c r="B48" s="38"/>
      <c r="C48" s="37"/>
      <c r="D48" s="39"/>
      <c r="E48" s="19"/>
      <c r="F48" s="19"/>
      <c r="G48" s="2"/>
      <c r="H48" s="2"/>
      <c r="I48" s="2"/>
      <c r="K48" s="82"/>
      <c r="L48" s="82"/>
      <c r="M48" s="82"/>
      <c r="N48" s="82"/>
      <c r="O48" s="82"/>
      <c r="P48" s="82"/>
    </row>
    <row r="49" spans="1:16" s="4" customFormat="1" ht="12.75">
      <c r="A49" s="36"/>
      <c r="B49" s="38"/>
      <c r="C49" s="37"/>
      <c r="D49" s="39"/>
      <c r="E49" s="19"/>
      <c r="F49" s="19"/>
      <c r="G49" s="2"/>
      <c r="H49" s="2"/>
      <c r="I49" s="2"/>
      <c r="K49" s="82"/>
      <c r="L49" s="82"/>
      <c r="M49" s="82"/>
      <c r="N49" s="82"/>
      <c r="O49" s="82"/>
      <c r="P49" s="82"/>
    </row>
    <row r="50" spans="1:16" s="4" customFormat="1" ht="12.75">
      <c r="A50" s="36"/>
      <c r="B50" s="38"/>
      <c r="C50" s="37"/>
      <c r="D50" s="39"/>
      <c r="E50" s="19"/>
      <c r="F50" s="19"/>
      <c r="G50" s="2"/>
      <c r="H50" s="2"/>
      <c r="I50" s="2"/>
      <c r="K50" s="82"/>
      <c r="L50" s="82"/>
      <c r="M50" s="82"/>
      <c r="N50" s="82"/>
      <c r="O50" s="82"/>
      <c r="P50" s="82"/>
    </row>
    <row r="51" spans="1:16" s="4" customFormat="1" ht="12.75">
      <c r="A51" s="36"/>
      <c r="B51" s="38"/>
      <c r="C51" s="37"/>
      <c r="D51" s="39"/>
      <c r="E51" s="19"/>
      <c r="F51" s="19"/>
      <c r="G51" s="2"/>
      <c r="H51" s="2"/>
      <c r="I51" s="2"/>
      <c r="K51" s="82"/>
      <c r="L51" s="82"/>
      <c r="M51" s="82"/>
      <c r="N51" s="82"/>
      <c r="O51" s="82"/>
      <c r="P51" s="82"/>
    </row>
    <row r="52" spans="1:16" s="4" customFormat="1" ht="12.75">
      <c r="A52" s="36"/>
      <c r="B52" s="38"/>
      <c r="C52" s="37"/>
      <c r="D52" s="39"/>
      <c r="E52" s="19"/>
      <c r="F52" s="19"/>
      <c r="G52" s="2"/>
      <c r="H52" s="2"/>
      <c r="I52" s="2"/>
      <c r="K52" s="82"/>
      <c r="L52" s="82"/>
      <c r="M52" s="82"/>
      <c r="N52" s="82"/>
      <c r="O52" s="82"/>
      <c r="P52" s="82"/>
    </row>
    <row r="53" spans="1:16" s="4" customFormat="1" ht="12.75">
      <c r="A53" s="36"/>
      <c r="B53" s="38"/>
      <c r="C53" s="37"/>
      <c r="D53" s="39"/>
      <c r="E53" s="19"/>
      <c r="F53" s="19"/>
      <c r="G53" s="2"/>
      <c r="H53" s="2"/>
      <c r="I53" s="2"/>
      <c r="K53" s="82"/>
      <c r="L53" s="82"/>
      <c r="M53" s="82"/>
      <c r="N53" s="82"/>
      <c r="O53" s="82"/>
      <c r="P53" s="82"/>
    </row>
    <row r="54" spans="1:16" s="4" customFormat="1" ht="12.75">
      <c r="A54" s="36"/>
      <c r="B54" s="38"/>
      <c r="C54" s="37"/>
      <c r="D54" s="39"/>
      <c r="E54" s="19"/>
      <c r="F54" s="19"/>
      <c r="G54" s="2"/>
      <c r="H54" s="2"/>
      <c r="I54" s="2"/>
      <c r="K54" s="82"/>
      <c r="L54" s="82"/>
      <c r="M54" s="82"/>
      <c r="N54" s="82"/>
      <c r="O54" s="82"/>
      <c r="P54" s="82"/>
    </row>
    <row r="55" spans="1:16" s="4" customFormat="1" ht="12.75">
      <c r="A55" s="36"/>
      <c r="B55" s="38"/>
      <c r="C55" s="37"/>
      <c r="D55" s="39"/>
      <c r="E55" s="19"/>
      <c r="F55" s="19"/>
      <c r="G55" s="2"/>
      <c r="H55" s="2"/>
      <c r="I55" s="2"/>
      <c r="K55" s="82"/>
      <c r="L55" s="82"/>
      <c r="M55" s="82"/>
      <c r="N55" s="82"/>
      <c r="O55" s="82"/>
      <c r="P55" s="82"/>
    </row>
    <row r="56" spans="1:16" s="4" customFormat="1" ht="12.75">
      <c r="A56" s="36"/>
      <c r="B56" s="38"/>
      <c r="C56" s="37"/>
      <c r="D56" s="39"/>
      <c r="E56" s="19"/>
      <c r="F56" s="19"/>
      <c r="G56" s="2"/>
      <c r="H56" s="2"/>
      <c r="I56" s="2"/>
      <c r="K56" s="82"/>
      <c r="L56" s="82"/>
      <c r="M56" s="82"/>
      <c r="N56" s="82"/>
      <c r="O56" s="82"/>
      <c r="P56" s="82"/>
    </row>
    <row r="57" spans="1:16" s="4" customFormat="1" ht="12.75">
      <c r="A57" s="36"/>
      <c r="B57" s="38"/>
      <c r="C57" s="37"/>
      <c r="D57" s="39"/>
      <c r="E57" s="19"/>
      <c r="F57" s="19"/>
      <c r="G57" s="2"/>
      <c r="H57" s="2"/>
      <c r="I57" s="2"/>
      <c r="K57" s="82"/>
      <c r="L57" s="82"/>
      <c r="M57" s="82"/>
      <c r="N57" s="82"/>
      <c r="O57" s="82"/>
      <c r="P57" s="82"/>
    </row>
    <row r="58" spans="1:16" s="4" customFormat="1" ht="12.75">
      <c r="A58" s="36"/>
      <c r="B58" s="38"/>
      <c r="C58" s="37"/>
      <c r="D58" s="39"/>
      <c r="E58" s="19"/>
      <c r="F58" s="19"/>
      <c r="G58" s="2"/>
      <c r="H58" s="2"/>
      <c r="I58" s="2"/>
      <c r="K58" s="82"/>
      <c r="L58" s="82"/>
      <c r="M58" s="82"/>
      <c r="N58" s="82"/>
      <c r="O58" s="82"/>
      <c r="P58" s="82"/>
    </row>
    <row r="59" spans="1:16" s="4" customFormat="1" ht="12.75">
      <c r="A59" s="36"/>
      <c r="B59" s="38"/>
      <c r="C59" s="37"/>
      <c r="D59" s="39"/>
      <c r="E59" s="19"/>
      <c r="F59" s="19"/>
      <c r="G59" s="2"/>
      <c r="H59" s="2"/>
      <c r="I59" s="2"/>
      <c r="K59" s="82"/>
      <c r="L59" s="82"/>
      <c r="M59" s="82"/>
      <c r="N59" s="82"/>
      <c r="O59" s="82"/>
      <c r="P59" s="82"/>
    </row>
    <row r="60" spans="1:16" s="4" customFormat="1" ht="12.75">
      <c r="A60" s="36"/>
      <c r="B60" s="38"/>
      <c r="C60" s="37"/>
      <c r="D60" s="39"/>
      <c r="E60" s="19"/>
      <c r="F60" s="19"/>
      <c r="G60" s="2"/>
      <c r="H60" s="2"/>
      <c r="I60" s="2"/>
      <c r="K60" s="82"/>
      <c r="L60" s="82"/>
      <c r="M60" s="82"/>
      <c r="N60" s="82"/>
      <c r="O60" s="82"/>
      <c r="P60" s="82"/>
    </row>
    <row r="61" spans="1:16" s="4" customFormat="1" ht="12.75">
      <c r="A61" s="36"/>
      <c r="B61" s="38"/>
      <c r="C61" s="37"/>
      <c r="D61" s="39"/>
      <c r="E61" s="19"/>
      <c r="F61" s="19"/>
      <c r="G61" s="2"/>
      <c r="H61" s="2"/>
      <c r="I61" s="2"/>
      <c r="K61" s="82"/>
      <c r="L61" s="82"/>
      <c r="M61" s="82"/>
      <c r="N61" s="82"/>
      <c r="O61" s="82"/>
      <c r="P61" s="82"/>
    </row>
    <row r="62" spans="1:16" s="4" customFormat="1" ht="12.75">
      <c r="A62" s="36"/>
      <c r="B62" s="38"/>
      <c r="C62" s="37"/>
      <c r="D62" s="39"/>
      <c r="E62" s="19"/>
      <c r="F62" s="19"/>
      <c r="G62" s="2"/>
      <c r="H62" s="2"/>
      <c r="I62" s="2"/>
      <c r="K62" s="82"/>
      <c r="L62" s="82"/>
      <c r="M62" s="82"/>
      <c r="N62" s="82"/>
      <c r="O62" s="82"/>
      <c r="P62" s="82"/>
    </row>
    <row r="63" spans="1:16" s="4" customFormat="1" ht="12.75">
      <c r="A63" s="36"/>
      <c r="B63" s="38"/>
      <c r="C63" s="37"/>
      <c r="D63" s="39"/>
      <c r="E63" s="19"/>
      <c r="F63" s="19"/>
      <c r="G63" s="2"/>
      <c r="H63" s="2"/>
      <c r="I63" s="2"/>
      <c r="K63" s="82"/>
      <c r="L63" s="82"/>
      <c r="M63" s="82"/>
      <c r="N63" s="82"/>
      <c r="O63" s="82"/>
      <c r="P63" s="82"/>
    </row>
    <row r="64" spans="1:16" s="4" customFormat="1" ht="12.75">
      <c r="A64" s="36"/>
      <c r="B64" s="38"/>
      <c r="C64" s="37"/>
      <c r="D64" s="39"/>
      <c r="E64" s="19"/>
      <c r="F64" s="19"/>
      <c r="G64" s="2"/>
      <c r="H64" s="2"/>
      <c r="I64" s="2"/>
      <c r="K64" s="82"/>
      <c r="L64" s="82"/>
      <c r="M64" s="82"/>
      <c r="N64" s="82"/>
      <c r="O64" s="82"/>
      <c r="P64" s="82"/>
    </row>
    <row r="65" spans="1:16" s="4" customFormat="1" ht="12.75">
      <c r="A65" s="36"/>
      <c r="B65" s="38"/>
      <c r="C65" s="37"/>
      <c r="D65" s="39"/>
      <c r="E65" s="19"/>
      <c r="F65" s="19"/>
      <c r="G65" s="2"/>
      <c r="H65" s="2"/>
      <c r="I65" s="2"/>
      <c r="K65" s="82"/>
      <c r="L65" s="82"/>
      <c r="M65" s="82"/>
      <c r="N65" s="82"/>
      <c r="O65" s="82"/>
      <c r="P65" s="82"/>
    </row>
    <row r="66" spans="1:16" s="4" customFormat="1" ht="12.75">
      <c r="A66" s="36"/>
      <c r="B66" s="38"/>
      <c r="C66" s="37"/>
      <c r="D66" s="39"/>
      <c r="E66" s="19"/>
      <c r="F66" s="19"/>
      <c r="G66" s="2"/>
      <c r="H66" s="2"/>
      <c r="I66" s="2"/>
      <c r="K66" s="82"/>
      <c r="L66" s="82"/>
      <c r="M66" s="82"/>
      <c r="N66" s="82"/>
      <c r="O66" s="82"/>
      <c r="P66" s="82"/>
    </row>
    <row r="67" spans="1:16" s="4" customFormat="1" ht="12.75">
      <c r="A67" s="36"/>
      <c r="B67" s="38"/>
      <c r="C67" s="37"/>
      <c r="D67" s="39"/>
      <c r="E67" s="19"/>
      <c r="F67" s="19"/>
      <c r="G67" s="2"/>
      <c r="H67" s="2"/>
      <c r="I67" s="2"/>
      <c r="K67" s="82"/>
      <c r="L67" s="82"/>
      <c r="M67" s="82"/>
      <c r="N67" s="82"/>
      <c r="O67" s="82"/>
      <c r="P67" s="82"/>
    </row>
    <row r="68" spans="1:16" s="4" customFormat="1" ht="12.75">
      <c r="A68" s="36"/>
      <c r="B68" s="38"/>
      <c r="C68" s="37"/>
      <c r="D68" s="39"/>
      <c r="E68" s="19"/>
      <c r="F68" s="19"/>
      <c r="G68" s="2"/>
      <c r="H68" s="2"/>
      <c r="I68" s="2"/>
      <c r="K68" s="82"/>
      <c r="L68" s="82"/>
      <c r="M68" s="82"/>
      <c r="N68" s="82"/>
      <c r="O68" s="82"/>
      <c r="P68" s="82"/>
    </row>
    <row r="69" spans="1:16" s="4" customFormat="1" ht="12.75">
      <c r="A69" s="36"/>
      <c r="B69" s="38"/>
      <c r="C69" s="37"/>
      <c r="D69" s="39"/>
      <c r="E69" s="19"/>
      <c r="F69" s="19"/>
      <c r="G69" s="2"/>
      <c r="H69" s="2"/>
      <c r="I69" s="2"/>
      <c r="K69" s="82"/>
      <c r="L69" s="82"/>
      <c r="M69" s="82"/>
      <c r="N69" s="82"/>
      <c r="O69" s="82"/>
      <c r="P69" s="82"/>
    </row>
    <row r="70" spans="1:16" s="4" customFormat="1" ht="12.75">
      <c r="A70" s="36"/>
      <c r="B70" s="38"/>
      <c r="C70" s="37"/>
      <c r="D70" s="39"/>
      <c r="E70" s="19"/>
      <c r="F70" s="19"/>
      <c r="G70" s="2"/>
      <c r="H70" s="2"/>
      <c r="I70" s="2"/>
      <c r="K70" s="82"/>
      <c r="L70" s="82"/>
      <c r="M70" s="82"/>
      <c r="N70" s="82"/>
      <c r="O70" s="82"/>
      <c r="P70" s="82"/>
    </row>
    <row r="71" spans="1:16" s="4" customFormat="1" ht="12.75">
      <c r="A71" s="36"/>
      <c r="B71" s="38"/>
      <c r="C71" s="37"/>
      <c r="D71" s="39"/>
      <c r="E71" s="19"/>
      <c r="F71" s="19"/>
      <c r="G71" s="2"/>
      <c r="H71" s="2"/>
      <c r="I71" s="2"/>
      <c r="K71" s="82"/>
      <c r="L71" s="82"/>
      <c r="M71" s="82"/>
      <c r="N71" s="82"/>
      <c r="O71" s="82"/>
      <c r="P71" s="82"/>
    </row>
    <row r="72" spans="1:16" s="4" customFormat="1" ht="12.75">
      <c r="A72" s="36"/>
      <c r="B72" s="38"/>
      <c r="C72" s="37"/>
      <c r="D72" s="39"/>
      <c r="E72" s="19"/>
      <c r="F72" s="19"/>
      <c r="G72" s="2"/>
      <c r="H72" s="2"/>
      <c r="I72" s="2"/>
      <c r="K72" s="82"/>
      <c r="L72" s="82"/>
      <c r="M72" s="82"/>
      <c r="N72" s="82"/>
      <c r="O72" s="82"/>
      <c r="P72" s="82"/>
    </row>
    <row r="73" spans="1:16" s="4" customFormat="1" ht="12.75">
      <c r="A73" s="36"/>
      <c r="B73" s="38"/>
      <c r="C73" s="37"/>
      <c r="D73" s="39"/>
      <c r="E73" s="19"/>
      <c r="F73" s="19"/>
      <c r="G73" s="2"/>
      <c r="H73" s="2"/>
      <c r="I73" s="2"/>
      <c r="K73" s="82"/>
      <c r="L73" s="82"/>
      <c r="M73" s="82"/>
      <c r="N73" s="82"/>
      <c r="O73" s="82"/>
      <c r="P73" s="82"/>
    </row>
    <row r="74" spans="1:16" s="4" customFormat="1" ht="12.75">
      <c r="A74" s="36"/>
      <c r="B74" s="38"/>
      <c r="C74" s="37"/>
      <c r="D74" s="39"/>
      <c r="E74" s="19"/>
      <c r="F74" s="19"/>
      <c r="G74" s="2"/>
      <c r="H74" s="2"/>
      <c r="I74" s="2"/>
      <c r="K74" s="82"/>
      <c r="L74" s="82"/>
      <c r="M74" s="82"/>
      <c r="N74" s="82"/>
      <c r="O74" s="82"/>
      <c r="P74" s="82"/>
    </row>
    <row r="75" spans="1:16" s="4" customFormat="1" ht="12.75">
      <c r="A75" s="36"/>
      <c r="B75" s="38"/>
      <c r="C75" s="37"/>
      <c r="D75" s="39"/>
      <c r="E75" s="19"/>
      <c r="F75" s="19"/>
      <c r="G75" s="2"/>
      <c r="H75" s="2"/>
      <c r="I75" s="2"/>
      <c r="K75" s="82"/>
      <c r="L75" s="82"/>
      <c r="M75" s="82"/>
      <c r="N75" s="82"/>
      <c r="O75" s="82"/>
      <c r="P75" s="82"/>
    </row>
    <row r="76" spans="1:16" s="4" customFormat="1" ht="12.75">
      <c r="A76" s="36"/>
      <c r="B76" s="38"/>
      <c r="C76" s="37"/>
      <c r="D76" s="39"/>
      <c r="E76" s="19"/>
      <c r="F76" s="19"/>
      <c r="G76" s="2"/>
      <c r="H76" s="2"/>
      <c r="I76" s="2"/>
      <c r="K76" s="82"/>
      <c r="L76" s="82"/>
      <c r="M76" s="82"/>
      <c r="N76" s="82"/>
      <c r="O76" s="82"/>
      <c r="P76" s="82"/>
    </row>
    <row r="77" spans="1:16" s="4" customFormat="1" ht="12.75">
      <c r="A77" s="36"/>
      <c r="B77" s="38"/>
      <c r="C77" s="37"/>
      <c r="D77" s="39"/>
      <c r="E77" s="19"/>
      <c r="F77" s="19"/>
      <c r="G77" s="2"/>
      <c r="H77" s="2"/>
      <c r="I77" s="2"/>
      <c r="K77" s="82"/>
      <c r="L77" s="82"/>
      <c r="M77" s="82"/>
      <c r="N77" s="82"/>
      <c r="O77" s="82"/>
      <c r="P77" s="82"/>
    </row>
    <row r="78" spans="1:16" s="4" customFormat="1" ht="12.75">
      <c r="A78" s="36"/>
      <c r="B78" s="38"/>
      <c r="C78" s="37"/>
      <c r="D78" s="39"/>
      <c r="E78" s="19"/>
      <c r="F78" s="19"/>
      <c r="G78" s="2"/>
      <c r="H78" s="2"/>
      <c r="I78" s="2"/>
      <c r="K78" s="82"/>
      <c r="L78" s="82"/>
      <c r="M78" s="82"/>
      <c r="N78" s="82"/>
      <c r="O78" s="82"/>
      <c r="P78" s="82"/>
    </row>
    <row r="79" spans="1:16" s="4" customFormat="1" ht="12.75">
      <c r="A79" s="36"/>
      <c r="B79" s="38"/>
      <c r="C79" s="37"/>
      <c r="D79" s="39"/>
      <c r="E79" s="19"/>
      <c r="F79" s="19"/>
      <c r="G79" s="2"/>
      <c r="H79" s="2"/>
      <c r="I79" s="2"/>
      <c r="K79" s="82"/>
      <c r="L79" s="82"/>
      <c r="M79" s="82"/>
      <c r="N79" s="82"/>
      <c r="O79" s="82"/>
      <c r="P79" s="82"/>
    </row>
    <row r="80" spans="1:16" s="4" customFormat="1" ht="12.75">
      <c r="A80" s="36"/>
      <c r="B80" s="38"/>
      <c r="C80" s="37"/>
      <c r="D80" s="39"/>
      <c r="E80" s="19"/>
      <c r="F80" s="19"/>
      <c r="G80" s="2"/>
      <c r="H80" s="2"/>
      <c r="I80" s="2"/>
      <c r="K80" s="82"/>
      <c r="L80" s="82"/>
      <c r="M80" s="82"/>
      <c r="N80" s="82"/>
      <c r="O80" s="82"/>
      <c r="P80" s="82"/>
    </row>
    <row r="81" spans="1:16" s="4" customFormat="1" ht="12.75">
      <c r="A81" s="36"/>
      <c r="B81" s="38"/>
      <c r="C81" s="37"/>
      <c r="D81" s="39"/>
      <c r="E81" s="19"/>
      <c r="F81" s="19"/>
      <c r="G81" s="2"/>
      <c r="H81" s="2"/>
      <c r="I81" s="2"/>
      <c r="K81" s="82"/>
      <c r="L81" s="82"/>
      <c r="M81" s="82"/>
      <c r="N81" s="82"/>
      <c r="O81" s="82"/>
      <c r="P81" s="82"/>
    </row>
    <row r="82" spans="1:16" s="4" customFormat="1" ht="12.75">
      <c r="A82" s="36"/>
      <c r="B82" s="38"/>
      <c r="C82" s="37"/>
      <c r="D82" s="39"/>
      <c r="E82" s="19"/>
      <c r="F82" s="19"/>
      <c r="G82" s="2"/>
      <c r="H82" s="2"/>
      <c r="I82" s="2"/>
      <c r="K82" s="82"/>
      <c r="L82" s="82"/>
      <c r="M82" s="82"/>
      <c r="N82" s="82"/>
      <c r="O82" s="82"/>
      <c r="P82" s="82"/>
    </row>
    <row r="83" spans="1:16" s="4" customFormat="1" ht="12.75">
      <c r="A83" s="36"/>
      <c r="B83" s="38"/>
      <c r="C83" s="37"/>
      <c r="D83" s="39"/>
      <c r="E83" s="19"/>
      <c r="F83" s="19"/>
      <c r="G83" s="2"/>
      <c r="H83" s="2"/>
      <c r="I83" s="2"/>
      <c r="K83" s="82"/>
      <c r="L83" s="82"/>
      <c r="M83" s="82"/>
      <c r="N83" s="82"/>
      <c r="O83" s="82"/>
      <c r="P83" s="82"/>
    </row>
    <row r="84" spans="1:16" s="4" customFormat="1" ht="12.75">
      <c r="A84" s="36"/>
      <c r="B84" s="38"/>
      <c r="C84" s="37"/>
      <c r="D84" s="39"/>
      <c r="E84" s="19"/>
      <c r="F84" s="19"/>
      <c r="G84" s="2"/>
      <c r="H84" s="2"/>
      <c r="I84" s="2"/>
      <c r="K84" s="82"/>
      <c r="L84" s="82"/>
      <c r="M84" s="82"/>
      <c r="N84" s="82"/>
      <c r="O84" s="82"/>
      <c r="P84" s="82"/>
    </row>
    <row r="85" spans="1:16" s="4" customFormat="1" ht="12.75">
      <c r="A85" s="36"/>
      <c r="B85" s="38"/>
      <c r="C85" s="37"/>
      <c r="D85" s="39"/>
      <c r="E85" s="19"/>
      <c r="F85" s="19"/>
      <c r="G85" s="2"/>
      <c r="H85" s="2"/>
      <c r="I85" s="2"/>
      <c r="K85" s="82"/>
      <c r="L85" s="82"/>
      <c r="M85" s="82"/>
      <c r="N85" s="82"/>
      <c r="O85" s="82"/>
      <c r="P85" s="82"/>
    </row>
    <row r="86" spans="1:16" s="4" customFormat="1" ht="12.75">
      <c r="A86" s="36"/>
      <c r="B86" s="38"/>
      <c r="C86" s="37"/>
      <c r="D86" s="39"/>
      <c r="E86" s="19"/>
      <c r="F86" s="19"/>
      <c r="G86" s="2"/>
      <c r="H86" s="2"/>
      <c r="I86" s="2"/>
      <c r="K86" s="82"/>
      <c r="L86" s="82"/>
      <c r="M86" s="82"/>
      <c r="N86" s="82"/>
      <c r="O86" s="82"/>
      <c r="P86" s="82"/>
    </row>
    <row r="87" spans="1:16" s="4" customFormat="1" ht="12.75">
      <c r="A87" s="36"/>
      <c r="B87" s="38"/>
      <c r="C87" s="37"/>
      <c r="D87" s="39"/>
      <c r="E87" s="19"/>
      <c r="F87" s="19"/>
      <c r="G87" s="2"/>
      <c r="H87" s="2"/>
      <c r="I87" s="2"/>
      <c r="K87" s="82"/>
      <c r="L87" s="82"/>
      <c r="M87" s="82"/>
      <c r="N87" s="82"/>
      <c r="O87" s="82"/>
      <c r="P87" s="82"/>
    </row>
    <row r="88" spans="1:16" s="4" customFormat="1" ht="12.75">
      <c r="A88" s="36"/>
      <c r="B88" s="38"/>
      <c r="C88" s="37"/>
      <c r="D88" s="39"/>
      <c r="E88" s="19"/>
      <c r="F88" s="19"/>
      <c r="G88" s="2"/>
      <c r="H88" s="2"/>
      <c r="I88" s="2"/>
      <c r="K88" s="82"/>
      <c r="L88" s="82"/>
      <c r="M88" s="82"/>
      <c r="N88" s="82"/>
      <c r="O88" s="82"/>
      <c r="P88" s="82"/>
    </row>
    <row r="89" spans="1:16" s="4" customFormat="1" ht="12.75">
      <c r="A89" s="36"/>
      <c r="B89" s="38"/>
      <c r="C89" s="37"/>
      <c r="D89" s="39"/>
      <c r="E89" s="19"/>
      <c r="F89" s="19"/>
      <c r="G89" s="2"/>
      <c r="H89" s="2"/>
      <c r="I89" s="2"/>
      <c r="K89" s="82"/>
      <c r="L89" s="82"/>
      <c r="M89" s="82"/>
      <c r="N89" s="82"/>
      <c r="O89" s="82"/>
      <c r="P89" s="82"/>
    </row>
    <row r="90" spans="1:16" s="4" customFormat="1" ht="12.75">
      <c r="A90" s="36"/>
      <c r="B90" s="38"/>
      <c r="C90" s="37"/>
      <c r="D90" s="39"/>
      <c r="E90" s="19"/>
      <c r="F90" s="19"/>
      <c r="G90" s="2"/>
      <c r="H90" s="2"/>
      <c r="I90" s="2"/>
      <c r="K90" s="82"/>
      <c r="L90" s="82"/>
      <c r="M90" s="82"/>
      <c r="N90" s="82"/>
      <c r="O90" s="82"/>
      <c r="P90" s="82"/>
    </row>
    <row r="91" spans="1:16" s="4" customFormat="1" ht="12.75">
      <c r="A91" s="36"/>
      <c r="B91" s="38"/>
      <c r="C91" s="37"/>
      <c r="D91" s="39"/>
      <c r="E91" s="19"/>
      <c r="F91" s="19"/>
      <c r="G91" s="2"/>
      <c r="H91" s="2"/>
      <c r="I91" s="2"/>
      <c r="K91" s="82"/>
      <c r="L91" s="82"/>
      <c r="M91" s="82"/>
      <c r="N91" s="82"/>
      <c r="O91" s="82"/>
      <c r="P91" s="82"/>
    </row>
    <row r="92" spans="1:16" s="4" customFormat="1" ht="12.75">
      <c r="A92" s="36"/>
      <c r="B92" s="38"/>
      <c r="C92" s="37"/>
      <c r="D92" s="39"/>
      <c r="E92" s="19"/>
      <c r="F92" s="19"/>
      <c r="G92" s="2"/>
      <c r="H92" s="2"/>
      <c r="I92" s="2"/>
      <c r="K92" s="82"/>
      <c r="L92" s="82"/>
      <c r="M92" s="82"/>
      <c r="N92" s="82"/>
      <c r="O92" s="82"/>
      <c r="P92" s="82"/>
    </row>
    <row r="93" spans="1:16" s="4" customFormat="1" ht="12.75">
      <c r="A93" s="36"/>
      <c r="B93" s="38"/>
      <c r="C93" s="37"/>
      <c r="D93" s="39"/>
      <c r="E93" s="19"/>
      <c r="F93" s="19"/>
      <c r="G93" s="2"/>
      <c r="H93" s="2"/>
      <c r="I93" s="2"/>
      <c r="K93" s="82"/>
      <c r="L93" s="82"/>
      <c r="M93" s="82"/>
      <c r="N93" s="82"/>
      <c r="O93" s="82"/>
      <c r="P93" s="82"/>
    </row>
    <row r="94" spans="1:16" s="4" customFormat="1" ht="12.75">
      <c r="A94" s="36"/>
      <c r="B94" s="38"/>
      <c r="C94" s="37"/>
      <c r="D94" s="39"/>
      <c r="E94" s="19"/>
      <c r="F94" s="19"/>
      <c r="G94" s="2"/>
      <c r="H94" s="2"/>
      <c r="I94" s="2"/>
      <c r="K94" s="82"/>
      <c r="L94" s="82"/>
      <c r="M94" s="82"/>
      <c r="N94" s="82"/>
      <c r="O94" s="82"/>
      <c r="P94" s="82"/>
    </row>
    <row r="95" spans="1:16" s="4" customFormat="1" ht="12.75">
      <c r="A95" s="36"/>
      <c r="B95" s="38"/>
      <c r="C95" s="37"/>
      <c r="D95" s="39"/>
      <c r="E95" s="19"/>
      <c r="F95" s="19"/>
      <c r="G95" s="2"/>
      <c r="H95" s="2"/>
      <c r="I95" s="2"/>
      <c r="K95" s="82"/>
      <c r="L95" s="82"/>
      <c r="M95" s="82"/>
      <c r="N95" s="82"/>
      <c r="O95" s="82"/>
      <c r="P95" s="82"/>
    </row>
    <row r="96" spans="1:16" s="4" customFormat="1" ht="12.75">
      <c r="A96" s="36"/>
      <c r="B96" s="38"/>
      <c r="C96" s="37"/>
      <c r="D96" s="39"/>
      <c r="E96" s="19"/>
      <c r="F96" s="19"/>
      <c r="G96" s="2"/>
      <c r="H96" s="2"/>
      <c r="I96" s="2"/>
      <c r="K96" s="82"/>
      <c r="L96" s="82"/>
      <c r="M96" s="82"/>
      <c r="N96" s="82"/>
      <c r="O96" s="82"/>
      <c r="P96" s="82"/>
    </row>
    <row r="97" spans="1:16" s="4" customFormat="1" ht="12.75">
      <c r="A97" s="36"/>
      <c r="B97" s="38"/>
      <c r="C97" s="37"/>
      <c r="D97" s="39"/>
      <c r="E97" s="19"/>
      <c r="F97" s="19"/>
      <c r="G97" s="2"/>
      <c r="H97" s="2"/>
      <c r="I97" s="2"/>
      <c r="K97" s="82"/>
      <c r="L97" s="82"/>
      <c r="M97" s="82"/>
      <c r="N97" s="82"/>
      <c r="O97" s="82"/>
      <c r="P97" s="82"/>
    </row>
    <row r="98" spans="1:16" s="4" customFormat="1" ht="12.75">
      <c r="A98" s="36"/>
      <c r="B98" s="38"/>
      <c r="C98" s="37"/>
      <c r="D98" s="39"/>
      <c r="E98" s="19"/>
      <c r="F98" s="19"/>
      <c r="G98" s="2"/>
      <c r="H98" s="2"/>
      <c r="I98" s="2"/>
      <c r="K98" s="82"/>
      <c r="L98" s="82"/>
      <c r="M98" s="82"/>
      <c r="N98" s="82"/>
      <c r="O98" s="82"/>
      <c r="P98" s="82"/>
    </row>
    <row r="99" spans="1:16" s="4" customFormat="1" ht="12.75">
      <c r="A99" s="36"/>
      <c r="B99" s="38"/>
      <c r="C99" s="37"/>
      <c r="D99" s="39"/>
      <c r="E99" s="19"/>
      <c r="F99" s="19"/>
      <c r="G99" s="2"/>
      <c r="H99" s="2"/>
      <c r="I99" s="2"/>
      <c r="K99" s="82"/>
      <c r="L99" s="82"/>
      <c r="M99" s="82"/>
      <c r="N99" s="82"/>
      <c r="O99" s="82"/>
      <c r="P99" s="82"/>
    </row>
    <row r="100" spans="1:16" s="4" customFormat="1" ht="12.75">
      <c r="A100" s="36"/>
      <c r="B100" s="38"/>
      <c r="C100" s="37"/>
      <c r="D100" s="39"/>
      <c r="E100" s="19"/>
      <c r="F100" s="19"/>
      <c r="G100" s="2"/>
      <c r="H100" s="2"/>
      <c r="I100" s="2"/>
      <c r="K100" s="82"/>
      <c r="L100" s="82"/>
      <c r="M100" s="82"/>
      <c r="N100" s="82"/>
      <c r="O100" s="82"/>
      <c r="P100" s="82"/>
    </row>
    <row r="101" spans="1:16" s="4" customFormat="1" ht="12.75">
      <c r="A101" s="36"/>
      <c r="B101" s="38"/>
      <c r="C101" s="37"/>
      <c r="D101" s="39"/>
      <c r="E101" s="19"/>
      <c r="F101" s="19"/>
      <c r="G101" s="2"/>
      <c r="H101" s="2"/>
      <c r="I101" s="2"/>
      <c r="K101" s="82"/>
      <c r="L101" s="82"/>
      <c r="M101" s="82"/>
      <c r="N101" s="82"/>
      <c r="O101" s="82"/>
      <c r="P101" s="82"/>
    </row>
    <row r="102" spans="1:16" s="4" customFormat="1" ht="12.75">
      <c r="A102" s="36"/>
      <c r="B102" s="38"/>
      <c r="C102" s="37"/>
      <c r="D102" s="39"/>
      <c r="E102" s="19"/>
      <c r="F102" s="19"/>
      <c r="G102" s="2"/>
      <c r="H102" s="2"/>
      <c r="I102" s="2"/>
      <c r="K102" s="82"/>
      <c r="L102" s="82"/>
      <c r="M102" s="82"/>
      <c r="N102" s="82"/>
      <c r="O102" s="82"/>
      <c r="P102" s="82"/>
    </row>
    <row r="103" spans="1:16" s="4" customFormat="1" ht="12.75">
      <c r="A103" s="36"/>
      <c r="B103" s="38"/>
      <c r="C103" s="37"/>
      <c r="D103" s="39"/>
      <c r="E103" s="19"/>
      <c r="F103" s="19"/>
      <c r="G103" s="2"/>
      <c r="H103" s="2"/>
      <c r="I103" s="2"/>
      <c r="K103" s="82"/>
      <c r="L103" s="82"/>
      <c r="M103" s="82"/>
      <c r="N103" s="82"/>
      <c r="O103" s="82"/>
      <c r="P103" s="82"/>
    </row>
    <row r="104" spans="1:16" s="4" customFormat="1" ht="12.75">
      <c r="A104" s="36"/>
      <c r="B104" s="38"/>
      <c r="C104" s="37"/>
      <c r="D104" s="39"/>
      <c r="E104" s="19"/>
      <c r="F104" s="19"/>
      <c r="G104" s="2"/>
      <c r="H104" s="2"/>
      <c r="I104" s="2"/>
      <c r="K104" s="82"/>
      <c r="L104" s="82"/>
      <c r="M104" s="82"/>
      <c r="N104" s="82"/>
      <c r="O104" s="82"/>
      <c r="P104" s="82"/>
    </row>
    <row r="105" spans="1:16" s="4" customFormat="1" ht="12.75">
      <c r="A105" s="36"/>
      <c r="B105" s="38"/>
      <c r="C105" s="37"/>
      <c r="D105" s="39"/>
      <c r="E105" s="19"/>
      <c r="F105" s="19"/>
      <c r="G105" s="2"/>
      <c r="H105" s="2"/>
      <c r="I105" s="2"/>
      <c r="K105" s="82"/>
      <c r="L105" s="82"/>
      <c r="M105" s="82"/>
      <c r="N105" s="82"/>
      <c r="O105" s="82"/>
      <c r="P105" s="82"/>
    </row>
    <row r="106" spans="1:16" s="4" customFormat="1" ht="12.75">
      <c r="A106" s="36"/>
      <c r="B106" s="38"/>
      <c r="C106" s="37"/>
      <c r="D106" s="39"/>
      <c r="E106" s="19"/>
      <c r="F106" s="19"/>
      <c r="G106" s="2"/>
      <c r="H106" s="2"/>
      <c r="I106" s="2"/>
      <c r="K106" s="82"/>
      <c r="L106" s="82"/>
      <c r="M106" s="82"/>
      <c r="N106" s="82"/>
      <c r="O106" s="82"/>
      <c r="P106" s="82"/>
    </row>
    <row r="107" spans="1:16" s="4" customFormat="1" ht="12.75">
      <c r="A107" s="36"/>
      <c r="B107" s="38"/>
      <c r="C107" s="37"/>
      <c r="D107" s="39"/>
      <c r="E107" s="19"/>
      <c r="F107" s="19"/>
      <c r="G107" s="2"/>
      <c r="H107" s="2"/>
      <c r="I107" s="2"/>
      <c r="K107" s="82"/>
      <c r="L107" s="82"/>
      <c r="M107" s="82"/>
      <c r="N107" s="82"/>
      <c r="O107" s="82"/>
      <c r="P107" s="82"/>
    </row>
    <row r="108" spans="1:16" s="4" customFormat="1" ht="12.75">
      <c r="A108" s="36"/>
      <c r="B108" s="38"/>
      <c r="C108" s="37"/>
      <c r="D108" s="39"/>
      <c r="E108" s="19"/>
      <c r="F108" s="19"/>
      <c r="G108" s="2"/>
      <c r="H108" s="2"/>
      <c r="I108" s="2"/>
      <c r="K108" s="82"/>
      <c r="L108" s="82"/>
      <c r="M108" s="82"/>
      <c r="N108" s="82"/>
      <c r="O108" s="82"/>
      <c r="P108" s="82"/>
    </row>
    <row r="109" spans="1:16" s="4" customFormat="1" ht="12.75">
      <c r="A109" s="36"/>
      <c r="B109" s="38"/>
      <c r="C109" s="37"/>
      <c r="D109" s="39"/>
      <c r="E109" s="19"/>
      <c r="F109" s="19"/>
      <c r="G109" s="2"/>
      <c r="H109" s="2"/>
      <c r="I109" s="2"/>
      <c r="K109" s="82"/>
      <c r="L109" s="82"/>
      <c r="M109" s="82"/>
      <c r="N109" s="82"/>
      <c r="O109" s="82"/>
      <c r="P109" s="82"/>
    </row>
    <row r="110" spans="1:16" s="4" customFormat="1" ht="12.75">
      <c r="A110" s="36"/>
      <c r="B110" s="38"/>
      <c r="C110" s="37"/>
      <c r="D110" s="39"/>
      <c r="E110" s="19"/>
      <c r="F110" s="19"/>
      <c r="G110" s="2"/>
      <c r="H110" s="2"/>
      <c r="I110" s="2"/>
      <c r="K110" s="82"/>
      <c r="L110" s="82"/>
      <c r="M110" s="82"/>
      <c r="N110" s="82"/>
      <c r="O110" s="82"/>
      <c r="P110" s="82"/>
    </row>
    <row r="111" spans="1:16" s="4" customFormat="1" ht="12.75">
      <c r="A111" s="36"/>
      <c r="B111" s="38"/>
      <c r="C111" s="37"/>
      <c r="D111" s="39"/>
      <c r="E111" s="19"/>
      <c r="F111" s="19"/>
      <c r="G111" s="2"/>
      <c r="H111" s="2"/>
      <c r="I111" s="2"/>
      <c r="K111" s="82"/>
      <c r="L111" s="82"/>
      <c r="M111" s="82"/>
      <c r="N111" s="82"/>
      <c r="O111" s="82"/>
      <c r="P111" s="82"/>
    </row>
    <row r="112" spans="1:16" s="4" customFormat="1" ht="12.75">
      <c r="A112" s="36"/>
      <c r="B112" s="38"/>
      <c r="C112" s="37"/>
      <c r="D112" s="39"/>
      <c r="E112" s="19"/>
      <c r="F112" s="19"/>
      <c r="G112" s="2"/>
      <c r="H112" s="2"/>
      <c r="I112" s="2"/>
      <c r="K112" s="82"/>
      <c r="L112" s="82"/>
      <c r="M112" s="82"/>
      <c r="N112" s="82"/>
      <c r="O112" s="82"/>
      <c r="P112" s="82"/>
    </row>
    <row r="113" spans="1:16" s="4" customFormat="1" ht="12.75">
      <c r="A113" s="36"/>
      <c r="B113" s="38"/>
      <c r="C113" s="37"/>
      <c r="D113" s="39"/>
      <c r="E113" s="19"/>
      <c r="F113" s="19"/>
      <c r="G113" s="2"/>
      <c r="H113" s="2"/>
      <c r="I113" s="2"/>
      <c r="K113" s="82"/>
      <c r="L113" s="82"/>
      <c r="M113" s="82"/>
      <c r="N113" s="82"/>
      <c r="O113" s="82"/>
      <c r="P113" s="82"/>
    </row>
    <row r="114" spans="1:16" s="4" customFormat="1" ht="12.75">
      <c r="A114" s="36"/>
      <c r="B114" s="38"/>
      <c r="C114" s="37"/>
      <c r="D114" s="39"/>
      <c r="E114" s="19"/>
      <c r="F114" s="19"/>
      <c r="G114" s="2"/>
      <c r="H114" s="2"/>
      <c r="I114" s="2"/>
      <c r="K114" s="82"/>
      <c r="L114" s="82"/>
      <c r="M114" s="82"/>
      <c r="N114" s="82"/>
      <c r="O114" s="82"/>
      <c r="P114" s="82"/>
    </row>
    <row r="115" spans="1:16" s="4" customFormat="1" ht="12.75">
      <c r="A115" s="36"/>
      <c r="B115" s="38"/>
      <c r="C115" s="37"/>
      <c r="D115" s="39"/>
      <c r="E115" s="19"/>
      <c r="F115" s="19"/>
      <c r="G115" s="2"/>
      <c r="H115" s="2"/>
      <c r="I115" s="2"/>
      <c r="K115" s="82"/>
      <c r="L115" s="82"/>
      <c r="M115" s="82"/>
      <c r="N115" s="82"/>
      <c r="O115" s="82"/>
      <c r="P115" s="82"/>
    </row>
    <row r="116" spans="1:16" s="4" customFormat="1" ht="12.75">
      <c r="A116" s="36"/>
      <c r="B116" s="38"/>
      <c r="C116" s="37"/>
      <c r="D116" s="39"/>
      <c r="E116" s="19"/>
      <c r="F116" s="19"/>
      <c r="G116" s="2"/>
      <c r="H116" s="2"/>
      <c r="I116" s="2"/>
      <c r="K116" s="82"/>
      <c r="L116" s="82"/>
      <c r="M116" s="82"/>
      <c r="N116" s="82"/>
      <c r="O116" s="82"/>
      <c r="P116" s="82"/>
    </row>
    <row r="117" spans="1:16" s="4" customFormat="1" ht="12.75">
      <c r="A117" s="36"/>
      <c r="B117" s="38"/>
      <c r="C117" s="37"/>
      <c r="D117" s="39"/>
      <c r="E117" s="19"/>
      <c r="F117" s="19"/>
      <c r="G117" s="2"/>
      <c r="H117" s="2"/>
      <c r="I117" s="2"/>
      <c r="K117" s="82"/>
      <c r="L117" s="82"/>
      <c r="M117" s="82"/>
      <c r="N117" s="82"/>
      <c r="O117" s="82"/>
      <c r="P117" s="82"/>
    </row>
    <row r="118" spans="1:16" s="4" customFormat="1" ht="12.75">
      <c r="A118" s="36"/>
      <c r="B118" s="38"/>
      <c r="C118" s="37"/>
      <c r="D118" s="39"/>
      <c r="E118" s="19"/>
      <c r="F118" s="19"/>
      <c r="G118" s="2"/>
      <c r="H118" s="2"/>
      <c r="I118" s="2"/>
      <c r="K118" s="82"/>
      <c r="L118" s="82"/>
      <c r="M118" s="82"/>
      <c r="N118" s="82"/>
      <c r="O118" s="82"/>
      <c r="P118" s="82"/>
    </row>
    <row r="119" spans="1:16" s="4" customFormat="1" ht="12.75">
      <c r="A119" s="36"/>
      <c r="B119" s="38"/>
      <c r="C119" s="37"/>
      <c r="D119" s="39"/>
      <c r="E119" s="19"/>
      <c r="F119" s="19"/>
      <c r="G119" s="2"/>
      <c r="H119" s="2"/>
      <c r="I119" s="2"/>
      <c r="K119" s="82"/>
      <c r="L119" s="82"/>
      <c r="M119" s="82"/>
      <c r="N119" s="82"/>
      <c r="O119" s="82"/>
      <c r="P119" s="82"/>
    </row>
    <row r="120" spans="1:16" s="4" customFormat="1" ht="12.75">
      <c r="A120" s="36"/>
      <c r="B120" s="38"/>
      <c r="C120" s="37"/>
      <c r="D120" s="39"/>
      <c r="E120" s="19"/>
      <c r="F120" s="19"/>
      <c r="G120" s="2"/>
      <c r="H120" s="2"/>
      <c r="I120" s="2"/>
      <c r="K120" s="82"/>
      <c r="L120" s="82"/>
      <c r="M120" s="82"/>
      <c r="N120" s="82"/>
      <c r="O120" s="82"/>
      <c r="P120" s="82"/>
    </row>
    <row r="121" spans="1:16" s="4" customFormat="1" ht="12.75">
      <c r="A121" s="36"/>
      <c r="B121" s="38"/>
      <c r="C121" s="37"/>
      <c r="D121" s="39"/>
      <c r="E121" s="19"/>
      <c r="F121" s="19"/>
      <c r="G121" s="2"/>
      <c r="H121" s="2"/>
      <c r="I121" s="2"/>
      <c r="K121" s="82"/>
      <c r="L121" s="82"/>
      <c r="M121" s="82"/>
      <c r="N121" s="82"/>
      <c r="O121" s="82"/>
      <c r="P121" s="82"/>
    </row>
    <row r="122" spans="1:16" s="4" customFormat="1" ht="12.75">
      <c r="A122" s="36"/>
      <c r="B122" s="38"/>
      <c r="C122" s="37"/>
      <c r="D122" s="39"/>
      <c r="E122" s="19"/>
      <c r="F122" s="19"/>
      <c r="G122" s="2"/>
      <c r="H122" s="2"/>
      <c r="I122" s="2"/>
      <c r="K122" s="82"/>
      <c r="L122" s="82"/>
      <c r="M122" s="82"/>
      <c r="N122" s="82"/>
      <c r="O122" s="82"/>
      <c r="P122" s="82"/>
    </row>
    <row r="123" spans="1:16" s="4" customFormat="1" ht="12.75">
      <c r="A123" s="36"/>
      <c r="B123" s="38"/>
      <c r="C123" s="37"/>
      <c r="D123" s="39"/>
      <c r="E123" s="19"/>
      <c r="F123" s="19"/>
      <c r="G123" s="2"/>
      <c r="H123" s="2"/>
      <c r="I123" s="2"/>
      <c r="K123" s="82"/>
      <c r="L123" s="82"/>
      <c r="M123" s="82"/>
      <c r="N123" s="82"/>
      <c r="O123" s="82"/>
      <c r="P123" s="82"/>
    </row>
    <row r="124" spans="1:16" s="4" customFormat="1" ht="12.75">
      <c r="A124" s="36"/>
      <c r="B124" s="38"/>
      <c r="C124" s="37"/>
      <c r="D124" s="39"/>
      <c r="E124" s="19"/>
      <c r="F124" s="19"/>
      <c r="G124" s="2"/>
      <c r="H124" s="2"/>
      <c r="I124" s="2"/>
      <c r="K124" s="82"/>
      <c r="L124" s="82"/>
      <c r="M124" s="82"/>
      <c r="N124" s="82"/>
      <c r="O124" s="82"/>
      <c r="P124" s="82"/>
    </row>
    <row r="125" spans="1:16" s="4" customFormat="1" ht="12.75">
      <c r="A125" s="36"/>
      <c r="B125" s="38"/>
      <c r="C125" s="37"/>
      <c r="D125" s="39"/>
      <c r="E125" s="19"/>
      <c r="F125" s="19"/>
      <c r="G125" s="2"/>
      <c r="H125" s="2"/>
      <c r="I125" s="2"/>
      <c r="K125" s="82"/>
      <c r="L125" s="82"/>
      <c r="M125" s="82"/>
      <c r="N125" s="82"/>
      <c r="O125" s="82"/>
      <c r="P125" s="82"/>
    </row>
    <row r="126" spans="1:16" s="4" customFormat="1" ht="12.75">
      <c r="A126" s="36"/>
      <c r="B126" s="38"/>
      <c r="C126" s="37"/>
      <c r="D126" s="39"/>
      <c r="E126" s="19"/>
      <c r="F126" s="19"/>
      <c r="G126" s="2"/>
      <c r="H126" s="2"/>
      <c r="I126" s="2"/>
      <c r="K126" s="82"/>
      <c r="L126" s="82"/>
      <c r="M126" s="82"/>
      <c r="N126" s="82"/>
      <c r="O126" s="82"/>
      <c r="P126" s="82"/>
    </row>
    <row r="127" spans="1:16" s="4" customFormat="1" ht="12.75">
      <c r="A127" s="36"/>
      <c r="B127" s="38"/>
      <c r="C127" s="37"/>
      <c r="D127" s="39"/>
      <c r="E127" s="19"/>
      <c r="F127" s="19"/>
      <c r="G127" s="2"/>
      <c r="H127" s="2"/>
      <c r="I127" s="2"/>
      <c r="K127" s="82"/>
      <c r="L127" s="82"/>
      <c r="M127" s="82"/>
      <c r="N127" s="82"/>
      <c r="O127" s="82"/>
      <c r="P127" s="82"/>
    </row>
    <row r="128" spans="1:16" s="4" customFormat="1" ht="12.75">
      <c r="A128" s="36"/>
      <c r="B128" s="38"/>
      <c r="C128" s="37"/>
      <c r="D128" s="39"/>
      <c r="E128" s="19"/>
      <c r="F128" s="19"/>
      <c r="G128" s="2"/>
      <c r="H128" s="2"/>
      <c r="I128" s="2"/>
      <c r="K128" s="82"/>
      <c r="L128" s="82"/>
      <c r="M128" s="82"/>
      <c r="N128" s="82"/>
      <c r="O128" s="82"/>
      <c r="P128" s="82"/>
    </row>
    <row r="129" spans="1:16" s="4" customFormat="1" ht="12.75">
      <c r="A129" s="36"/>
      <c r="B129" s="38"/>
      <c r="C129" s="37"/>
      <c r="D129" s="39"/>
      <c r="E129" s="19"/>
      <c r="F129" s="19"/>
      <c r="G129" s="2"/>
      <c r="H129" s="2"/>
      <c r="I129" s="2"/>
      <c r="K129" s="82"/>
      <c r="L129" s="82"/>
      <c r="M129" s="82"/>
      <c r="N129" s="82"/>
      <c r="O129" s="82"/>
      <c r="P129" s="82"/>
    </row>
    <row r="130" spans="1:16" s="4" customFormat="1" ht="12.75">
      <c r="A130" s="36"/>
      <c r="B130" s="38"/>
      <c r="C130" s="37"/>
      <c r="D130" s="39"/>
      <c r="E130" s="19"/>
      <c r="F130" s="19"/>
      <c r="G130" s="2"/>
      <c r="H130" s="2"/>
      <c r="I130" s="2"/>
      <c r="K130" s="82"/>
      <c r="L130" s="82"/>
      <c r="M130" s="82"/>
      <c r="N130" s="82"/>
      <c r="O130" s="82"/>
      <c r="P130" s="82"/>
    </row>
    <row r="131" spans="1:16" s="4" customFormat="1" ht="12.75">
      <c r="A131" s="36"/>
      <c r="B131" s="38"/>
      <c r="C131" s="37"/>
      <c r="D131" s="39"/>
      <c r="E131" s="19"/>
      <c r="F131" s="19"/>
      <c r="G131" s="2"/>
      <c r="H131" s="2"/>
      <c r="I131" s="2"/>
      <c r="K131" s="82"/>
      <c r="L131" s="82"/>
      <c r="M131" s="82"/>
      <c r="N131" s="82"/>
      <c r="O131" s="82"/>
      <c r="P131" s="82"/>
    </row>
    <row r="132" spans="1:16" s="4" customFormat="1" ht="12.75">
      <c r="A132" s="36"/>
      <c r="B132" s="38"/>
      <c r="C132" s="37"/>
      <c r="D132" s="39"/>
      <c r="E132" s="19"/>
      <c r="F132" s="19"/>
      <c r="G132" s="2"/>
      <c r="H132" s="2"/>
      <c r="I132" s="2"/>
      <c r="K132" s="82"/>
      <c r="L132" s="82"/>
      <c r="M132" s="82"/>
      <c r="N132" s="82"/>
      <c r="O132" s="82"/>
      <c r="P132" s="82"/>
    </row>
    <row r="133" spans="1:16" s="4" customFormat="1" ht="12.75">
      <c r="A133" s="36"/>
      <c r="B133" s="38"/>
      <c r="C133" s="37"/>
      <c r="D133" s="39"/>
      <c r="E133" s="19"/>
      <c r="F133" s="19"/>
      <c r="G133" s="2"/>
      <c r="H133" s="2"/>
      <c r="I133" s="2"/>
      <c r="K133" s="82"/>
      <c r="L133" s="82"/>
      <c r="M133" s="82"/>
      <c r="N133" s="82"/>
      <c r="O133" s="82"/>
      <c r="P133" s="82"/>
    </row>
    <row r="134" spans="1:16" s="4" customFormat="1" ht="12.75">
      <c r="A134" s="36"/>
      <c r="B134" s="38"/>
      <c r="C134" s="37"/>
      <c r="D134" s="39"/>
      <c r="E134" s="19"/>
      <c r="F134" s="19"/>
      <c r="G134" s="2"/>
      <c r="H134" s="2"/>
      <c r="I134" s="2"/>
      <c r="K134" s="82"/>
      <c r="L134" s="82"/>
      <c r="M134" s="82"/>
      <c r="N134" s="82"/>
      <c r="O134" s="82"/>
      <c r="P134" s="82"/>
    </row>
    <row r="135" spans="1:16" s="4" customFormat="1" ht="12.75">
      <c r="A135" s="36"/>
      <c r="B135" s="38"/>
      <c r="C135" s="37"/>
      <c r="D135" s="39"/>
      <c r="E135" s="19"/>
      <c r="F135" s="19"/>
      <c r="G135" s="2"/>
      <c r="H135" s="2"/>
      <c r="I135" s="2"/>
      <c r="K135" s="82"/>
      <c r="L135" s="82"/>
      <c r="M135" s="82"/>
      <c r="N135" s="82"/>
      <c r="O135" s="82"/>
      <c r="P135" s="82"/>
    </row>
    <row r="136" spans="1:16" s="4" customFormat="1" ht="12.75">
      <c r="A136" s="36"/>
      <c r="B136" s="38"/>
      <c r="C136" s="37"/>
      <c r="D136" s="39"/>
      <c r="E136" s="19"/>
      <c r="F136" s="19"/>
      <c r="G136" s="2"/>
      <c r="H136" s="2"/>
      <c r="I136" s="2"/>
      <c r="K136" s="82"/>
      <c r="L136" s="82"/>
      <c r="M136" s="82"/>
      <c r="N136" s="82"/>
      <c r="O136" s="82"/>
      <c r="P136" s="82"/>
    </row>
    <row r="137" spans="1:16" s="4" customFormat="1" ht="12.75">
      <c r="A137" s="36"/>
      <c r="B137" s="38"/>
      <c r="C137" s="37"/>
      <c r="D137" s="39"/>
      <c r="E137" s="19"/>
      <c r="F137" s="19"/>
      <c r="G137" s="2"/>
      <c r="H137" s="2"/>
      <c r="I137" s="2"/>
      <c r="K137" s="82"/>
      <c r="L137" s="82"/>
      <c r="M137" s="82"/>
      <c r="N137" s="82"/>
      <c r="O137" s="82"/>
      <c r="P137" s="82"/>
    </row>
    <row r="138" spans="1:16" s="4" customFormat="1" ht="12.75">
      <c r="A138" s="36"/>
      <c r="B138" s="38"/>
      <c r="C138" s="37"/>
      <c r="D138" s="39"/>
      <c r="E138" s="19"/>
      <c r="F138" s="19"/>
      <c r="G138" s="2"/>
      <c r="H138" s="2"/>
      <c r="I138" s="2"/>
      <c r="K138" s="82"/>
      <c r="L138" s="82"/>
      <c r="M138" s="82"/>
      <c r="N138" s="82"/>
      <c r="O138" s="82"/>
      <c r="P138" s="82"/>
    </row>
    <row r="139" spans="1:16" s="4" customFormat="1" ht="12.75">
      <c r="A139" s="36"/>
      <c r="B139" s="38"/>
      <c r="C139" s="37"/>
      <c r="D139" s="39"/>
      <c r="E139" s="19"/>
      <c r="F139" s="19"/>
      <c r="G139" s="2"/>
      <c r="H139" s="2"/>
      <c r="I139" s="2"/>
      <c r="K139" s="82"/>
      <c r="L139" s="82"/>
      <c r="M139" s="82"/>
      <c r="N139" s="82"/>
      <c r="O139" s="82"/>
      <c r="P139" s="82"/>
    </row>
    <row r="140" spans="1:16" s="4" customFormat="1" ht="12.75">
      <c r="A140" s="36"/>
      <c r="B140" s="38"/>
      <c r="C140" s="37"/>
      <c r="D140" s="39"/>
      <c r="E140" s="19"/>
      <c r="F140" s="19"/>
      <c r="G140" s="2"/>
      <c r="H140" s="2"/>
      <c r="I140" s="2"/>
      <c r="K140" s="82"/>
      <c r="L140" s="82"/>
      <c r="M140" s="82"/>
      <c r="N140" s="82"/>
      <c r="O140" s="82"/>
      <c r="P140" s="82"/>
    </row>
    <row r="141" spans="1:16" s="4" customFormat="1" ht="12.75">
      <c r="A141" s="36"/>
      <c r="B141" s="38"/>
      <c r="C141" s="37"/>
      <c r="D141" s="39"/>
      <c r="E141" s="19"/>
      <c r="F141" s="19"/>
      <c r="G141" s="2"/>
      <c r="H141" s="2"/>
      <c r="I141" s="2"/>
      <c r="K141" s="82"/>
      <c r="L141" s="82"/>
      <c r="M141" s="82"/>
      <c r="N141" s="82"/>
      <c r="O141" s="82"/>
      <c r="P141" s="82"/>
    </row>
    <row r="142" spans="1:16" s="4" customFormat="1" ht="12.75">
      <c r="A142" s="36"/>
      <c r="B142" s="38"/>
      <c r="C142" s="37"/>
      <c r="D142" s="39"/>
      <c r="E142" s="19"/>
      <c r="F142" s="19"/>
      <c r="G142" s="2"/>
      <c r="H142" s="2"/>
      <c r="I142" s="2"/>
      <c r="K142" s="82"/>
      <c r="L142" s="82"/>
      <c r="M142" s="82"/>
      <c r="N142" s="82"/>
      <c r="O142" s="82"/>
      <c r="P142" s="82"/>
    </row>
    <row r="143" spans="1:16" s="4" customFormat="1" ht="12.75">
      <c r="A143" s="36"/>
      <c r="B143" s="38"/>
      <c r="C143" s="37"/>
      <c r="D143" s="39"/>
      <c r="E143" s="19"/>
      <c r="F143" s="19"/>
      <c r="G143" s="2"/>
      <c r="H143" s="2"/>
      <c r="I143" s="2"/>
      <c r="K143" s="82"/>
      <c r="L143" s="82"/>
      <c r="M143" s="82"/>
      <c r="N143" s="82"/>
      <c r="O143" s="82"/>
      <c r="P143" s="82"/>
    </row>
    <row r="144" spans="1:16" s="4" customFormat="1" ht="12.75">
      <c r="A144" s="36"/>
      <c r="B144" s="38"/>
      <c r="C144" s="37"/>
      <c r="D144" s="39"/>
      <c r="E144" s="19"/>
      <c r="F144" s="19"/>
      <c r="G144" s="2"/>
      <c r="H144" s="2"/>
      <c r="I144" s="2"/>
      <c r="K144" s="82"/>
      <c r="L144" s="82"/>
      <c r="M144" s="82"/>
      <c r="N144" s="82"/>
      <c r="O144" s="82"/>
      <c r="P144" s="82"/>
    </row>
    <row r="145" spans="1:16" s="4" customFormat="1" ht="12.75">
      <c r="A145" s="36"/>
      <c r="B145" s="38"/>
      <c r="C145" s="37"/>
      <c r="D145" s="39"/>
      <c r="E145" s="19"/>
      <c r="F145" s="19"/>
      <c r="G145" s="2"/>
      <c r="H145" s="2"/>
      <c r="I145" s="2"/>
      <c r="K145" s="82"/>
      <c r="L145" s="82"/>
      <c r="M145" s="82"/>
      <c r="N145" s="82"/>
      <c r="O145" s="82"/>
      <c r="P145" s="82"/>
    </row>
    <row r="146" spans="1:16" s="4" customFormat="1" ht="12.75">
      <c r="A146" s="36"/>
      <c r="B146" s="38"/>
      <c r="C146" s="37"/>
      <c r="D146" s="39"/>
      <c r="E146" s="19"/>
      <c r="F146" s="19"/>
      <c r="G146" s="2"/>
      <c r="H146" s="2"/>
      <c r="I146" s="2"/>
      <c r="K146" s="82"/>
      <c r="L146" s="82"/>
      <c r="M146" s="82"/>
      <c r="N146" s="82"/>
      <c r="O146" s="82"/>
      <c r="P146" s="82"/>
    </row>
    <row r="147" spans="1:16" s="4" customFormat="1" ht="12.75">
      <c r="A147" s="36"/>
      <c r="B147" s="38"/>
      <c r="C147" s="37"/>
      <c r="D147" s="39"/>
      <c r="E147" s="19"/>
      <c r="F147" s="19"/>
      <c r="G147" s="2"/>
      <c r="H147" s="2"/>
      <c r="I147" s="2"/>
      <c r="K147" s="82"/>
      <c r="L147" s="82"/>
      <c r="M147" s="82"/>
      <c r="N147" s="82"/>
      <c r="O147" s="82"/>
      <c r="P147" s="82"/>
    </row>
    <row r="148" spans="1:16" s="4" customFormat="1" ht="12.75">
      <c r="A148" s="36"/>
      <c r="B148" s="38"/>
      <c r="C148" s="37"/>
      <c r="D148" s="39"/>
      <c r="E148" s="19"/>
      <c r="F148" s="19"/>
      <c r="G148" s="2"/>
      <c r="H148" s="2"/>
      <c r="I148" s="2"/>
      <c r="K148" s="82"/>
      <c r="L148" s="82"/>
      <c r="M148" s="82"/>
      <c r="N148" s="82"/>
      <c r="O148" s="82"/>
      <c r="P148" s="82"/>
    </row>
    <row r="149" spans="1:16" s="4" customFormat="1" ht="12.75">
      <c r="A149" s="36"/>
      <c r="B149" s="38"/>
      <c r="C149" s="37"/>
      <c r="D149" s="39"/>
      <c r="E149" s="19"/>
      <c r="F149" s="19"/>
      <c r="G149" s="2"/>
      <c r="H149" s="2"/>
      <c r="I149" s="2"/>
      <c r="K149" s="82"/>
      <c r="L149" s="82"/>
      <c r="M149" s="82"/>
      <c r="N149" s="82"/>
      <c r="O149" s="82"/>
      <c r="P149" s="82"/>
    </row>
    <row r="150" spans="1:16" s="4" customFormat="1" ht="12.75">
      <c r="A150" s="36"/>
      <c r="B150" s="38"/>
      <c r="C150" s="37"/>
      <c r="D150" s="39"/>
      <c r="E150" s="19"/>
      <c r="F150" s="19"/>
      <c r="G150" s="2"/>
      <c r="H150" s="2"/>
      <c r="I150" s="2"/>
      <c r="K150" s="82"/>
      <c r="L150" s="82"/>
      <c r="M150" s="82"/>
      <c r="N150" s="82"/>
      <c r="O150" s="82"/>
      <c r="P150" s="82"/>
    </row>
    <row r="151" spans="1:16" s="4" customFormat="1" ht="12.75">
      <c r="A151" s="36"/>
      <c r="B151" s="38"/>
      <c r="C151" s="37"/>
      <c r="D151" s="39"/>
      <c r="E151" s="19"/>
      <c r="F151" s="19"/>
      <c r="G151" s="2"/>
      <c r="H151" s="2"/>
      <c r="I151" s="2"/>
      <c r="K151" s="82"/>
      <c r="L151" s="82"/>
      <c r="M151" s="82"/>
      <c r="N151" s="82"/>
      <c r="O151" s="82"/>
      <c r="P151" s="82"/>
    </row>
    <row r="152" spans="1:16" s="4" customFormat="1" ht="12.75">
      <c r="A152" s="36"/>
      <c r="B152" s="38"/>
      <c r="C152" s="37"/>
      <c r="D152" s="39"/>
      <c r="E152" s="19"/>
      <c r="F152" s="19"/>
      <c r="G152" s="2"/>
      <c r="H152" s="2"/>
      <c r="I152" s="2"/>
      <c r="K152" s="82"/>
      <c r="L152" s="82"/>
      <c r="M152" s="82"/>
      <c r="N152" s="82"/>
      <c r="O152" s="82"/>
      <c r="P152" s="82"/>
    </row>
    <row r="153" spans="1:16" s="4" customFormat="1" ht="12.75">
      <c r="A153" s="36"/>
      <c r="B153" s="38"/>
      <c r="C153" s="37"/>
      <c r="D153" s="39"/>
      <c r="E153" s="19"/>
      <c r="F153" s="19"/>
      <c r="G153" s="2"/>
      <c r="H153" s="2"/>
      <c r="I153" s="2"/>
      <c r="K153" s="82"/>
      <c r="L153" s="82"/>
      <c r="M153" s="82"/>
      <c r="N153" s="82"/>
      <c r="O153" s="82"/>
      <c r="P153" s="82"/>
    </row>
    <row r="154" spans="1:16" s="4" customFormat="1" ht="12.75">
      <c r="A154" s="36"/>
      <c r="B154" s="38"/>
      <c r="C154" s="37"/>
      <c r="D154" s="39"/>
      <c r="E154" s="19"/>
      <c r="F154" s="19"/>
      <c r="G154" s="2"/>
      <c r="H154" s="2"/>
      <c r="I154" s="2"/>
      <c r="K154" s="82"/>
      <c r="L154" s="82"/>
      <c r="M154" s="82"/>
      <c r="N154" s="82"/>
      <c r="O154" s="82"/>
      <c r="P154" s="82"/>
    </row>
    <row r="155" spans="1:16" s="4" customFormat="1" ht="12.75">
      <c r="A155" s="36"/>
      <c r="B155" s="38"/>
      <c r="C155" s="37"/>
      <c r="D155" s="39"/>
      <c r="E155" s="19"/>
      <c r="F155" s="19"/>
      <c r="G155" s="2"/>
      <c r="H155" s="2"/>
      <c r="I155" s="2"/>
      <c r="K155" s="82"/>
      <c r="L155" s="82"/>
      <c r="M155" s="82"/>
      <c r="N155" s="82"/>
      <c r="O155" s="82"/>
      <c r="P155" s="82"/>
    </row>
    <row r="156" spans="1:16" s="4" customFormat="1" ht="12.75">
      <c r="A156" s="36"/>
      <c r="B156" s="38"/>
      <c r="C156" s="37"/>
      <c r="D156" s="39"/>
      <c r="E156" s="19"/>
      <c r="F156" s="19"/>
      <c r="G156" s="2"/>
      <c r="H156" s="2"/>
      <c r="I156" s="2"/>
      <c r="K156" s="82"/>
      <c r="L156" s="82"/>
      <c r="M156" s="82"/>
      <c r="N156" s="82"/>
      <c r="O156" s="82"/>
      <c r="P156" s="82"/>
    </row>
    <row r="157" spans="1:16" s="4" customFormat="1" ht="12.75">
      <c r="A157" s="36"/>
      <c r="B157" s="38"/>
      <c r="C157" s="37"/>
      <c r="D157" s="39"/>
      <c r="E157" s="19"/>
      <c r="F157" s="19"/>
      <c r="G157" s="2"/>
      <c r="H157" s="2"/>
      <c r="I157" s="2"/>
      <c r="K157" s="82"/>
      <c r="L157" s="82"/>
      <c r="M157" s="82"/>
      <c r="N157" s="82"/>
      <c r="O157" s="82"/>
      <c r="P157" s="82"/>
    </row>
    <row r="158" spans="1:16" s="4" customFormat="1" ht="12.75">
      <c r="A158" s="36"/>
      <c r="B158" s="38"/>
      <c r="C158" s="37"/>
      <c r="D158" s="39"/>
      <c r="E158" s="19"/>
      <c r="F158" s="19"/>
      <c r="G158" s="2"/>
      <c r="H158" s="2"/>
      <c r="I158" s="2"/>
      <c r="K158" s="82"/>
      <c r="L158" s="82"/>
      <c r="M158" s="82"/>
      <c r="N158" s="82"/>
      <c r="O158" s="82"/>
      <c r="P158" s="82"/>
    </row>
    <row r="159" spans="1:16" s="4" customFormat="1" ht="12.75">
      <c r="A159" s="36"/>
      <c r="B159" s="38"/>
      <c r="C159" s="37"/>
      <c r="D159" s="39"/>
      <c r="E159" s="19"/>
      <c r="F159" s="19"/>
      <c r="G159" s="2"/>
      <c r="H159" s="2"/>
      <c r="I159" s="2"/>
      <c r="K159" s="82"/>
      <c r="L159" s="82"/>
      <c r="M159" s="82"/>
      <c r="N159" s="82"/>
      <c r="O159" s="82"/>
      <c r="P159" s="82"/>
    </row>
    <row r="160" spans="1:16" s="4" customFormat="1" ht="12.75">
      <c r="A160" s="36"/>
      <c r="B160" s="38"/>
      <c r="C160" s="37"/>
      <c r="D160" s="39"/>
      <c r="E160" s="19"/>
      <c r="F160" s="19"/>
      <c r="G160" s="2"/>
      <c r="H160" s="2"/>
      <c r="I160" s="2"/>
      <c r="K160" s="82"/>
      <c r="L160" s="82"/>
      <c r="M160" s="82"/>
      <c r="N160" s="82"/>
      <c r="O160" s="82"/>
      <c r="P160" s="82"/>
    </row>
    <row r="161" spans="1:16" s="4" customFormat="1" ht="12.75">
      <c r="A161" s="36"/>
      <c r="B161" s="38"/>
      <c r="C161" s="37"/>
      <c r="D161" s="39"/>
      <c r="E161" s="19"/>
      <c r="F161" s="19"/>
      <c r="G161" s="2"/>
      <c r="H161" s="2"/>
      <c r="I161" s="2"/>
      <c r="K161" s="82"/>
      <c r="L161" s="82"/>
      <c r="M161" s="82"/>
      <c r="N161" s="82"/>
      <c r="O161" s="82"/>
      <c r="P161" s="82"/>
    </row>
    <row r="162" spans="1:16" s="4" customFormat="1" ht="12.75">
      <c r="A162" s="36"/>
      <c r="B162" s="38"/>
      <c r="C162" s="37"/>
      <c r="D162" s="39"/>
      <c r="E162" s="19"/>
      <c r="F162" s="19"/>
      <c r="G162" s="2"/>
      <c r="H162" s="2"/>
      <c r="I162" s="2"/>
      <c r="K162" s="82"/>
      <c r="L162" s="82"/>
      <c r="M162" s="82"/>
      <c r="N162" s="82"/>
      <c r="O162" s="82"/>
      <c r="P162" s="82"/>
    </row>
    <row r="163" spans="1:16" s="4" customFormat="1" ht="12.75">
      <c r="A163" s="36"/>
      <c r="B163" s="38"/>
      <c r="C163" s="37"/>
      <c r="D163" s="39"/>
      <c r="E163" s="19"/>
      <c r="F163" s="19"/>
      <c r="G163" s="2"/>
      <c r="H163" s="2"/>
      <c r="I163" s="2"/>
      <c r="K163" s="82"/>
      <c r="L163" s="82"/>
      <c r="M163" s="82"/>
      <c r="N163" s="82"/>
      <c r="O163" s="82"/>
      <c r="P163" s="82"/>
    </row>
    <row r="164" spans="1:16" s="4" customFormat="1" ht="12.75">
      <c r="A164" s="36"/>
      <c r="B164" s="38"/>
      <c r="C164" s="37"/>
      <c r="D164" s="39"/>
      <c r="E164" s="19"/>
      <c r="F164" s="19"/>
      <c r="G164" s="2"/>
      <c r="H164" s="2"/>
      <c r="I164" s="2"/>
      <c r="K164" s="82"/>
      <c r="L164" s="82"/>
      <c r="M164" s="82"/>
      <c r="N164" s="82"/>
      <c r="O164" s="82"/>
      <c r="P164" s="82"/>
    </row>
    <row r="165" spans="1:16" s="4" customFormat="1" ht="12.75">
      <c r="A165" s="36"/>
      <c r="B165" s="38"/>
      <c r="C165" s="37"/>
      <c r="D165" s="39"/>
      <c r="E165" s="19"/>
      <c r="F165" s="19"/>
      <c r="G165" s="2"/>
      <c r="H165" s="2"/>
      <c r="I165" s="2"/>
      <c r="K165" s="82"/>
      <c r="L165" s="82"/>
      <c r="M165" s="82"/>
      <c r="N165" s="82"/>
      <c r="O165" s="82"/>
      <c r="P165" s="82"/>
    </row>
    <row r="166" spans="1:16" s="4" customFormat="1" ht="12.75">
      <c r="A166" s="36"/>
      <c r="B166" s="38"/>
      <c r="C166" s="37"/>
      <c r="D166" s="39"/>
      <c r="E166" s="19"/>
      <c r="F166" s="19"/>
      <c r="G166" s="2"/>
      <c r="H166" s="2"/>
      <c r="I166" s="2"/>
      <c r="K166" s="82"/>
      <c r="L166" s="82"/>
      <c r="M166" s="82"/>
      <c r="N166" s="82"/>
      <c r="O166" s="82"/>
      <c r="P166" s="82"/>
    </row>
    <row r="167" spans="1:16" s="4" customFormat="1" ht="12.75">
      <c r="A167" s="36"/>
      <c r="B167" s="38"/>
      <c r="C167" s="37"/>
      <c r="D167" s="39"/>
      <c r="E167" s="19"/>
      <c r="F167" s="19"/>
      <c r="G167" s="2"/>
      <c r="H167" s="2"/>
      <c r="I167" s="2"/>
      <c r="K167" s="82"/>
      <c r="L167" s="82"/>
      <c r="M167" s="82"/>
      <c r="N167" s="82"/>
      <c r="O167" s="82"/>
      <c r="P167" s="82"/>
    </row>
    <row r="168" spans="1:16" s="4" customFormat="1" ht="12.75">
      <c r="A168" s="36"/>
      <c r="B168" s="38"/>
      <c r="C168" s="37"/>
      <c r="D168" s="39"/>
      <c r="E168" s="19"/>
      <c r="F168" s="19"/>
      <c r="G168" s="2"/>
      <c r="H168" s="2"/>
      <c r="I168" s="2"/>
      <c r="K168" s="82"/>
      <c r="L168" s="82"/>
      <c r="M168" s="82"/>
      <c r="N168" s="82"/>
      <c r="O168" s="82"/>
      <c r="P168" s="82"/>
    </row>
    <row r="169" spans="1:16" s="4" customFormat="1" ht="12.75">
      <c r="A169" s="36"/>
      <c r="B169" s="38"/>
      <c r="C169" s="37"/>
      <c r="D169" s="39"/>
      <c r="E169" s="19"/>
      <c r="F169" s="19"/>
      <c r="G169" s="2"/>
      <c r="H169" s="2"/>
      <c r="I169" s="2"/>
      <c r="K169" s="82"/>
      <c r="L169" s="82"/>
      <c r="M169" s="82"/>
      <c r="N169" s="82"/>
      <c r="O169" s="82"/>
      <c r="P169" s="82"/>
    </row>
    <row r="170" spans="1:16" s="4" customFormat="1" ht="12.75">
      <c r="A170" s="36"/>
      <c r="B170" s="38"/>
      <c r="C170" s="37"/>
      <c r="D170" s="39"/>
      <c r="E170" s="19"/>
      <c r="F170" s="19"/>
      <c r="G170" s="2"/>
      <c r="H170" s="2"/>
      <c r="I170" s="2"/>
      <c r="K170" s="82"/>
      <c r="L170" s="82"/>
      <c r="M170" s="82"/>
      <c r="N170" s="82"/>
      <c r="O170" s="82"/>
      <c r="P170" s="82"/>
    </row>
    <row r="171" spans="1:16" s="4" customFormat="1" ht="12.75">
      <c r="A171" s="36"/>
      <c r="B171" s="38"/>
      <c r="C171" s="37"/>
      <c r="D171" s="39"/>
      <c r="E171" s="19"/>
      <c r="F171" s="19"/>
      <c r="G171" s="2"/>
      <c r="H171" s="2"/>
      <c r="I171" s="2"/>
      <c r="K171" s="82"/>
      <c r="L171" s="82"/>
      <c r="M171" s="82"/>
      <c r="N171" s="82"/>
      <c r="O171" s="82"/>
      <c r="P171" s="82"/>
    </row>
    <row r="172" spans="1:16" s="4" customFormat="1" ht="12.75">
      <c r="A172" s="36"/>
      <c r="B172" s="38"/>
      <c r="C172" s="37"/>
      <c r="D172" s="39"/>
      <c r="E172" s="19"/>
      <c r="F172" s="19"/>
      <c r="G172" s="2"/>
      <c r="H172" s="2"/>
      <c r="I172" s="2"/>
      <c r="K172" s="82"/>
      <c r="L172" s="82"/>
      <c r="M172" s="82"/>
      <c r="N172" s="82"/>
      <c r="O172" s="82"/>
      <c r="P172" s="82"/>
    </row>
    <row r="173" spans="1:16" s="4" customFormat="1" ht="12.75">
      <c r="A173" s="36"/>
      <c r="B173" s="38"/>
      <c r="C173" s="37"/>
      <c r="D173" s="39"/>
      <c r="E173" s="19"/>
      <c r="F173" s="19"/>
      <c r="G173" s="2"/>
      <c r="H173" s="2"/>
      <c r="I173" s="2"/>
      <c r="K173" s="82"/>
      <c r="L173" s="82"/>
      <c r="M173" s="82"/>
      <c r="N173" s="82"/>
      <c r="O173" s="82"/>
      <c r="P173" s="82"/>
    </row>
    <row r="174" spans="1:16" s="4" customFormat="1" ht="12.75">
      <c r="A174" s="36"/>
      <c r="B174" s="38"/>
      <c r="C174" s="37"/>
      <c r="D174" s="39"/>
      <c r="E174" s="19"/>
      <c r="F174" s="19"/>
      <c r="G174" s="2"/>
      <c r="H174" s="2"/>
      <c r="I174" s="2"/>
      <c r="K174" s="82"/>
      <c r="L174" s="82"/>
      <c r="M174" s="82"/>
      <c r="N174" s="82"/>
      <c r="O174" s="82"/>
      <c r="P174" s="82"/>
    </row>
    <row r="175" spans="1:16" s="4" customFormat="1" ht="12.75">
      <c r="A175" s="36"/>
      <c r="B175" s="38"/>
      <c r="C175" s="37"/>
      <c r="D175" s="39"/>
      <c r="E175" s="19"/>
      <c r="F175" s="19"/>
      <c r="G175" s="2"/>
      <c r="H175" s="2"/>
      <c r="I175" s="2"/>
      <c r="K175" s="82"/>
      <c r="L175" s="82"/>
      <c r="M175" s="82"/>
      <c r="N175" s="82"/>
      <c r="O175" s="82"/>
      <c r="P175" s="82"/>
    </row>
    <row r="176" spans="1:16" s="4" customFormat="1" ht="12.75">
      <c r="A176" s="36"/>
      <c r="B176" s="38"/>
      <c r="C176" s="37"/>
      <c r="D176" s="39"/>
      <c r="E176" s="19"/>
      <c r="F176" s="19"/>
      <c r="G176" s="2"/>
      <c r="H176" s="2"/>
      <c r="I176" s="2"/>
      <c r="K176" s="82"/>
      <c r="L176" s="82"/>
      <c r="M176" s="82"/>
      <c r="N176" s="82"/>
      <c r="O176" s="82"/>
      <c r="P176" s="82"/>
    </row>
    <row r="177" spans="1:16" s="4" customFormat="1" ht="12.75">
      <c r="A177" s="36"/>
      <c r="B177" s="38"/>
      <c r="C177" s="37"/>
      <c r="D177" s="39"/>
      <c r="E177" s="19"/>
      <c r="F177" s="19"/>
      <c r="G177" s="2"/>
      <c r="H177" s="2"/>
      <c r="I177" s="2"/>
      <c r="K177" s="82"/>
      <c r="L177" s="82"/>
      <c r="M177" s="82"/>
      <c r="N177" s="82"/>
      <c r="O177" s="82"/>
      <c r="P177" s="82"/>
    </row>
    <row r="178" spans="1:16" s="4" customFormat="1" ht="12.75">
      <c r="A178" s="36"/>
      <c r="B178" s="38"/>
      <c r="C178" s="37"/>
      <c r="D178" s="39"/>
      <c r="E178" s="19"/>
      <c r="F178" s="19"/>
      <c r="G178" s="2"/>
      <c r="H178" s="2"/>
      <c r="I178" s="2"/>
      <c r="K178" s="82"/>
      <c r="L178" s="82"/>
      <c r="M178" s="82"/>
      <c r="N178" s="82"/>
      <c r="O178" s="82"/>
      <c r="P178" s="82"/>
    </row>
    <row r="179" spans="1:16" s="4" customFormat="1" ht="12.75">
      <c r="A179" s="36"/>
      <c r="B179" s="38"/>
      <c r="C179" s="37"/>
      <c r="D179" s="39"/>
      <c r="E179" s="19"/>
      <c r="F179" s="19"/>
      <c r="G179" s="2"/>
      <c r="H179" s="2"/>
      <c r="I179" s="2"/>
      <c r="K179" s="82"/>
      <c r="L179" s="82"/>
      <c r="M179" s="82"/>
      <c r="N179" s="82"/>
      <c r="O179" s="82"/>
      <c r="P179" s="82"/>
    </row>
    <row r="180" spans="1:16" s="4" customFormat="1" ht="12.75">
      <c r="A180" s="36"/>
      <c r="B180" s="38"/>
      <c r="C180" s="37"/>
      <c r="D180" s="39"/>
      <c r="E180" s="19"/>
      <c r="F180" s="19"/>
      <c r="G180" s="2"/>
      <c r="H180" s="2"/>
      <c r="I180" s="2"/>
      <c r="K180" s="82"/>
      <c r="L180" s="82"/>
      <c r="M180" s="82"/>
      <c r="N180" s="82"/>
      <c r="O180" s="82"/>
      <c r="P180" s="82"/>
    </row>
    <row r="181" spans="1:16" s="4" customFormat="1" ht="12.75">
      <c r="A181" s="36"/>
      <c r="B181" s="38"/>
      <c r="C181" s="37"/>
      <c r="D181" s="39"/>
      <c r="E181" s="19"/>
      <c r="F181" s="19"/>
      <c r="G181" s="2"/>
      <c r="H181" s="2"/>
      <c r="I181" s="2"/>
      <c r="K181" s="82"/>
      <c r="L181" s="82"/>
      <c r="M181" s="82"/>
      <c r="N181" s="82"/>
      <c r="O181" s="82"/>
      <c r="P181" s="82"/>
    </row>
    <row r="182" spans="1:16" s="4" customFormat="1" ht="12.75">
      <c r="A182" s="36"/>
      <c r="B182" s="38"/>
      <c r="C182" s="37"/>
      <c r="D182" s="39"/>
      <c r="E182" s="19"/>
      <c r="F182" s="19"/>
      <c r="G182" s="2"/>
      <c r="H182" s="2"/>
      <c r="I182" s="2"/>
      <c r="K182" s="82"/>
      <c r="L182" s="82"/>
      <c r="M182" s="82"/>
      <c r="N182" s="82"/>
      <c r="O182" s="82"/>
      <c r="P182" s="82"/>
    </row>
    <row r="183" spans="1:16" s="4" customFormat="1" ht="12.75">
      <c r="A183" s="36"/>
      <c r="B183" s="38"/>
      <c r="C183" s="37"/>
      <c r="D183" s="39"/>
      <c r="E183" s="19"/>
      <c r="F183" s="19"/>
      <c r="G183" s="2"/>
      <c r="H183" s="2"/>
      <c r="I183" s="2"/>
      <c r="K183" s="82"/>
      <c r="L183" s="82"/>
      <c r="M183" s="82"/>
      <c r="N183" s="82"/>
      <c r="O183" s="82"/>
      <c r="P183" s="82"/>
    </row>
    <row r="184" spans="1:16" s="4" customFormat="1" ht="12.75">
      <c r="A184" s="36"/>
      <c r="B184" s="38"/>
      <c r="C184" s="37"/>
      <c r="D184" s="39"/>
      <c r="E184" s="19"/>
      <c r="F184" s="19"/>
      <c r="G184" s="2"/>
      <c r="H184" s="2"/>
      <c r="I184" s="2"/>
      <c r="K184" s="82"/>
      <c r="L184" s="82"/>
      <c r="M184" s="82"/>
      <c r="N184" s="82"/>
      <c r="O184" s="82"/>
      <c r="P184" s="82"/>
    </row>
    <row r="185" spans="1:16" s="4" customFormat="1" ht="12.75">
      <c r="A185" s="36"/>
      <c r="B185" s="38"/>
      <c r="C185" s="37"/>
      <c r="D185" s="39"/>
      <c r="E185" s="19"/>
      <c r="F185" s="19"/>
      <c r="G185" s="2"/>
      <c r="H185" s="2"/>
      <c r="I185" s="2"/>
      <c r="K185" s="82"/>
      <c r="L185" s="82"/>
      <c r="M185" s="82"/>
      <c r="N185" s="82"/>
      <c r="O185" s="82"/>
      <c r="P185" s="82"/>
    </row>
    <row r="186" spans="1:16" s="4" customFormat="1" ht="12.75">
      <c r="A186" s="36"/>
      <c r="B186" s="38"/>
      <c r="C186" s="37"/>
      <c r="D186" s="39"/>
      <c r="E186" s="19"/>
      <c r="F186" s="19"/>
      <c r="G186" s="2"/>
      <c r="H186" s="2"/>
      <c r="I186" s="2"/>
      <c r="K186" s="82"/>
      <c r="L186" s="82"/>
      <c r="M186" s="82"/>
      <c r="N186" s="82"/>
      <c r="O186" s="82"/>
      <c r="P186" s="82"/>
    </row>
    <row r="187" spans="1:16" s="4" customFormat="1" ht="12.75">
      <c r="A187" s="36"/>
      <c r="B187" s="38"/>
      <c r="C187" s="37"/>
      <c r="D187" s="39"/>
      <c r="E187" s="19"/>
      <c r="F187" s="19"/>
      <c r="G187" s="2"/>
      <c r="H187" s="2"/>
      <c r="I187" s="2"/>
      <c r="K187" s="82"/>
      <c r="L187" s="82"/>
      <c r="M187" s="82"/>
      <c r="N187" s="82"/>
      <c r="O187" s="82"/>
      <c r="P187" s="82"/>
    </row>
    <row r="188" spans="1:16" s="4" customFormat="1" ht="12.75">
      <c r="A188" s="36"/>
      <c r="B188" s="38"/>
      <c r="C188" s="37"/>
      <c r="D188" s="39"/>
      <c r="E188" s="19"/>
      <c r="F188" s="19"/>
      <c r="G188" s="2"/>
      <c r="H188" s="2"/>
      <c r="I188" s="2"/>
      <c r="K188" s="82"/>
      <c r="L188" s="82"/>
      <c r="M188" s="82"/>
      <c r="N188" s="82"/>
      <c r="O188" s="82"/>
      <c r="P188" s="82"/>
    </row>
    <row r="189" spans="1:16" s="4" customFormat="1" ht="12.75">
      <c r="A189" s="36"/>
      <c r="B189" s="38"/>
      <c r="C189" s="37"/>
      <c r="D189" s="39"/>
      <c r="E189" s="19"/>
      <c r="F189" s="19"/>
      <c r="G189" s="2"/>
      <c r="H189" s="2"/>
      <c r="I189" s="2"/>
      <c r="K189" s="82"/>
      <c r="L189" s="82"/>
      <c r="M189" s="82"/>
      <c r="N189" s="82"/>
      <c r="O189" s="82"/>
      <c r="P189" s="82"/>
    </row>
    <row r="190" spans="1:16" s="4" customFormat="1" ht="12.75">
      <c r="A190" s="36"/>
      <c r="B190" s="38"/>
      <c r="C190" s="37"/>
      <c r="D190" s="39"/>
      <c r="E190" s="19"/>
      <c r="F190" s="19"/>
      <c r="G190" s="2"/>
      <c r="H190" s="2"/>
      <c r="I190" s="2"/>
      <c r="K190" s="82"/>
      <c r="L190" s="82"/>
      <c r="M190" s="82"/>
      <c r="N190" s="82"/>
      <c r="O190" s="82"/>
      <c r="P190" s="82"/>
    </row>
    <row r="191" spans="1:16" s="4" customFormat="1" ht="12.75">
      <c r="A191" s="36"/>
      <c r="B191" s="38"/>
      <c r="C191" s="37"/>
      <c r="D191" s="39"/>
      <c r="E191" s="19"/>
      <c r="F191" s="19"/>
      <c r="G191" s="2"/>
      <c r="H191" s="2"/>
      <c r="I191" s="2"/>
      <c r="K191" s="82"/>
      <c r="L191" s="82"/>
      <c r="M191" s="82"/>
      <c r="N191" s="82"/>
      <c r="O191" s="82"/>
      <c r="P191" s="82"/>
    </row>
    <row r="192" spans="1:16" s="4" customFormat="1" ht="12.75">
      <c r="A192" s="36"/>
      <c r="B192" s="38"/>
      <c r="C192" s="37"/>
      <c r="D192" s="39"/>
      <c r="E192" s="19"/>
      <c r="F192" s="19"/>
      <c r="G192" s="2"/>
      <c r="H192" s="2"/>
      <c r="I192" s="2"/>
      <c r="K192" s="82"/>
      <c r="L192" s="82"/>
      <c r="M192" s="82"/>
      <c r="N192" s="82"/>
      <c r="O192" s="82"/>
      <c r="P192" s="82"/>
    </row>
    <row r="193" spans="1:16" s="4" customFormat="1" ht="12.75">
      <c r="A193" s="36"/>
      <c r="B193" s="38"/>
      <c r="C193" s="37"/>
      <c r="D193" s="39"/>
      <c r="E193" s="19"/>
      <c r="F193" s="19"/>
      <c r="G193" s="2"/>
      <c r="H193" s="2"/>
      <c r="I193" s="2"/>
      <c r="K193" s="82"/>
      <c r="L193" s="82"/>
      <c r="M193" s="82"/>
      <c r="N193" s="82"/>
      <c r="O193" s="82"/>
      <c r="P193" s="82"/>
    </row>
    <row r="194" spans="1:16" s="4" customFormat="1" ht="12.75">
      <c r="A194" s="36"/>
      <c r="B194" s="38"/>
      <c r="C194" s="37"/>
      <c r="D194" s="39"/>
      <c r="E194" s="19"/>
      <c r="F194" s="19"/>
      <c r="G194" s="2"/>
      <c r="H194" s="2"/>
      <c r="I194" s="2"/>
      <c r="K194" s="82"/>
      <c r="L194" s="82"/>
      <c r="M194" s="82"/>
      <c r="N194" s="82"/>
      <c r="O194" s="82"/>
      <c r="P194" s="82"/>
    </row>
    <row r="195" spans="1:16" s="4" customFormat="1" ht="12.75">
      <c r="A195" s="36"/>
      <c r="B195" s="38"/>
      <c r="C195" s="37"/>
      <c r="D195" s="39"/>
      <c r="E195" s="19"/>
      <c r="F195" s="19"/>
      <c r="G195" s="2"/>
      <c r="H195" s="2"/>
      <c r="I195" s="2"/>
      <c r="K195" s="82"/>
      <c r="L195" s="82"/>
      <c r="M195" s="82"/>
      <c r="N195" s="82"/>
      <c r="O195" s="82"/>
      <c r="P195" s="82"/>
    </row>
    <row r="196" spans="1:16" s="4" customFormat="1" ht="12.75">
      <c r="A196" s="36"/>
      <c r="B196" s="38"/>
      <c r="C196" s="37"/>
      <c r="D196" s="39"/>
      <c r="E196" s="19"/>
      <c r="F196" s="19"/>
      <c r="G196" s="2"/>
      <c r="H196" s="2"/>
      <c r="I196" s="2"/>
      <c r="K196" s="82"/>
      <c r="L196" s="82"/>
      <c r="M196" s="82"/>
      <c r="N196" s="82"/>
      <c r="O196" s="82"/>
      <c r="P196" s="82"/>
    </row>
    <row r="197" spans="1:16" s="4" customFormat="1" ht="12.75">
      <c r="A197" s="36"/>
      <c r="B197" s="38"/>
      <c r="C197" s="37"/>
      <c r="D197" s="39"/>
      <c r="E197" s="19"/>
      <c r="F197" s="19"/>
      <c r="G197" s="2"/>
      <c r="H197" s="2"/>
      <c r="I197" s="2"/>
      <c r="K197" s="82"/>
      <c r="L197" s="82"/>
      <c r="M197" s="82"/>
      <c r="N197" s="82"/>
      <c r="O197" s="82"/>
      <c r="P197" s="82"/>
    </row>
    <row r="198" spans="1:16" s="4" customFormat="1" ht="12.75">
      <c r="A198" s="36"/>
      <c r="B198" s="38"/>
      <c r="C198" s="37"/>
      <c r="D198" s="39"/>
      <c r="E198" s="19"/>
      <c r="F198" s="19"/>
      <c r="G198" s="2"/>
      <c r="H198" s="2"/>
      <c r="I198" s="2"/>
      <c r="K198" s="82"/>
      <c r="L198" s="82"/>
      <c r="M198" s="82"/>
      <c r="N198" s="82"/>
      <c r="O198" s="82"/>
      <c r="P198" s="82"/>
    </row>
    <row r="199" spans="1:16" s="4" customFormat="1" ht="12.75">
      <c r="A199" s="36"/>
      <c r="B199" s="38"/>
      <c r="C199" s="37"/>
      <c r="D199" s="39"/>
      <c r="E199" s="19"/>
      <c r="F199" s="19"/>
      <c r="G199" s="2"/>
      <c r="H199" s="2"/>
      <c r="I199" s="2"/>
      <c r="K199" s="82"/>
      <c r="L199" s="82"/>
      <c r="M199" s="82"/>
      <c r="N199" s="82"/>
      <c r="O199" s="82"/>
      <c r="P199" s="82"/>
    </row>
    <row r="200" spans="1:16" s="4" customFormat="1" ht="12.75">
      <c r="A200" s="36"/>
      <c r="B200" s="38"/>
      <c r="C200" s="37"/>
      <c r="D200" s="39"/>
      <c r="E200" s="19"/>
      <c r="F200" s="19"/>
      <c r="G200" s="2"/>
      <c r="H200" s="2"/>
      <c r="I200" s="2"/>
      <c r="K200" s="82"/>
      <c r="L200" s="82"/>
      <c r="M200" s="82"/>
      <c r="N200" s="82"/>
      <c r="O200" s="82"/>
      <c r="P200" s="82"/>
    </row>
    <row r="201" spans="1:16" s="4" customFormat="1" ht="12.75">
      <c r="A201" s="36"/>
      <c r="B201" s="38"/>
      <c r="C201" s="37"/>
      <c r="D201" s="39"/>
      <c r="E201" s="19"/>
      <c r="F201" s="19"/>
      <c r="G201" s="2"/>
      <c r="H201" s="2"/>
      <c r="I201" s="2"/>
      <c r="K201" s="82"/>
      <c r="L201" s="82"/>
      <c r="M201" s="82"/>
      <c r="N201" s="82"/>
      <c r="O201" s="82"/>
      <c r="P201" s="82"/>
    </row>
    <row r="202" spans="1:16" s="4" customFormat="1" ht="12.75">
      <c r="A202" s="36"/>
      <c r="B202" s="38"/>
      <c r="C202" s="37"/>
      <c r="D202" s="39"/>
      <c r="E202" s="19"/>
      <c r="F202" s="19"/>
      <c r="G202" s="2"/>
      <c r="H202" s="2"/>
      <c r="I202" s="2"/>
      <c r="K202" s="82"/>
      <c r="L202" s="82"/>
      <c r="M202" s="82"/>
      <c r="N202" s="82"/>
      <c r="O202" s="82"/>
      <c r="P202" s="82"/>
    </row>
    <row r="203" spans="1:16" s="4" customFormat="1" ht="12.75">
      <c r="A203" s="36"/>
      <c r="B203" s="38"/>
      <c r="C203" s="37"/>
      <c r="D203" s="39"/>
      <c r="E203" s="19"/>
      <c r="F203" s="19"/>
      <c r="G203" s="2"/>
      <c r="H203" s="2"/>
      <c r="I203" s="2"/>
      <c r="K203" s="82"/>
      <c r="L203" s="82"/>
      <c r="M203" s="82"/>
      <c r="N203" s="82"/>
      <c r="O203" s="82"/>
      <c r="P203" s="82"/>
    </row>
    <row r="204" spans="1:16" s="4" customFormat="1" ht="12.75">
      <c r="A204" s="36"/>
      <c r="B204" s="38"/>
      <c r="C204" s="37"/>
      <c r="D204" s="39"/>
      <c r="E204" s="19"/>
      <c r="F204" s="19"/>
      <c r="G204" s="2"/>
      <c r="H204" s="2"/>
      <c r="I204" s="2"/>
      <c r="K204" s="82"/>
      <c r="L204" s="82"/>
      <c r="M204" s="82"/>
      <c r="N204" s="82"/>
      <c r="O204" s="82"/>
      <c r="P204" s="82"/>
    </row>
    <row r="205" spans="1:16" s="4" customFormat="1" ht="12.75">
      <c r="A205" s="36"/>
      <c r="B205" s="38"/>
      <c r="C205" s="37"/>
      <c r="D205" s="39"/>
      <c r="E205" s="19"/>
      <c r="F205" s="19"/>
      <c r="G205" s="2"/>
      <c r="H205" s="2"/>
      <c r="I205" s="2"/>
      <c r="K205" s="82"/>
      <c r="L205" s="82"/>
      <c r="M205" s="82"/>
      <c r="N205" s="82"/>
      <c r="O205" s="82"/>
      <c r="P205" s="82"/>
    </row>
    <row r="206" spans="1:16" s="4" customFormat="1" ht="12.75">
      <c r="A206" s="36"/>
      <c r="B206" s="38"/>
      <c r="C206" s="37"/>
      <c r="D206" s="39"/>
      <c r="E206" s="19"/>
      <c r="F206" s="19"/>
      <c r="G206" s="2"/>
      <c r="H206" s="2"/>
      <c r="I206" s="2"/>
      <c r="K206" s="82"/>
      <c r="L206" s="82"/>
      <c r="M206" s="82"/>
      <c r="N206" s="82"/>
      <c r="O206" s="82"/>
      <c r="P206" s="82"/>
    </row>
    <row r="207" spans="1:16" s="4" customFormat="1" ht="12.75">
      <c r="A207" s="36"/>
      <c r="B207" s="38"/>
      <c r="C207" s="37"/>
      <c r="D207" s="39"/>
      <c r="E207" s="19"/>
      <c r="F207" s="19"/>
      <c r="G207" s="2"/>
      <c r="H207" s="2"/>
      <c r="I207" s="2"/>
      <c r="K207" s="82"/>
      <c r="L207" s="82"/>
      <c r="M207" s="82"/>
      <c r="N207" s="82"/>
      <c r="O207" s="82"/>
      <c r="P207" s="82"/>
    </row>
    <row r="208" spans="1:16" s="4" customFormat="1" ht="12.75">
      <c r="A208" s="36"/>
      <c r="B208" s="38"/>
      <c r="C208" s="37"/>
      <c r="D208" s="39"/>
      <c r="E208" s="19"/>
      <c r="F208" s="19"/>
      <c r="G208" s="2"/>
      <c r="H208" s="2"/>
      <c r="I208" s="2"/>
      <c r="K208" s="82"/>
      <c r="L208" s="82"/>
      <c r="M208" s="82"/>
      <c r="N208" s="82"/>
      <c r="O208" s="82"/>
      <c r="P208" s="82"/>
    </row>
    <row r="209" spans="1:16" s="4" customFormat="1" ht="12.75">
      <c r="A209" s="36"/>
      <c r="B209" s="38"/>
      <c r="C209" s="37"/>
      <c r="D209" s="39"/>
      <c r="E209" s="19"/>
      <c r="F209" s="19"/>
      <c r="G209" s="2"/>
      <c r="H209" s="2"/>
      <c r="I209" s="2"/>
      <c r="K209" s="82"/>
      <c r="L209" s="82"/>
      <c r="M209" s="82"/>
      <c r="N209" s="82"/>
      <c r="O209" s="82"/>
      <c r="P209" s="82"/>
    </row>
    <row r="210" spans="1:16" s="4" customFormat="1" ht="12.75">
      <c r="A210" s="36"/>
      <c r="B210" s="38"/>
      <c r="C210" s="37"/>
      <c r="D210" s="39"/>
      <c r="E210" s="19"/>
      <c r="F210" s="19"/>
      <c r="G210" s="2"/>
      <c r="H210" s="2"/>
      <c r="I210" s="2"/>
      <c r="K210" s="82"/>
      <c r="L210" s="82"/>
      <c r="M210" s="82"/>
      <c r="N210" s="82"/>
      <c r="O210" s="82"/>
      <c r="P210" s="82"/>
    </row>
    <row r="211" spans="1:16" s="4" customFormat="1" ht="12.75">
      <c r="A211" s="36"/>
      <c r="B211" s="38"/>
      <c r="C211" s="37"/>
      <c r="D211" s="39"/>
      <c r="E211" s="19"/>
      <c r="F211" s="19"/>
      <c r="G211" s="2"/>
      <c r="H211" s="2"/>
      <c r="I211" s="2"/>
      <c r="K211" s="82"/>
      <c r="L211" s="82"/>
      <c r="M211" s="82"/>
      <c r="N211" s="82"/>
      <c r="O211" s="82"/>
      <c r="P211" s="82"/>
    </row>
    <row r="212" spans="1:16" s="4" customFormat="1" ht="12.75">
      <c r="A212" s="36"/>
      <c r="B212" s="38"/>
      <c r="C212" s="37"/>
      <c r="D212" s="39"/>
      <c r="E212" s="19"/>
      <c r="F212" s="19"/>
      <c r="G212" s="2"/>
      <c r="H212" s="2"/>
      <c r="I212" s="2"/>
      <c r="K212" s="82"/>
      <c r="L212" s="82"/>
      <c r="M212" s="82"/>
      <c r="N212" s="82"/>
      <c r="O212" s="82"/>
      <c r="P212" s="82"/>
    </row>
    <row r="213" spans="1:16" s="4" customFormat="1" ht="12.75">
      <c r="A213" s="36"/>
      <c r="B213" s="38"/>
      <c r="C213" s="37"/>
      <c r="D213" s="39"/>
      <c r="E213" s="19"/>
      <c r="F213" s="19"/>
      <c r="G213" s="2"/>
      <c r="H213" s="2"/>
      <c r="I213" s="2"/>
      <c r="K213" s="82"/>
      <c r="L213" s="82"/>
      <c r="M213" s="82"/>
      <c r="N213" s="82"/>
      <c r="O213" s="82"/>
      <c r="P213" s="82"/>
    </row>
    <row r="214" spans="1:16" s="4" customFormat="1" ht="12.75">
      <c r="A214" s="36"/>
      <c r="B214" s="38"/>
      <c r="C214" s="37"/>
      <c r="D214" s="39"/>
      <c r="E214" s="19"/>
      <c r="F214" s="19"/>
      <c r="G214" s="2"/>
      <c r="H214" s="2"/>
      <c r="I214" s="2"/>
      <c r="K214" s="82"/>
      <c r="L214" s="82"/>
      <c r="M214" s="82"/>
      <c r="N214" s="82"/>
      <c r="O214" s="82"/>
      <c r="P214" s="82"/>
    </row>
    <row r="215" spans="1:16" s="4" customFormat="1" ht="12.75">
      <c r="A215" s="36"/>
      <c r="B215" s="38"/>
      <c r="C215" s="37"/>
      <c r="D215" s="39"/>
      <c r="E215" s="19"/>
      <c r="F215" s="19"/>
      <c r="G215" s="2"/>
      <c r="H215" s="2"/>
      <c r="I215" s="2"/>
      <c r="K215" s="82"/>
      <c r="L215" s="82"/>
      <c r="M215" s="82"/>
      <c r="N215" s="82"/>
      <c r="O215" s="82"/>
      <c r="P215" s="82"/>
    </row>
    <row r="216" spans="1:16" s="4" customFormat="1" ht="12.75">
      <c r="A216" s="36"/>
      <c r="B216" s="38"/>
      <c r="C216" s="37"/>
      <c r="D216" s="39"/>
      <c r="E216" s="19"/>
      <c r="F216" s="19"/>
      <c r="G216" s="2"/>
      <c r="H216" s="2"/>
      <c r="I216" s="2"/>
      <c r="K216" s="82"/>
      <c r="L216" s="82"/>
      <c r="M216" s="82"/>
      <c r="N216" s="82"/>
      <c r="O216" s="82"/>
      <c r="P216" s="82"/>
    </row>
    <row r="217" spans="1:16" s="4" customFormat="1" ht="12.75">
      <c r="A217" s="36"/>
      <c r="B217" s="38"/>
      <c r="C217" s="37"/>
      <c r="D217" s="39"/>
      <c r="E217" s="19"/>
      <c r="F217" s="19"/>
      <c r="G217" s="2"/>
      <c r="H217" s="2"/>
      <c r="I217" s="2"/>
      <c r="K217" s="82"/>
      <c r="L217" s="82"/>
      <c r="M217" s="82"/>
      <c r="N217" s="82"/>
      <c r="O217" s="82"/>
      <c r="P217" s="82"/>
    </row>
    <row r="218" spans="1:16" s="4" customFormat="1" ht="12.75">
      <c r="A218" s="36"/>
      <c r="B218" s="38"/>
      <c r="C218" s="37"/>
      <c r="D218" s="39"/>
      <c r="E218" s="19"/>
      <c r="F218" s="19"/>
      <c r="G218" s="2"/>
      <c r="H218" s="2"/>
      <c r="I218" s="2"/>
      <c r="K218" s="82"/>
      <c r="L218" s="82"/>
      <c r="M218" s="82"/>
      <c r="N218" s="82"/>
      <c r="O218" s="82"/>
      <c r="P218" s="82"/>
    </row>
    <row r="219" spans="1:16" s="4" customFormat="1" ht="12.75">
      <c r="A219" s="36"/>
      <c r="B219" s="38"/>
      <c r="C219" s="37"/>
      <c r="D219" s="39"/>
      <c r="E219" s="19"/>
      <c r="F219" s="19"/>
      <c r="G219" s="2"/>
      <c r="H219" s="2"/>
      <c r="I219" s="2"/>
      <c r="K219" s="82"/>
      <c r="L219" s="82"/>
      <c r="M219" s="82"/>
      <c r="N219" s="82"/>
      <c r="O219" s="82"/>
      <c r="P219" s="82"/>
    </row>
    <row r="220" spans="1:16" s="4" customFormat="1" ht="12.75">
      <c r="A220" s="36"/>
      <c r="B220" s="38"/>
      <c r="C220" s="37"/>
      <c r="D220" s="39"/>
      <c r="E220" s="19"/>
      <c r="F220" s="19"/>
      <c r="G220" s="2"/>
      <c r="H220" s="2"/>
      <c r="I220" s="2"/>
      <c r="K220" s="82"/>
      <c r="L220" s="82"/>
      <c r="M220" s="82"/>
      <c r="N220" s="82"/>
      <c r="O220" s="82"/>
      <c r="P220" s="82"/>
    </row>
    <row r="221" spans="1:16" s="4" customFormat="1" ht="12.75">
      <c r="A221" s="36"/>
      <c r="B221" s="38"/>
      <c r="C221" s="37"/>
      <c r="D221" s="39"/>
      <c r="E221" s="19"/>
      <c r="F221" s="19"/>
      <c r="G221" s="2"/>
      <c r="H221" s="2"/>
      <c r="I221" s="2"/>
      <c r="K221" s="82"/>
      <c r="L221" s="82"/>
      <c r="M221" s="82"/>
      <c r="N221" s="82"/>
      <c r="O221" s="82"/>
      <c r="P221" s="82"/>
    </row>
    <row r="222" spans="1:16" s="4" customFormat="1" ht="12.75">
      <c r="A222" s="36"/>
      <c r="B222" s="38"/>
      <c r="C222" s="37"/>
      <c r="D222" s="39"/>
      <c r="E222" s="19"/>
      <c r="F222" s="19"/>
      <c r="G222" s="2"/>
      <c r="H222" s="2"/>
      <c r="I222" s="2"/>
      <c r="K222" s="82"/>
      <c r="L222" s="82"/>
      <c r="M222" s="82"/>
      <c r="N222" s="82"/>
      <c r="O222" s="82"/>
      <c r="P222" s="82"/>
    </row>
    <row r="223" spans="1:16" s="4" customFormat="1" ht="12.75">
      <c r="A223" s="36"/>
      <c r="B223" s="38"/>
      <c r="C223" s="37"/>
      <c r="D223" s="39"/>
      <c r="E223" s="19"/>
      <c r="F223" s="19"/>
      <c r="G223" s="2"/>
      <c r="H223" s="2"/>
      <c r="I223" s="2"/>
      <c r="K223" s="82"/>
      <c r="L223" s="82"/>
      <c r="M223" s="82"/>
      <c r="N223" s="82"/>
      <c r="O223" s="82"/>
      <c r="P223" s="82"/>
    </row>
    <row r="224" spans="1:16" s="4" customFormat="1" ht="12.75">
      <c r="A224" s="36"/>
      <c r="B224" s="38"/>
      <c r="C224" s="37"/>
      <c r="D224" s="39"/>
      <c r="E224" s="19"/>
      <c r="F224" s="19"/>
      <c r="G224" s="2"/>
      <c r="H224" s="2"/>
      <c r="I224" s="2"/>
      <c r="K224" s="82"/>
      <c r="L224" s="82"/>
      <c r="M224" s="82"/>
      <c r="N224" s="82"/>
      <c r="O224" s="82"/>
      <c r="P224" s="82"/>
    </row>
    <row r="225" spans="1:16" s="4" customFormat="1" ht="12.75">
      <c r="A225" s="36"/>
      <c r="B225" s="38"/>
      <c r="C225" s="37"/>
      <c r="D225" s="39"/>
      <c r="E225" s="19"/>
      <c r="F225" s="19"/>
      <c r="G225" s="2"/>
      <c r="H225" s="2"/>
      <c r="I225" s="2"/>
      <c r="K225" s="82"/>
      <c r="L225" s="82"/>
      <c r="M225" s="82"/>
      <c r="N225" s="82"/>
      <c r="O225" s="82"/>
      <c r="P225" s="82"/>
    </row>
    <row r="226" spans="1:16" s="4" customFormat="1" ht="12.75">
      <c r="A226" s="36"/>
      <c r="B226" s="38"/>
      <c r="C226" s="37"/>
      <c r="D226" s="39"/>
      <c r="E226" s="19"/>
      <c r="F226" s="19"/>
      <c r="G226" s="2"/>
      <c r="H226" s="2"/>
      <c r="I226" s="2"/>
      <c r="K226" s="82"/>
      <c r="L226" s="82"/>
      <c r="M226" s="82"/>
      <c r="N226" s="82"/>
      <c r="O226" s="82"/>
      <c r="P226" s="82"/>
    </row>
    <row r="227" spans="1:16" s="4" customFormat="1" ht="12.75">
      <c r="A227" s="36"/>
      <c r="B227" s="38"/>
      <c r="C227" s="37"/>
      <c r="D227" s="39"/>
      <c r="E227" s="19"/>
      <c r="F227" s="19"/>
      <c r="G227" s="2"/>
      <c r="H227" s="2"/>
      <c r="I227" s="2"/>
      <c r="K227" s="82"/>
      <c r="L227" s="82"/>
      <c r="M227" s="82"/>
      <c r="N227" s="82"/>
      <c r="O227" s="82"/>
      <c r="P227" s="82"/>
    </row>
    <row r="228" spans="1:16" s="4" customFormat="1" ht="12.75">
      <c r="A228" s="36"/>
      <c r="B228" s="38"/>
      <c r="C228" s="37"/>
      <c r="D228" s="39"/>
      <c r="E228" s="19"/>
      <c r="F228" s="19"/>
      <c r="G228" s="2"/>
      <c r="H228" s="2"/>
      <c r="I228" s="2"/>
      <c r="K228" s="82"/>
      <c r="L228" s="82"/>
      <c r="M228" s="82"/>
      <c r="N228" s="82"/>
      <c r="O228" s="82"/>
      <c r="P228" s="82"/>
    </row>
    <row r="229" spans="1:16" s="4" customFormat="1" ht="12.75">
      <c r="A229" s="36"/>
      <c r="B229" s="38"/>
      <c r="C229" s="37"/>
      <c r="D229" s="39"/>
      <c r="E229" s="19"/>
      <c r="F229" s="19"/>
      <c r="G229" s="2"/>
      <c r="H229" s="2"/>
      <c r="I229" s="2"/>
      <c r="K229" s="82"/>
      <c r="L229" s="82"/>
      <c r="M229" s="82"/>
      <c r="N229" s="82"/>
      <c r="O229" s="82"/>
      <c r="P229" s="82"/>
    </row>
    <row r="230" spans="1:16" s="4" customFormat="1" ht="12.75">
      <c r="A230" s="36"/>
      <c r="B230" s="38"/>
      <c r="C230" s="37"/>
      <c r="D230" s="39"/>
      <c r="E230" s="19"/>
      <c r="F230" s="19"/>
      <c r="G230" s="2"/>
      <c r="H230" s="2"/>
      <c r="I230" s="2"/>
      <c r="K230" s="82"/>
      <c r="L230" s="82"/>
      <c r="M230" s="82"/>
      <c r="N230" s="82"/>
      <c r="O230" s="82"/>
      <c r="P230" s="82"/>
    </row>
    <row r="231" spans="1:16" s="4" customFormat="1" ht="12.75">
      <c r="A231" s="36"/>
      <c r="B231" s="38"/>
      <c r="C231" s="37"/>
      <c r="D231" s="39"/>
      <c r="E231" s="19"/>
      <c r="F231" s="19"/>
      <c r="G231" s="2"/>
      <c r="H231" s="2"/>
      <c r="I231" s="2"/>
      <c r="K231" s="82"/>
      <c r="L231" s="82"/>
      <c r="M231" s="82"/>
      <c r="N231" s="82"/>
      <c r="O231" s="82"/>
      <c r="P231" s="82"/>
    </row>
    <row r="232" spans="1:16" s="4" customFormat="1" ht="12.75">
      <c r="A232" s="36"/>
      <c r="B232" s="38"/>
      <c r="C232" s="37"/>
      <c r="D232" s="39"/>
      <c r="E232" s="19"/>
      <c r="F232" s="19"/>
      <c r="G232" s="2"/>
      <c r="H232" s="2"/>
      <c r="I232" s="2"/>
      <c r="K232" s="82"/>
      <c r="L232" s="82"/>
      <c r="M232" s="82"/>
      <c r="N232" s="82"/>
      <c r="O232" s="82"/>
      <c r="P232" s="82"/>
    </row>
    <row r="233" spans="1:16" s="4" customFormat="1" ht="12.75">
      <c r="A233" s="36"/>
      <c r="B233" s="38"/>
      <c r="C233" s="37"/>
      <c r="D233" s="39"/>
      <c r="E233" s="19"/>
      <c r="F233" s="19"/>
      <c r="G233" s="2"/>
      <c r="H233" s="2"/>
      <c r="I233" s="2"/>
      <c r="K233" s="82"/>
      <c r="L233" s="82"/>
      <c r="M233" s="82"/>
      <c r="N233" s="82"/>
      <c r="O233" s="82"/>
      <c r="P233" s="82"/>
    </row>
    <row r="234" spans="1:16" s="4" customFormat="1" ht="12.75">
      <c r="A234" s="36"/>
      <c r="B234" s="38"/>
      <c r="C234" s="37"/>
      <c r="D234" s="39"/>
      <c r="E234" s="19"/>
      <c r="F234" s="19"/>
      <c r="G234" s="2"/>
      <c r="H234" s="2"/>
      <c r="I234" s="2"/>
      <c r="K234" s="82"/>
      <c r="L234" s="82"/>
      <c r="M234" s="82"/>
      <c r="N234" s="82"/>
      <c r="O234" s="82"/>
      <c r="P234" s="82"/>
    </row>
    <row r="235" spans="1:16" s="4" customFormat="1" ht="12.75">
      <c r="A235" s="36"/>
      <c r="B235" s="38"/>
      <c r="C235" s="37"/>
      <c r="D235" s="39"/>
      <c r="E235" s="19"/>
      <c r="F235" s="19"/>
      <c r="G235" s="2"/>
      <c r="H235" s="2"/>
      <c r="I235" s="2"/>
      <c r="K235" s="82"/>
      <c r="L235" s="82"/>
      <c r="M235" s="82"/>
      <c r="N235" s="82"/>
      <c r="O235" s="82"/>
      <c r="P235" s="82"/>
    </row>
    <row r="236" spans="1:16" s="4" customFormat="1" ht="12.75">
      <c r="A236" s="36"/>
      <c r="B236" s="38"/>
      <c r="C236" s="37"/>
      <c r="D236" s="39"/>
      <c r="E236" s="19"/>
      <c r="F236" s="19"/>
      <c r="G236" s="2"/>
      <c r="H236" s="2"/>
      <c r="I236" s="2"/>
      <c r="K236" s="82"/>
      <c r="L236" s="82"/>
      <c r="M236" s="82"/>
      <c r="N236" s="82"/>
      <c r="O236" s="82"/>
      <c r="P236" s="82"/>
    </row>
    <row r="237" spans="1:16" s="4" customFormat="1" ht="12.75">
      <c r="A237" s="36"/>
      <c r="B237" s="38"/>
      <c r="C237" s="37"/>
      <c r="D237" s="39"/>
      <c r="E237" s="19"/>
      <c r="F237" s="19"/>
      <c r="G237" s="2"/>
      <c r="H237" s="2"/>
      <c r="I237" s="2"/>
      <c r="K237" s="82"/>
      <c r="L237" s="82"/>
      <c r="M237" s="82"/>
      <c r="N237" s="82"/>
      <c r="O237" s="82"/>
      <c r="P237" s="82"/>
    </row>
    <row r="238" spans="1:16" s="4" customFormat="1" ht="12.75">
      <c r="A238" s="36"/>
      <c r="B238" s="38"/>
      <c r="C238" s="37"/>
      <c r="D238" s="39"/>
      <c r="E238" s="19"/>
      <c r="F238" s="19"/>
      <c r="G238" s="2"/>
      <c r="H238" s="2"/>
      <c r="I238" s="2"/>
      <c r="K238" s="82"/>
      <c r="L238" s="82"/>
      <c r="M238" s="82"/>
      <c r="N238" s="82"/>
      <c r="O238" s="82"/>
      <c r="P238" s="82"/>
    </row>
    <row r="239" spans="1:16" s="4" customFormat="1" ht="12.75">
      <c r="A239" s="36"/>
      <c r="B239" s="38"/>
      <c r="C239" s="37"/>
      <c r="D239" s="39"/>
      <c r="E239" s="19"/>
      <c r="F239" s="19"/>
      <c r="G239" s="2"/>
      <c r="H239" s="2"/>
      <c r="I239" s="2"/>
      <c r="K239" s="82"/>
      <c r="L239" s="82"/>
      <c r="M239" s="82"/>
      <c r="N239" s="82"/>
      <c r="O239" s="82"/>
      <c r="P239" s="82"/>
    </row>
    <row r="240" spans="1:16" s="4" customFormat="1" ht="12.75">
      <c r="A240" s="36"/>
      <c r="B240" s="38"/>
      <c r="C240" s="37"/>
      <c r="D240" s="39"/>
      <c r="E240" s="19"/>
      <c r="F240" s="19"/>
      <c r="G240" s="2"/>
      <c r="H240" s="2"/>
      <c r="I240" s="2"/>
      <c r="K240" s="82"/>
      <c r="L240" s="82"/>
      <c r="M240" s="82"/>
      <c r="N240" s="82"/>
      <c r="O240" s="82"/>
      <c r="P240" s="82"/>
    </row>
    <row r="241" spans="1:16" s="4" customFormat="1" ht="12.75">
      <c r="A241" s="36"/>
      <c r="B241" s="38"/>
      <c r="C241" s="37"/>
      <c r="D241" s="39"/>
      <c r="E241" s="19"/>
      <c r="F241" s="19"/>
      <c r="G241" s="2"/>
      <c r="H241" s="2"/>
      <c r="I241" s="2"/>
      <c r="K241" s="82"/>
      <c r="L241" s="82"/>
      <c r="M241" s="82"/>
      <c r="N241" s="82"/>
      <c r="O241" s="82"/>
      <c r="P241" s="82"/>
    </row>
    <row r="242" spans="1:16" s="4" customFormat="1" ht="12.75">
      <c r="A242" s="36"/>
      <c r="B242" s="38"/>
      <c r="C242" s="37"/>
      <c r="D242" s="39"/>
      <c r="E242" s="19"/>
      <c r="F242" s="19"/>
      <c r="G242" s="2"/>
      <c r="H242" s="2"/>
      <c r="I242" s="2"/>
      <c r="K242" s="82"/>
      <c r="L242" s="82"/>
      <c r="M242" s="82"/>
      <c r="N242" s="82"/>
      <c r="O242" s="82"/>
      <c r="P242" s="82"/>
    </row>
    <row r="243" spans="1:16" s="4" customFormat="1" ht="12.75">
      <c r="A243" s="36"/>
      <c r="B243" s="38"/>
      <c r="C243" s="37"/>
      <c r="D243" s="39"/>
      <c r="E243" s="19"/>
      <c r="F243" s="19"/>
      <c r="G243" s="2"/>
      <c r="H243" s="2"/>
      <c r="I243" s="2"/>
      <c r="K243" s="82"/>
      <c r="L243" s="82"/>
      <c r="M243" s="82"/>
      <c r="N243" s="82"/>
      <c r="O243" s="82"/>
      <c r="P243" s="82"/>
    </row>
    <row r="244" spans="1:16" s="4" customFormat="1" ht="12.75">
      <c r="A244" s="36"/>
      <c r="B244" s="38"/>
      <c r="C244" s="37"/>
      <c r="D244" s="39"/>
      <c r="E244" s="19"/>
      <c r="F244" s="19"/>
      <c r="G244" s="2"/>
      <c r="H244" s="2"/>
      <c r="I244" s="2"/>
      <c r="K244" s="82"/>
      <c r="L244" s="82"/>
      <c r="M244" s="82"/>
      <c r="N244" s="82"/>
      <c r="O244" s="82"/>
      <c r="P244" s="82"/>
    </row>
    <row r="245" spans="1:16" s="4" customFormat="1" ht="12.75">
      <c r="A245" s="36"/>
      <c r="B245" s="38"/>
      <c r="C245" s="37"/>
      <c r="D245" s="39"/>
      <c r="E245" s="19"/>
      <c r="F245" s="19"/>
      <c r="G245" s="2"/>
      <c r="H245" s="2"/>
      <c r="I245" s="2"/>
      <c r="K245" s="82"/>
      <c r="L245" s="82"/>
      <c r="M245" s="82"/>
      <c r="N245" s="82"/>
      <c r="O245" s="82"/>
      <c r="P245" s="82"/>
    </row>
    <row r="246" spans="1:16" s="4" customFormat="1" ht="12.75">
      <c r="A246" s="36"/>
      <c r="B246" s="38"/>
      <c r="C246" s="37"/>
      <c r="D246" s="39"/>
      <c r="E246" s="19"/>
      <c r="F246" s="19"/>
      <c r="G246" s="2"/>
      <c r="H246" s="2"/>
      <c r="I246" s="2"/>
      <c r="K246" s="82"/>
      <c r="L246" s="82"/>
      <c r="M246" s="82"/>
      <c r="N246" s="82"/>
      <c r="O246" s="82"/>
      <c r="P246" s="82"/>
    </row>
    <row r="247" spans="1:16" s="4" customFormat="1" ht="12.75">
      <c r="A247" s="36"/>
      <c r="B247" s="38"/>
      <c r="C247" s="37"/>
      <c r="D247" s="39"/>
      <c r="E247" s="19"/>
      <c r="F247" s="19"/>
      <c r="G247" s="2"/>
      <c r="H247" s="2"/>
      <c r="I247" s="2"/>
      <c r="K247" s="82"/>
      <c r="L247" s="82"/>
      <c r="M247" s="82"/>
      <c r="N247" s="82"/>
      <c r="O247" s="82"/>
      <c r="P247" s="82"/>
    </row>
    <row r="248" spans="1:16" s="4" customFormat="1" ht="12.75">
      <c r="A248" s="36"/>
      <c r="B248" s="38"/>
      <c r="C248" s="37"/>
      <c r="D248" s="39"/>
      <c r="E248" s="19"/>
      <c r="F248" s="19"/>
      <c r="G248" s="2"/>
      <c r="H248" s="2"/>
      <c r="I248" s="2"/>
      <c r="K248" s="82"/>
      <c r="L248" s="82"/>
      <c r="M248" s="82"/>
      <c r="N248" s="82"/>
      <c r="O248" s="82"/>
      <c r="P248" s="82"/>
    </row>
    <row r="249" spans="1:16" s="4" customFormat="1" ht="12.75">
      <c r="A249" s="36"/>
      <c r="B249" s="38"/>
      <c r="C249" s="37"/>
      <c r="D249" s="39"/>
      <c r="E249" s="19"/>
      <c r="F249" s="19"/>
      <c r="G249" s="2"/>
      <c r="H249" s="2"/>
      <c r="I249" s="2"/>
      <c r="K249" s="82"/>
      <c r="L249" s="82"/>
      <c r="M249" s="82"/>
      <c r="N249" s="82"/>
      <c r="O249" s="82"/>
      <c r="P249" s="82"/>
    </row>
    <row r="250" spans="1:16" s="4" customFormat="1" ht="12.75">
      <c r="A250" s="36"/>
      <c r="B250" s="38"/>
      <c r="C250" s="37"/>
      <c r="D250" s="39"/>
      <c r="E250" s="19"/>
      <c r="F250" s="19"/>
      <c r="G250" s="2"/>
      <c r="H250" s="2"/>
      <c r="I250" s="2"/>
      <c r="K250" s="82"/>
      <c r="L250" s="82"/>
      <c r="M250" s="82"/>
      <c r="N250" s="82"/>
      <c r="O250" s="82"/>
      <c r="P250" s="82"/>
    </row>
    <row r="251" spans="1:16" s="4" customFormat="1" ht="12.75">
      <c r="A251" s="36"/>
      <c r="B251" s="38"/>
      <c r="C251" s="37"/>
      <c r="D251" s="39"/>
      <c r="E251" s="19"/>
      <c r="F251" s="19"/>
      <c r="G251" s="2"/>
      <c r="H251" s="2"/>
      <c r="I251" s="2"/>
      <c r="K251" s="82"/>
      <c r="L251" s="82"/>
      <c r="M251" s="82"/>
      <c r="N251" s="82"/>
      <c r="O251" s="82"/>
      <c r="P251" s="82"/>
    </row>
    <row r="252" spans="1:16" s="4" customFormat="1" ht="12.75">
      <c r="A252" s="36"/>
      <c r="B252" s="38"/>
      <c r="C252" s="37"/>
      <c r="D252" s="39"/>
      <c r="E252" s="19"/>
      <c r="F252" s="19"/>
      <c r="G252" s="2"/>
      <c r="H252" s="2"/>
      <c r="I252" s="2"/>
      <c r="K252" s="82"/>
      <c r="L252" s="82"/>
      <c r="M252" s="82"/>
      <c r="N252" s="82"/>
      <c r="O252" s="82"/>
      <c r="P252" s="82"/>
    </row>
    <row r="253" spans="1:16" s="4" customFormat="1" ht="12.75">
      <c r="A253" s="36"/>
      <c r="B253" s="38"/>
      <c r="C253" s="37"/>
      <c r="D253" s="39"/>
      <c r="E253" s="19"/>
      <c r="F253" s="19"/>
      <c r="G253" s="2"/>
      <c r="H253" s="2"/>
      <c r="I253" s="2"/>
      <c r="K253" s="82"/>
      <c r="L253" s="82"/>
      <c r="M253" s="82"/>
      <c r="N253" s="82"/>
      <c r="O253" s="82"/>
      <c r="P253" s="82"/>
    </row>
    <row r="254" spans="1:16" s="4" customFormat="1" ht="12.75">
      <c r="A254" s="36"/>
      <c r="B254" s="38"/>
      <c r="C254" s="37"/>
      <c r="D254" s="39"/>
      <c r="E254" s="19"/>
      <c r="F254" s="19"/>
      <c r="G254" s="2"/>
      <c r="H254" s="2"/>
      <c r="I254" s="2"/>
      <c r="K254" s="82"/>
      <c r="L254" s="82"/>
      <c r="M254" s="82"/>
      <c r="N254" s="82"/>
      <c r="O254" s="82"/>
      <c r="P254" s="82"/>
    </row>
    <row r="255" spans="1:16" s="4" customFormat="1" ht="12.75">
      <c r="A255" s="36"/>
      <c r="B255" s="38"/>
      <c r="C255" s="37"/>
      <c r="D255" s="39"/>
      <c r="E255" s="19"/>
      <c r="F255" s="19"/>
      <c r="G255" s="2"/>
      <c r="H255" s="2"/>
      <c r="I255" s="2"/>
      <c r="K255" s="82"/>
      <c r="L255" s="82"/>
      <c r="M255" s="82"/>
      <c r="N255" s="82"/>
      <c r="O255" s="82"/>
      <c r="P255" s="82"/>
    </row>
    <row r="256" spans="1:16" s="4" customFormat="1" ht="12.75">
      <c r="A256" s="36"/>
      <c r="B256" s="38"/>
      <c r="C256" s="37"/>
      <c r="D256" s="39"/>
      <c r="E256" s="19"/>
      <c r="F256" s="19"/>
      <c r="G256" s="2"/>
      <c r="H256" s="2"/>
      <c r="I256" s="2"/>
      <c r="K256" s="82"/>
      <c r="L256" s="82"/>
      <c r="M256" s="82"/>
      <c r="N256" s="82"/>
      <c r="O256" s="82"/>
      <c r="P256" s="82"/>
    </row>
    <row r="257" spans="1:16" s="4" customFormat="1" ht="12.75">
      <c r="A257" s="36"/>
      <c r="B257" s="38"/>
      <c r="C257" s="37"/>
      <c r="D257" s="39"/>
      <c r="E257" s="19"/>
      <c r="F257" s="19"/>
      <c r="G257" s="2"/>
      <c r="H257" s="2"/>
      <c r="I257" s="2"/>
      <c r="K257" s="82"/>
      <c r="L257" s="82"/>
      <c r="M257" s="82"/>
      <c r="N257" s="82"/>
      <c r="O257" s="82"/>
      <c r="P257" s="82"/>
    </row>
    <row r="258" spans="1:16" s="4" customFormat="1" ht="12.75">
      <c r="A258" s="36"/>
      <c r="B258" s="38"/>
      <c r="C258" s="37"/>
      <c r="D258" s="39"/>
      <c r="E258" s="19"/>
      <c r="F258" s="19"/>
      <c r="G258" s="2"/>
      <c r="H258" s="2"/>
      <c r="I258" s="2"/>
      <c r="K258" s="82"/>
      <c r="L258" s="82"/>
      <c r="M258" s="82"/>
      <c r="N258" s="82"/>
      <c r="O258" s="82"/>
      <c r="P258" s="82"/>
    </row>
    <row r="259" spans="1:16" s="4" customFormat="1" ht="12.75">
      <c r="A259" s="36"/>
      <c r="B259" s="38"/>
      <c r="C259" s="37"/>
      <c r="D259" s="39"/>
      <c r="E259" s="19"/>
      <c r="F259" s="19"/>
      <c r="G259" s="2"/>
      <c r="H259" s="2"/>
      <c r="I259" s="2"/>
      <c r="K259" s="82"/>
      <c r="L259" s="82"/>
      <c r="M259" s="82"/>
      <c r="N259" s="82"/>
      <c r="O259" s="82"/>
      <c r="P259" s="82"/>
    </row>
    <row r="260" spans="1:16" s="4" customFormat="1" ht="12.75">
      <c r="A260" s="36"/>
      <c r="B260" s="38"/>
      <c r="C260" s="37"/>
      <c r="D260" s="39"/>
      <c r="E260" s="19"/>
      <c r="F260" s="19"/>
      <c r="G260" s="2"/>
      <c r="H260" s="2"/>
      <c r="I260" s="2"/>
      <c r="K260" s="82"/>
      <c r="L260" s="82"/>
      <c r="M260" s="82"/>
      <c r="N260" s="82"/>
      <c r="O260" s="82"/>
      <c r="P260" s="82"/>
    </row>
    <row r="261" spans="1:16" s="4" customFormat="1" ht="12.75">
      <c r="A261" s="36"/>
      <c r="B261" s="38"/>
      <c r="C261" s="37"/>
      <c r="D261" s="39"/>
      <c r="E261" s="19"/>
      <c r="F261" s="19"/>
      <c r="G261" s="2"/>
      <c r="H261" s="2"/>
      <c r="I261" s="2"/>
      <c r="K261" s="82"/>
      <c r="L261" s="82"/>
      <c r="M261" s="82"/>
      <c r="N261" s="82"/>
      <c r="O261" s="82"/>
      <c r="P261" s="82"/>
    </row>
    <row r="262" spans="1:16" s="4" customFormat="1" ht="12.75">
      <c r="A262" s="36"/>
      <c r="B262" s="38"/>
      <c r="C262" s="37"/>
      <c r="D262" s="39"/>
      <c r="E262" s="19"/>
      <c r="F262" s="19"/>
      <c r="G262" s="2"/>
      <c r="H262" s="2"/>
      <c r="I262" s="2"/>
      <c r="K262" s="82"/>
      <c r="L262" s="82"/>
      <c r="M262" s="82"/>
      <c r="N262" s="82"/>
      <c r="O262" s="82"/>
      <c r="P262" s="82"/>
    </row>
    <row r="263" spans="1:16" s="4" customFormat="1" ht="12.75">
      <c r="A263" s="36"/>
      <c r="B263" s="38"/>
      <c r="C263" s="37"/>
      <c r="D263" s="39"/>
      <c r="E263" s="19"/>
      <c r="F263" s="19"/>
      <c r="G263" s="2"/>
      <c r="H263" s="2"/>
      <c r="I263" s="2"/>
      <c r="K263" s="82"/>
      <c r="L263" s="82"/>
      <c r="M263" s="82"/>
      <c r="N263" s="82"/>
      <c r="O263" s="82"/>
      <c r="P263" s="82"/>
    </row>
    <row r="264" spans="1:16" s="4" customFormat="1" ht="12.75">
      <c r="A264" s="36"/>
      <c r="B264" s="38"/>
      <c r="C264" s="37"/>
      <c r="D264" s="39"/>
      <c r="E264" s="19"/>
      <c r="F264" s="19"/>
      <c r="G264" s="2"/>
      <c r="H264" s="2"/>
      <c r="I264" s="2"/>
      <c r="K264" s="82"/>
      <c r="L264" s="82"/>
      <c r="M264" s="82"/>
      <c r="N264" s="82"/>
      <c r="O264" s="82"/>
      <c r="P264" s="82"/>
    </row>
    <row r="265" spans="1:16" s="4" customFormat="1" ht="12.75">
      <c r="A265" s="36"/>
      <c r="B265" s="38"/>
      <c r="C265" s="37"/>
      <c r="D265" s="39"/>
      <c r="E265" s="19"/>
      <c r="F265" s="19"/>
      <c r="G265" s="2"/>
      <c r="H265" s="2"/>
      <c r="I265" s="2"/>
      <c r="K265" s="82"/>
      <c r="L265" s="82"/>
      <c r="M265" s="82"/>
      <c r="N265" s="82"/>
      <c r="O265" s="82"/>
      <c r="P265" s="82"/>
    </row>
    <row r="266" spans="1:16" s="4" customFormat="1" ht="12.75">
      <c r="A266" s="36"/>
      <c r="B266" s="38"/>
      <c r="C266" s="37"/>
      <c r="D266" s="39"/>
      <c r="E266" s="19"/>
      <c r="F266" s="19"/>
      <c r="G266" s="2"/>
      <c r="H266" s="2"/>
      <c r="I266" s="2"/>
      <c r="K266" s="82"/>
      <c r="L266" s="82"/>
      <c r="M266" s="82"/>
      <c r="N266" s="82"/>
      <c r="O266" s="82"/>
      <c r="P266" s="82"/>
    </row>
    <row r="267" spans="1:16" s="4" customFormat="1" ht="12.75">
      <c r="A267" s="36"/>
      <c r="B267" s="38"/>
      <c r="C267" s="37"/>
      <c r="D267" s="39"/>
      <c r="E267" s="19"/>
      <c r="F267" s="19"/>
      <c r="G267" s="2"/>
      <c r="H267" s="2"/>
      <c r="I267" s="2"/>
      <c r="K267" s="82"/>
      <c r="L267" s="82"/>
      <c r="M267" s="82"/>
      <c r="N267" s="82"/>
      <c r="O267" s="82"/>
      <c r="P267" s="82"/>
    </row>
    <row r="268" spans="1:16" s="4" customFormat="1" ht="12.75">
      <c r="A268" s="36"/>
      <c r="B268" s="38"/>
      <c r="C268" s="37"/>
      <c r="D268" s="39"/>
      <c r="E268" s="19"/>
      <c r="F268" s="19"/>
      <c r="G268" s="2"/>
      <c r="H268" s="2"/>
      <c r="I268" s="2"/>
      <c r="K268" s="82"/>
      <c r="L268" s="82"/>
      <c r="M268" s="82"/>
      <c r="N268" s="82"/>
      <c r="O268" s="82"/>
      <c r="P268" s="82"/>
    </row>
    <row r="269" spans="1:16" s="4" customFormat="1" ht="12.75">
      <c r="A269" s="36"/>
      <c r="B269" s="38"/>
      <c r="C269" s="37"/>
      <c r="D269" s="39"/>
      <c r="E269" s="19"/>
      <c r="F269" s="19"/>
      <c r="G269" s="2"/>
      <c r="H269" s="2"/>
      <c r="I269" s="2"/>
      <c r="K269" s="82"/>
      <c r="L269" s="82"/>
      <c r="M269" s="82"/>
      <c r="N269" s="82"/>
      <c r="O269" s="82"/>
      <c r="P269" s="82"/>
    </row>
    <row r="270" spans="1:16" s="4" customFormat="1" ht="12.75">
      <c r="A270" s="36"/>
      <c r="B270" s="38"/>
      <c r="C270" s="37"/>
      <c r="D270" s="39"/>
      <c r="E270" s="19"/>
      <c r="F270" s="19"/>
      <c r="G270" s="2"/>
      <c r="H270" s="2"/>
      <c r="I270" s="2"/>
      <c r="K270" s="82"/>
      <c r="L270" s="82"/>
      <c r="M270" s="82"/>
      <c r="N270" s="82"/>
      <c r="O270" s="82"/>
      <c r="P270" s="82"/>
    </row>
    <row r="271" spans="1:16" s="4" customFormat="1" ht="12.75">
      <c r="A271" s="36"/>
      <c r="B271" s="38"/>
      <c r="C271" s="37"/>
      <c r="D271" s="39"/>
      <c r="E271" s="19"/>
      <c r="F271" s="19"/>
      <c r="G271" s="2"/>
      <c r="H271" s="2"/>
      <c r="I271" s="2"/>
      <c r="K271" s="82"/>
      <c r="L271" s="82"/>
      <c r="M271" s="82"/>
      <c r="N271" s="82"/>
      <c r="O271" s="82"/>
      <c r="P271" s="82"/>
    </row>
    <row r="272" spans="1:16" s="4" customFormat="1" ht="12.75">
      <c r="A272" s="36"/>
      <c r="B272" s="38"/>
      <c r="C272" s="37"/>
      <c r="D272" s="39"/>
      <c r="E272" s="19"/>
      <c r="F272" s="19"/>
      <c r="G272" s="2"/>
      <c r="H272" s="2"/>
      <c r="I272" s="2"/>
      <c r="K272" s="82"/>
      <c r="L272" s="82"/>
      <c r="M272" s="82"/>
      <c r="N272" s="82"/>
      <c r="O272" s="82"/>
      <c r="P272" s="82"/>
    </row>
    <row r="273" spans="1:16" s="4" customFormat="1" ht="12.75">
      <c r="A273" s="36"/>
      <c r="B273" s="38"/>
      <c r="C273" s="37"/>
      <c r="D273" s="39"/>
      <c r="E273" s="19"/>
      <c r="F273" s="19"/>
      <c r="G273" s="2"/>
      <c r="H273" s="2"/>
      <c r="I273" s="2"/>
      <c r="K273" s="82"/>
      <c r="L273" s="82"/>
      <c r="M273" s="82"/>
      <c r="N273" s="82"/>
      <c r="O273" s="82"/>
      <c r="P273" s="82"/>
    </row>
    <row r="274" spans="1:16" s="4" customFormat="1" ht="12.75">
      <c r="A274" s="36"/>
      <c r="B274" s="38"/>
      <c r="C274" s="37"/>
      <c r="D274" s="39"/>
      <c r="E274" s="19"/>
      <c r="F274" s="19"/>
      <c r="G274" s="2"/>
      <c r="H274" s="2"/>
      <c r="I274" s="2"/>
      <c r="K274" s="82"/>
      <c r="L274" s="82"/>
      <c r="M274" s="82"/>
      <c r="N274" s="82"/>
      <c r="O274" s="82"/>
      <c r="P274" s="82"/>
    </row>
    <row r="275" spans="1:16" s="4" customFormat="1" ht="12.75">
      <c r="A275" s="36"/>
      <c r="B275" s="38"/>
      <c r="C275" s="37"/>
      <c r="D275" s="39"/>
      <c r="E275" s="19"/>
      <c r="F275" s="19"/>
      <c r="G275" s="2"/>
      <c r="H275" s="2"/>
      <c r="I275" s="2"/>
      <c r="K275" s="82"/>
      <c r="L275" s="82"/>
      <c r="M275" s="82"/>
      <c r="N275" s="82"/>
      <c r="O275" s="82"/>
      <c r="P275" s="82"/>
    </row>
    <row r="276" spans="1:16" s="4" customFormat="1" ht="12.75">
      <c r="A276" s="36"/>
      <c r="B276" s="38"/>
      <c r="C276" s="37"/>
      <c r="D276" s="39"/>
      <c r="E276" s="19"/>
      <c r="F276" s="19"/>
      <c r="G276" s="2"/>
      <c r="H276" s="2"/>
      <c r="I276" s="2"/>
      <c r="K276" s="82"/>
      <c r="L276" s="82"/>
      <c r="M276" s="82"/>
      <c r="N276" s="82"/>
      <c r="O276" s="82"/>
      <c r="P276" s="82"/>
    </row>
    <row r="277" spans="1:16" s="4" customFormat="1" ht="12.75">
      <c r="A277" s="36"/>
      <c r="B277" s="38"/>
      <c r="C277" s="37"/>
      <c r="D277" s="39"/>
      <c r="E277" s="19"/>
      <c r="F277" s="19"/>
      <c r="G277" s="2"/>
      <c r="H277" s="2"/>
      <c r="I277" s="2"/>
      <c r="K277" s="82"/>
      <c r="L277" s="82"/>
      <c r="M277" s="82"/>
      <c r="N277" s="82"/>
      <c r="O277" s="82"/>
      <c r="P277" s="82"/>
    </row>
    <row r="278" spans="1:16" s="4" customFormat="1" ht="12.75">
      <c r="A278" s="36"/>
      <c r="B278" s="38"/>
      <c r="C278" s="37"/>
      <c r="D278" s="39"/>
      <c r="E278" s="19"/>
      <c r="F278" s="19"/>
      <c r="G278" s="2"/>
      <c r="H278" s="2"/>
      <c r="I278" s="2"/>
      <c r="K278" s="82"/>
      <c r="L278" s="82"/>
      <c r="M278" s="82"/>
      <c r="N278" s="82"/>
      <c r="O278" s="82"/>
      <c r="P278" s="82"/>
    </row>
    <row r="279" spans="1:16" s="4" customFormat="1" ht="12.75">
      <c r="A279" s="36"/>
      <c r="B279" s="38"/>
      <c r="C279" s="37"/>
      <c r="D279" s="39"/>
      <c r="E279" s="19"/>
      <c r="F279" s="19"/>
      <c r="G279" s="2"/>
      <c r="H279" s="2"/>
      <c r="I279" s="2"/>
      <c r="K279" s="82"/>
      <c r="L279" s="82"/>
      <c r="M279" s="82"/>
      <c r="N279" s="82"/>
      <c r="O279" s="82"/>
      <c r="P279" s="82"/>
    </row>
    <row r="280" spans="1:16" s="4" customFormat="1" ht="12.75">
      <c r="A280" s="36"/>
      <c r="B280" s="38"/>
      <c r="C280" s="37"/>
      <c r="D280" s="39"/>
      <c r="E280" s="19"/>
      <c r="F280" s="19"/>
      <c r="G280" s="2"/>
      <c r="H280" s="2"/>
      <c r="I280" s="2"/>
      <c r="K280" s="82"/>
      <c r="L280" s="82"/>
      <c r="M280" s="82"/>
      <c r="N280" s="82"/>
      <c r="O280" s="82"/>
      <c r="P280" s="82"/>
    </row>
    <row r="281" spans="1:16" s="4" customFormat="1" ht="12.75">
      <c r="A281" s="36"/>
      <c r="B281" s="38"/>
      <c r="C281" s="37"/>
      <c r="D281" s="39"/>
      <c r="E281" s="19"/>
      <c r="F281" s="19"/>
      <c r="G281" s="2"/>
      <c r="H281" s="2"/>
      <c r="I281" s="2"/>
      <c r="K281" s="82"/>
      <c r="L281" s="82"/>
      <c r="M281" s="82"/>
      <c r="N281" s="82"/>
      <c r="O281" s="82"/>
      <c r="P281" s="82"/>
    </row>
    <row r="282" spans="1:16" s="4" customFormat="1" ht="12.75">
      <c r="A282" s="36"/>
      <c r="B282" s="38"/>
      <c r="C282" s="37"/>
      <c r="D282" s="39"/>
      <c r="E282" s="19"/>
      <c r="F282" s="19"/>
      <c r="G282" s="2"/>
      <c r="H282" s="2"/>
      <c r="I282" s="2"/>
      <c r="K282" s="82"/>
      <c r="L282" s="82"/>
      <c r="M282" s="82"/>
      <c r="N282" s="82"/>
      <c r="O282" s="82"/>
      <c r="P282" s="82"/>
    </row>
    <row r="283" spans="1:16" s="4" customFormat="1" ht="12.75">
      <c r="A283" s="36"/>
      <c r="B283" s="38"/>
      <c r="C283" s="37"/>
      <c r="D283" s="39"/>
      <c r="E283" s="19"/>
      <c r="F283" s="19"/>
      <c r="G283" s="2"/>
      <c r="H283" s="2"/>
      <c r="I283" s="2"/>
      <c r="K283" s="82"/>
      <c r="L283" s="82"/>
      <c r="M283" s="82"/>
      <c r="N283" s="82"/>
      <c r="O283" s="82"/>
      <c r="P283" s="82"/>
    </row>
    <row r="284" spans="1:16" s="4" customFormat="1" ht="12.75">
      <c r="A284" s="36"/>
      <c r="B284" s="38"/>
      <c r="C284" s="37"/>
      <c r="D284" s="39"/>
      <c r="E284" s="19"/>
      <c r="F284" s="19"/>
      <c r="G284" s="2"/>
      <c r="H284" s="2"/>
      <c r="I284" s="2"/>
      <c r="K284" s="82"/>
      <c r="L284" s="82"/>
      <c r="M284" s="82"/>
      <c r="N284" s="82"/>
      <c r="O284" s="82"/>
      <c r="P284" s="82"/>
    </row>
    <row r="285" spans="1:16" s="4" customFormat="1" ht="12.75">
      <c r="A285" s="36"/>
      <c r="B285" s="38"/>
      <c r="C285" s="37"/>
      <c r="D285" s="39"/>
      <c r="E285" s="19"/>
      <c r="F285" s="19"/>
      <c r="G285" s="2"/>
      <c r="H285" s="2"/>
      <c r="I285" s="2"/>
      <c r="K285" s="82"/>
      <c r="L285" s="82"/>
      <c r="M285" s="82"/>
      <c r="N285" s="82"/>
      <c r="O285" s="82"/>
      <c r="P285" s="82"/>
    </row>
    <row r="286" spans="1:16" s="4" customFormat="1" ht="12.75">
      <c r="A286" s="36"/>
      <c r="B286" s="38"/>
      <c r="C286" s="37"/>
      <c r="D286" s="39"/>
      <c r="E286" s="19"/>
      <c r="F286" s="19"/>
      <c r="G286" s="2"/>
      <c r="H286" s="2"/>
      <c r="I286" s="2"/>
      <c r="K286" s="82"/>
      <c r="L286" s="82"/>
      <c r="M286" s="82"/>
      <c r="N286" s="82"/>
      <c r="O286" s="82"/>
      <c r="P286" s="82"/>
    </row>
    <row r="287" spans="1:16" s="4" customFormat="1" ht="12.75">
      <c r="A287" s="36"/>
      <c r="B287" s="38"/>
      <c r="C287" s="37"/>
      <c r="D287" s="39"/>
      <c r="E287" s="19"/>
      <c r="F287" s="19"/>
      <c r="G287" s="2"/>
      <c r="H287" s="2"/>
      <c r="I287" s="2"/>
      <c r="K287" s="82"/>
      <c r="L287" s="82"/>
      <c r="M287" s="82"/>
      <c r="N287" s="82"/>
      <c r="O287" s="82"/>
      <c r="P287" s="82"/>
    </row>
    <row r="288" spans="1:16" s="4" customFormat="1" ht="12.75">
      <c r="A288" s="36"/>
      <c r="B288" s="38"/>
      <c r="C288" s="37"/>
      <c r="D288" s="39"/>
      <c r="E288" s="19"/>
      <c r="F288" s="19"/>
      <c r="G288" s="2"/>
      <c r="H288" s="2"/>
      <c r="I288" s="2"/>
      <c r="K288" s="82"/>
      <c r="L288" s="82"/>
      <c r="M288" s="82"/>
      <c r="N288" s="82"/>
      <c r="O288" s="82"/>
      <c r="P288" s="82"/>
    </row>
    <row r="289" spans="1:16" s="4" customFormat="1" ht="12.75">
      <c r="A289" s="36"/>
      <c r="B289" s="38"/>
      <c r="C289" s="37"/>
      <c r="D289" s="39"/>
      <c r="E289" s="19"/>
      <c r="F289" s="19"/>
      <c r="G289" s="2"/>
      <c r="H289" s="2"/>
      <c r="I289" s="2"/>
      <c r="K289" s="82"/>
      <c r="L289" s="82"/>
      <c r="M289" s="82"/>
      <c r="N289" s="82"/>
      <c r="O289" s="82"/>
      <c r="P289" s="82"/>
    </row>
    <row r="290" spans="1:16" s="4" customFormat="1" ht="12.75">
      <c r="A290" s="36"/>
      <c r="B290" s="38"/>
      <c r="C290" s="37"/>
      <c r="D290" s="39"/>
      <c r="E290" s="19"/>
      <c r="F290" s="19"/>
      <c r="G290" s="2"/>
      <c r="H290" s="2"/>
      <c r="I290" s="2"/>
      <c r="K290" s="82"/>
      <c r="L290" s="82"/>
      <c r="M290" s="82"/>
      <c r="N290" s="82"/>
      <c r="O290" s="82"/>
      <c r="P290" s="82"/>
    </row>
    <row r="291" spans="1:16" s="4" customFormat="1" ht="12.75">
      <c r="A291" s="36"/>
      <c r="B291" s="38"/>
      <c r="C291" s="37"/>
      <c r="D291" s="39"/>
      <c r="E291" s="19"/>
      <c r="F291" s="19"/>
      <c r="G291" s="2"/>
      <c r="H291" s="2"/>
      <c r="I291" s="2"/>
      <c r="K291" s="82"/>
      <c r="L291" s="82"/>
      <c r="M291" s="82"/>
      <c r="N291" s="82"/>
      <c r="O291" s="82"/>
      <c r="P291" s="82"/>
    </row>
    <row r="292" spans="1:16" s="4" customFormat="1" ht="12.75">
      <c r="A292" s="36"/>
      <c r="B292" s="38"/>
      <c r="C292" s="37"/>
      <c r="D292" s="39"/>
      <c r="E292" s="19"/>
      <c r="F292" s="19"/>
      <c r="G292" s="2"/>
      <c r="H292" s="2"/>
      <c r="I292" s="2"/>
      <c r="K292" s="82"/>
      <c r="L292" s="82"/>
      <c r="M292" s="82"/>
      <c r="N292" s="82"/>
      <c r="O292" s="82"/>
      <c r="P292" s="82"/>
    </row>
    <row r="293" spans="1:16" s="4" customFormat="1" ht="12.75">
      <c r="A293" s="36"/>
      <c r="B293" s="38"/>
      <c r="C293" s="37"/>
      <c r="D293" s="39"/>
      <c r="E293" s="19"/>
      <c r="F293" s="19"/>
      <c r="G293" s="2"/>
      <c r="H293" s="2"/>
      <c r="I293" s="2"/>
      <c r="K293" s="82"/>
      <c r="L293" s="82"/>
      <c r="M293" s="82"/>
      <c r="N293" s="82"/>
      <c r="O293" s="82"/>
      <c r="P293" s="82"/>
    </row>
    <row r="294" spans="1:16" s="4" customFormat="1" ht="12.75">
      <c r="A294" s="36"/>
      <c r="B294" s="38"/>
      <c r="C294" s="37"/>
      <c r="D294" s="39"/>
      <c r="E294" s="19"/>
      <c r="F294" s="19"/>
      <c r="G294" s="2"/>
      <c r="H294" s="2"/>
      <c r="I294" s="2"/>
      <c r="K294" s="82"/>
      <c r="L294" s="82"/>
      <c r="M294" s="82"/>
      <c r="N294" s="82"/>
      <c r="O294" s="82"/>
      <c r="P294" s="82"/>
    </row>
    <row r="295" spans="1:16" s="4" customFormat="1" ht="12.75">
      <c r="A295" s="36"/>
      <c r="B295" s="38"/>
      <c r="C295" s="37"/>
      <c r="D295" s="39"/>
      <c r="E295" s="19"/>
      <c r="F295" s="19"/>
      <c r="G295" s="2"/>
      <c r="H295" s="2"/>
      <c r="I295" s="2"/>
      <c r="K295" s="82"/>
      <c r="L295" s="82"/>
      <c r="M295" s="82"/>
      <c r="N295" s="82"/>
      <c r="O295" s="82"/>
      <c r="P295" s="82"/>
    </row>
    <row r="296" spans="1:16" s="4" customFormat="1" ht="12.75">
      <c r="A296" s="36"/>
      <c r="B296" s="38"/>
      <c r="C296" s="37"/>
      <c r="D296" s="39"/>
      <c r="E296" s="19"/>
      <c r="F296" s="19"/>
      <c r="G296" s="2"/>
      <c r="H296" s="2"/>
      <c r="I296" s="2"/>
      <c r="K296" s="82"/>
      <c r="L296" s="82"/>
      <c r="M296" s="82"/>
      <c r="N296" s="82"/>
      <c r="O296" s="82"/>
      <c r="P296" s="82"/>
    </row>
    <row r="297" spans="1:16" s="4" customFormat="1" ht="12.75">
      <c r="A297" s="36"/>
      <c r="B297" s="38"/>
      <c r="C297" s="37"/>
      <c r="D297" s="39"/>
      <c r="E297" s="19"/>
      <c r="F297" s="19"/>
      <c r="G297" s="2"/>
      <c r="H297" s="2"/>
      <c r="I297" s="2"/>
      <c r="K297" s="82"/>
      <c r="L297" s="82"/>
      <c r="M297" s="82"/>
      <c r="N297" s="82"/>
      <c r="O297" s="82"/>
      <c r="P297" s="82"/>
    </row>
    <row r="298" spans="1:16" s="4" customFormat="1" ht="12.75">
      <c r="A298" s="36"/>
      <c r="B298" s="38"/>
      <c r="C298" s="37"/>
      <c r="D298" s="39"/>
      <c r="E298" s="19"/>
      <c r="F298" s="19"/>
      <c r="G298" s="2"/>
      <c r="H298" s="2"/>
      <c r="I298" s="2"/>
      <c r="K298" s="82"/>
      <c r="L298" s="82"/>
      <c r="M298" s="82"/>
      <c r="N298" s="82"/>
      <c r="O298" s="82"/>
      <c r="P298" s="82"/>
    </row>
    <row r="299" spans="1:16" s="4" customFormat="1" ht="12.75">
      <c r="A299" s="36"/>
      <c r="B299" s="38"/>
      <c r="C299" s="37"/>
      <c r="D299" s="39"/>
      <c r="E299" s="19"/>
      <c r="F299" s="19"/>
      <c r="G299" s="2"/>
      <c r="H299" s="2"/>
      <c r="I299" s="2"/>
      <c r="K299" s="82"/>
      <c r="L299" s="82"/>
      <c r="M299" s="82"/>
      <c r="N299" s="82"/>
      <c r="O299" s="82"/>
      <c r="P299" s="82"/>
    </row>
    <row r="300" spans="1:16" s="4" customFormat="1" ht="12.75">
      <c r="A300" s="36"/>
      <c r="B300" s="38"/>
      <c r="C300" s="37"/>
      <c r="D300" s="39"/>
      <c r="E300" s="19"/>
      <c r="F300" s="19"/>
      <c r="G300" s="2"/>
      <c r="H300" s="2"/>
      <c r="I300" s="2"/>
      <c r="K300" s="82"/>
      <c r="L300" s="82"/>
      <c r="M300" s="82"/>
      <c r="N300" s="82"/>
      <c r="O300" s="82"/>
      <c r="P300" s="82"/>
    </row>
    <row r="301" spans="1:16" s="4" customFormat="1" ht="12.75">
      <c r="A301" s="36"/>
      <c r="B301" s="38"/>
      <c r="C301" s="37"/>
      <c r="D301" s="39"/>
      <c r="E301" s="19"/>
      <c r="F301" s="19"/>
      <c r="G301" s="2"/>
      <c r="H301" s="2"/>
      <c r="I301" s="2"/>
      <c r="K301" s="82"/>
      <c r="L301" s="82"/>
      <c r="M301" s="82"/>
      <c r="N301" s="82"/>
      <c r="O301" s="82"/>
      <c r="P301" s="82"/>
    </row>
    <row r="302" spans="1:16" s="4" customFormat="1" ht="12.75">
      <c r="A302" s="36"/>
      <c r="B302" s="38"/>
      <c r="C302" s="37"/>
      <c r="D302" s="39"/>
      <c r="E302" s="19"/>
      <c r="F302" s="19"/>
      <c r="G302" s="2"/>
      <c r="H302" s="2"/>
      <c r="I302" s="2"/>
      <c r="K302" s="82"/>
      <c r="L302" s="82"/>
      <c r="M302" s="82"/>
      <c r="N302" s="82"/>
      <c r="O302" s="82"/>
      <c r="P302" s="82"/>
    </row>
    <row r="303" spans="1:16" s="4" customFormat="1" ht="12.75">
      <c r="A303" s="36"/>
      <c r="B303" s="38"/>
      <c r="C303" s="37"/>
      <c r="D303" s="39"/>
      <c r="E303" s="19"/>
      <c r="F303" s="19"/>
      <c r="G303" s="2"/>
      <c r="H303" s="2"/>
      <c r="I303" s="2"/>
      <c r="K303" s="82"/>
      <c r="L303" s="82"/>
      <c r="M303" s="82"/>
      <c r="N303" s="82"/>
      <c r="O303" s="82"/>
      <c r="P303" s="82"/>
    </row>
    <row r="304" spans="1:16" s="4" customFormat="1" ht="12.75">
      <c r="A304" s="36"/>
      <c r="B304" s="38"/>
      <c r="C304" s="37"/>
      <c r="D304" s="39"/>
      <c r="E304" s="19"/>
      <c r="F304" s="19"/>
      <c r="G304" s="2"/>
      <c r="H304" s="2"/>
      <c r="I304" s="2"/>
      <c r="K304" s="82"/>
      <c r="L304" s="82"/>
      <c r="M304" s="82"/>
      <c r="N304" s="82"/>
      <c r="O304" s="82"/>
      <c r="P304" s="82"/>
    </row>
    <row r="305" spans="1:16" s="4" customFormat="1" ht="12.75">
      <c r="A305" s="36"/>
      <c r="B305" s="38"/>
      <c r="C305" s="37"/>
      <c r="D305" s="39"/>
      <c r="E305" s="19"/>
      <c r="F305" s="19"/>
      <c r="G305" s="2"/>
      <c r="H305" s="2"/>
      <c r="I305" s="2"/>
      <c r="K305" s="82"/>
      <c r="L305" s="82"/>
      <c r="M305" s="82"/>
      <c r="N305" s="82"/>
      <c r="O305" s="82"/>
      <c r="P305" s="82"/>
    </row>
    <row r="306" spans="1:16" s="4" customFormat="1" ht="12.75">
      <c r="A306" s="36"/>
      <c r="B306" s="38"/>
      <c r="C306" s="37"/>
      <c r="D306" s="39"/>
      <c r="E306" s="19"/>
      <c r="F306" s="19"/>
      <c r="G306" s="2"/>
      <c r="H306" s="2"/>
      <c r="I306" s="2"/>
      <c r="K306" s="82"/>
      <c r="L306" s="82"/>
      <c r="M306" s="82"/>
      <c r="N306" s="82"/>
      <c r="O306" s="82"/>
      <c r="P306" s="82"/>
    </row>
    <row r="307" spans="1:16" s="4" customFormat="1" ht="12.75">
      <c r="A307" s="36"/>
      <c r="B307" s="38"/>
      <c r="C307" s="37"/>
      <c r="D307" s="39"/>
      <c r="E307" s="19"/>
      <c r="F307" s="19"/>
      <c r="G307" s="2"/>
      <c r="H307" s="2"/>
      <c r="I307" s="2"/>
      <c r="K307" s="82"/>
      <c r="L307" s="82"/>
      <c r="M307" s="82"/>
      <c r="N307" s="82"/>
      <c r="O307" s="82"/>
      <c r="P307" s="82"/>
    </row>
    <row r="308" spans="1:16" s="4" customFormat="1" ht="12.75">
      <c r="A308" s="36"/>
      <c r="B308" s="38"/>
      <c r="C308" s="37"/>
      <c r="D308" s="39"/>
      <c r="E308" s="19"/>
      <c r="F308" s="19"/>
      <c r="G308" s="2"/>
      <c r="H308" s="2"/>
      <c r="I308" s="2"/>
      <c r="K308" s="82"/>
      <c r="L308" s="82"/>
      <c r="M308" s="82"/>
      <c r="N308" s="82"/>
      <c r="O308" s="82"/>
      <c r="P308" s="82"/>
    </row>
    <row r="309" spans="1:16" s="4" customFormat="1" ht="12.75">
      <c r="A309" s="36"/>
      <c r="B309" s="38"/>
      <c r="C309" s="37"/>
      <c r="D309" s="39"/>
      <c r="E309" s="19"/>
      <c r="F309" s="19"/>
      <c r="G309" s="2"/>
      <c r="H309" s="2"/>
      <c r="I309" s="2"/>
      <c r="K309" s="82"/>
      <c r="L309" s="82"/>
      <c r="M309" s="82"/>
      <c r="N309" s="82"/>
      <c r="O309" s="82"/>
      <c r="P309" s="82"/>
    </row>
    <row r="310" spans="1:16" s="4" customFormat="1" ht="12.75">
      <c r="A310" s="36"/>
      <c r="B310" s="38"/>
      <c r="C310" s="37"/>
      <c r="D310" s="39"/>
      <c r="E310" s="19"/>
      <c r="F310" s="19"/>
      <c r="G310" s="2"/>
      <c r="H310" s="2"/>
      <c r="I310" s="2"/>
      <c r="K310" s="82"/>
      <c r="L310" s="82"/>
      <c r="M310" s="82"/>
      <c r="N310" s="82"/>
      <c r="O310" s="82"/>
      <c r="P310" s="82"/>
    </row>
    <row r="311" spans="1:16" s="4" customFormat="1" ht="12.75">
      <c r="A311" s="36"/>
      <c r="B311" s="38"/>
      <c r="C311" s="37"/>
      <c r="D311" s="39"/>
      <c r="E311" s="19"/>
      <c r="F311" s="19"/>
      <c r="G311" s="2"/>
      <c r="H311" s="2"/>
      <c r="I311" s="2"/>
      <c r="K311" s="82"/>
      <c r="L311" s="82"/>
      <c r="M311" s="82"/>
      <c r="N311" s="82"/>
      <c r="O311" s="82"/>
      <c r="P311" s="82"/>
    </row>
    <row r="312" spans="1:16" s="4" customFormat="1" ht="12.75">
      <c r="A312" s="36"/>
      <c r="B312" s="38"/>
      <c r="C312" s="37"/>
      <c r="D312" s="39"/>
      <c r="E312" s="19"/>
      <c r="F312" s="19"/>
      <c r="G312" s="2"/>
      <c r="H312" s="2"/>
      <c r="I312" s="2"/>
      <c r="K312" s="82"/>
      <c r="L312" s="82"/>
      <c r="M312" s="82"/>
      <c r="N312" s="82"/>
      <c r="O312" s="82"/>
      <c r="P312" s="82"/>
    </row>
    <row r="313" spans="1:16" s="4" customFormat="1" ht="12.75">
      <c r="A313" s="36"/>
      <c r="B313" s="38"/>
      <c r="C313" s="37"/>
      <c r="D313" s="39"/>
      <c r="E313" s="19"/>
      <c r="F313" s="19"/>
      <c r="G313" s="2"/>
      <c r="H313" s="2"/>
      <c r="I313" s="2"/>
      <c r="K313" s="82"/>
      <c r="L313" s="82"/>
      <c r="M313" s="82"/>
      <c r="N313" s="82"/>
      <c r="O313" s="82"/>
      <c r="P313" s="82"/>
    </row>
    <row r="314" spans="1:16" s="4" customFormat="1" ht="12.75">
      <c r="A314" s="36"/>
      <c r="B314" s="38"/>
      <c r="C314" s="37"/>
      <c r="D314" s="39"/>
      <c r="E314" s="19"/>
      <c r="F314" s="19"/>
      <c r="G314" s="2"/>
      <c r="H314" s="2"/>
      <c r="I314" s="2"/>
      <c r="K314" s="82"/>
      <c r="L314" s="82"/>
      <c r="M314" s="82"/>
      <c r="N314" s="82"/>
      <c r="O314" s="82"/>
      <c r="P314" s="82"/>
    </row>
    <row r="315" spans="1:16" s="4" customFormat="1" ht="12.75">
      <c r="A315" s="36"/>
      <c r="B315" s="38"/>
      <c r="C315" s="37"/>
      <c r="D315" s="39"/>
      <c r="E315" s="19"/>
      <c r="F315" s="19"/>
      <c r="G315" s="2"/>
      <c r="H315" s="2"/>
      <c r="I315" s="2"/>
      <c r="K315" s="82"/>
      <c r="L315" s="82"/>
      <c r="M315" s="82"/>
      <c r="N315" s="82"/>
      <c r="O315" s="82"/>
      <c r="P315" s="82"/>
    </row>
    <row r="316" spans="1:16" s="4" customFormat="1" ht="12.75">
      <c r="A316" s="36"/>
      <c r="B316" s="38"/>
      <c r="C316" s="37"/>
      <c r="D316" s="39"/>
      <c r="E316" s="19"/>
      <c r="F316" s="19"/>
      <c r="G316" s="2"/>
      <c r="H316" s="2"/>
      <c r="I316" s="2"/>
      <c r="K316" s="82"/>
      <c r="L316" s="82"/>
      <c r="M316" s="82"/>
      <c r="N316" s="82"/>
      <c r="O316" s="82"/>
      <c r="P316" s="82"/>
    </row>
    <row r="317" spans="1:16" s="4" customFormat="1" ht="12.75">
      <c r="A317" s="36"/>
      <c r="B317" s="38"/>
      <c r="C317" s="37"/>
      <c r="D317" s="39"/>
      <c r="E317" s="19"/>
      <c r="F317" s="19"/>
      <c r="G317" s="2"/>
      <c r="H317" s="2"/>
      <c r="I317" s="2"/>
      <c r="K317" s="82"/>
      <c r="L317" s="82"/>
      <c r="M317" s="82"/>
      <c r="N317" s="82"/>
      <c r="O317" s="82"/>
      <c r="P317" s="82"/>
    </row>
    <row r="318" spans="1:16" s="4" customFormat="1" ht="12.75">
      <c r="A318" s="36"/>
      <c r="B318" s="38"/>
      <c r="C318" s="37"/>
      <c r="D318" s="39"/>
      <c r="E318" s="19"/>
      <c r="F318" s="19"/>
      <c r="G318" s="2"/>
      <c r="H318" s="2"/>
      <c r="I318" s="2"/>
      <c r="K318" s="82"/>
      <c r="L318" s="82"/>
      <c r="M318" s="82"/>
      <c r="N318" s="82"/>
      <c r="O318" s="82"/>
      <c r="P318" s="82"/>
    </row>
    <row r="319" spans="1:16" s="4" customFormat="1" ht="12.75">
      <c r="A319" s="36"/>
      <c r="B319" s="38"/>
      <c r="C319" s="37"/>
      <c r="D319" s="39"/>
      <c r="E319" s="19"/>
      <c r="F319" s="19"/>
      <c r="G319" s="2"/>
      <c r="H319" s="2"/>
      <c r="I319" s="2"/>
      <c r="K319" s="82"/>
      <c r="L319" s="82"/>
      <c r="M319" s="82"/>
      <c r="N319" s="82"/>
      <c r="O319" s="82"/>
      <c r="P319" s="82"/>
    </row>
    <row r="320" spans="1:16" s="4" customFormat="1" ht="12.75">
      <c r="A320" s="36"/>
      <c r="B320" s="38"/>
      <c r="C320" s="37"/>
      <c r="D320" s="39"/>
      <c r="E320" s="19"/>
      <c r="F320" s="19"/>
      <c r="G320" s="2"/>
      <c r="H320" s="2"/>
      <c r="I320" s="2"/>
      <c r="K320" s="82"/>
      <c r="L320" s="82"/>
      <c r="M320" s="82"/>
      <c r="N320" s="82"/>
      <c r="O320" s="82"/>
      <c r="P320" s="82"/>
    </row>
    <row r="321" spans="1:16" s="4" customFormat="1" ht="12.75">
      <c r="A321" s="36"/>
      <c r="B321" s="38"/>
      <c r="C321" s="37"/>
      <c r="D321" s="39"/>
      <c r="E321" s="19"/>
      <c r="F321" s="19"/>
      <c r="G321" s="2"/>
      <c r="H321" s="2"/>
      <c r="I321" s="2"/>
      <c r="K321" s="82"/>
      <c r="L321" s="82"/>
      <c r="M321" s="82"/>
      <c r="N321" s="82"/>
      <c r="O321" s="82"/>
      <c r="P321" s="82"/>
    </row>
    <row r="322" spans="1:16" s="4" customFormat="1" ht="12.75">
      <c r="A322" s="36"/>
      <c r="B322" s="38"/>
      <c r="C322" s="37"/>
      <c r="D322" s="39"/>
      <c r="E322" s="19"/>
      <c r="F322" s="19"/>
      <c r="G322" s="2"/>
      <c r="H322" s="2"/>
      <c r="I322" s="2"/>
      <c r="K322" s="82"/>
      <c r="L322" s="82"/>
      <c r="M322" s="82"/>
      <c r="N322" s="82"/>
      <c r="O322" s="82"/>
      <c r="P322" s="82"/>
    </row>
    <row r="323" spans="1:16" s="4" customFormat="1" ht="12.75">
      <c r="A323" s="36"/>
      <c r="B323" s="38"/>
      <c r="C323" s="37"/>
      <c r="D323" s="39"/>
      <c r="E323" s="19"/>
      <c r="F323" s="19"/>
      <c r="G323" s="2"/>
      <c r="H323" s="2"/>
      <c r="I323" s="2"/>
      <c r="K323" s="82"/>
      <c r="L323" s="82"/>
      <c r="M323" s="82"/>
      <c r="N323" s="82"/>
      <c r="O323" s="82"/>
      <c r="P323" s="82"/>
    </row>
    <row r="324" spans="1:16" s="4" customFormat="1" ht="12.75">
      <c r="A324" s="36"/>
      <c r="B324" s="38"/>
      <c r="C324" s="37"/>
      <c r="D324" s="39"/>
      <c r="E324" s="19"/>
      <c r="F324" s="19"/>
      <c r="G324" s="2"/>
      <c r="H324" s="2"/>
      <c r="I324" s="2"/>
      <c r="K324" s="82"/>
      <c r="L324" s="82"/>
      <c r="M324" s="82"/>
      <c r="N324" s="82"/>
      <c r="O324" s="82"/>
      <c r="P324" s="82"/>
    </row>
    <row r="325" spans="1:16" s="4" customFormat="1" ht="12.75">
      <c r="A325" s="36"/>
      <c r="B325" s="38"/>
      <c r="C325" s="37"/>
      <c r="D325" s="39"/>
      <c r="E325" s="19"/>
      <c r="F325" s="19"/>
      <c r="G325" s="2"/>
      <c r="H325" s="2"/>
      <c r="I325" s="2"/>
      <c r="K325" s="82"/>
      <c r="L325" s="82"/>
      <c r="M325" s="82"/>
      <c r="N325" s="82"/>
      <c r="O325" s="82"/>
      <c r="P325" s="82"/>
    </row>
    <row r="326" spans="1:16" s="4" customFormat="1" ht="12.75">
      <c r="A326" s="36"/>
      <c r="B326" s="38"/>
      <c r="C326" s="37"/>
      <c r="D326" s="39"/>
      <c r="E326" s="19"/>
      <c r="F326" s="19"/>
      <c r="G326" s="2"/>
      <c r="H326" s="2"/>
      <c r="I326" s="2"/>
      <c r="K326" s="82"/>
      <c r="L326" s="82"/>
      <c r="M326" s="82"/>
      <c r="N326" s="82"/>
      <c r="O326" s="82"/>
      <c r="P326" s="82"/>
    </row>
    <row r="327" spans="1:16" s="4" customFormat="1" ht="12.75">
      <c r="A327" s="36"/>
      <c r="B327" s="38"/>
      <c r="C327" s="37"/>
      <c r="D327" s="39"/>
      <c r="E327" s="19"/>
      <c r="F327" s="19"/>
      <c r="G327" s="2"/>
      <c r="H327" s="2"/>
      <c r="I327" s="2"/>
      <c r="K327" s="82"/>
      <c r="L327" s="82"/>
      <c r="M327" s="82"/>
      <c r="N327" s="82"/>
      <c r="O327" s="82"/>
      <c r="P327" s="82"/>
    </row>
    <row r="328" spans="1:16" s="4" customFormat="1" ht="12.75">
      <c r="A328" s="36"/>
      <c r="B328" s="38"/>
      <c r="C328" s="37"/>
      <c r="D328" s="39"/>
      <c r="E328" s="19"/>
      <c r="F328" s="19"/>
      <c r="G328" s="2"/>
      <c r="H328" s="2"/>
      <c r="I328" s="2"/>
      <c r="K328" s="82"/>
      <c r="L328" s="82"/>
      <c r="M328" s="82"/>
      <c r="N328" s="82"/>
      <c r="O328" s="82"/>
      <c r="P328" s="82"/>
    </row>
    <row r="329" spans="1:16" s="4" customFormat="1" ht="12.75">
      <c r="A329" s="36"/>
      <c r="B329" s="38"/>
      <c r="C329" s="37"/>
      <c r="D329" s="39"/>
      <c r="E329" s="19"/>
      <c r="F329" s="19"/>
      <c r="G329" s="2"/>
      <c r="H329" s="2"/>
      <c r="I329" s="2"/>
      <c r="K329" s="82"/>
      <c r="L329" s="82"/>
      <c r="M329" s="82"/>
      <c r="N329" s="82"/>
      <c r="O329" s="82"/>
      <c r="P329" s="82"/>
    </row>
    <row r="330" spans="1:16" s="4" customFormat="1" ht="12.75">
      <c r="A330" s="36"/>
      <c r="B330" s="38"/>
      <c r="C330" s="37"/>
      <c r="D330" s="39"/>
      <c r="E330" s="19"/>
      <c r="F330" s="19"/>
      <c r="G330" s="2"/>
      <c r="H330" s="2"/>
      <c r="I330" s="2"/>
      <c r="K330" s="82"/>
      <c r="L330" s="82"/>
      <c r="M330" s="82"/>
      <c r="N330" s="82"/>
      <c r="O330" s="82"/>
      <c r="P330" s="82"/>
    </row>
    <row r="331" spans="1:16" s="4" customFormat="1" ht="12.75">
      <c r="A331" s="36"/>
      <c r="B331" s="38"/>
      <c r="C331" s="37"/>
      <c r="D331" s="39"/>
      <c r="E331" s="19"/>
      <c r="F331" s="19"/>
      <c r="G331" s="2"/>
      <c r="H331" s="2"/>
      <c r="I331" s="2"/>
      <c r="K331" s="82"/>
      <c r="L331" s="82"/>
      <c r="M331" s="82"/>
      <c r="N331" s="82"/>
      <c r="O331" s="82"/>
      <c r="P331" s="82"/>
    </row>
    <row r="332" spans="1:16" s="4" customFormat="1" ht="12.75">
      <c r="A332" s="36"/>
      <c r="B332" s="38"/>
      <c r="C332" s="37"/>
      <c r="D332" s="39"/>
      <c r="E332" s="19"/>
      <c r="F332" s="19"/>
      <c r="G332" s="2"/>
      <c r="H332" s="2"/>
      <c r="I332" s="2"/>
      <c r="K332" s="82"/>
      <c r="L332" s="82"/>
      <c r="M332" s="82"/>
      <c r="N332" s="82"/>
      <c r="O332" s="82"/>
      <c r="P332" s="82"/>
    </row>
    <row r="333" spans="1:16" s="4" customFormat="1" ht="12.75">
      <c r="A333" s="36"/>
      <c r="B333" s="38"/>
      <c r="C333" s="37"/>
      <c r="D333" s="39"/>
      <c r="E333" s="19"/>
      <c r="F333" s="19"/>
      <c r="G333" s="2"/>
      <c r="H333" s="2"/>
      <c r="I333" s="2"/>
      <c r="K333" s="82"/>
      <c r="L333" s="82"/>
      <c r="M333" s="82"/>
      <c r="N333" s="82"/>
      <c r="O333" s="82"/>
      <c r="P333" s="82"/>
    </row>
    <row r="334" spans="1:16" s="4" customFormat="1" ht="12.75">
      <c r="A334" s="36"/>
      <c r="B334" s="38"/>
      <c r="C334" s="37"/>
      <c r="D334" s="39"/>
      <c r="E334" s="19"/>
      <c r="F334" s="19"/>
      <c r="G334" s="2"/>
      <c r="H334" s="2"/>
      <c r="I334" s="2"/>
      <c r="K334" s="82"/>
      <c r="L334" s="82"/>
      <c r="M334" s="82"/>
      <c r="N334" s="82"/>
      <c r="O334" s="82"/>
      <c r="P334" s="82"/>
    </row>
    <row r="335" spans="1:16" s="4" customFormat="1" ht="12.75">
      <c r="A335" s="36"/>
      <c r="B335" s="38"/>
      <c r="C335" s="37"/>
      <c r="D335" s="39"/>
      <c r="E335" s="19"/>
      <c r="F335" s="19"/>
      <c r="G335" s="2"/>
      <c r="H335" s="2"/>
      <c r="I335" s="2"/>
      <c r="K335" s="82"/>
      <c r="L335" s="82"/>
      <c r="M335" s="82"/>
      <c r="N335" s="82"/>
      <c r="O335" s="82"/>
      <c r="P335" s="82"/>
    </row>
    <row r="336" spans="1:16" s="4" customFormat="1" ht="12.75">
      <c r="A336" s="36"/>
      <c r="B336" s="38"/>
      <c r="C336" s="37"/>
      <c r="D336" s="39"/>
      <c r="E336" s="19"/>
      <c r="F336" s="19"/>
      <c r="G336" s="2"/>
      <c r="H336" s="2"/>
      <c r="I336" s="2"/>
      <c r="K336" s="82"/>
      <c r="L336" s="82"/>
      <c r="M336" s="82"/>
      <c r="N336" s="82"/>
      <c r="O336" s="82"/>
      <c r="P336" s="82"/>
    </row>
    <row r="337" spans="1:16" s="4" customFormat="1" ht="12.75">
      <c r="A337" s="36"/>
      <c r="B337" s="38"/>
      <c r="C337" s="37"/>
      <c r="D337" s="39"/>
      <c r="E337" s="19"/>
      <c r="F337" s="19"/>
      <c r="G337" s="2"/>
      <c r="H337" s="2"/>
      <c r="I337" s="2"/>
      <c r="K337" s="82"/>
      <c r="L337" s="82"/>
      <c r="M337" s="82"/>
      <c r="N337" s="82"/>
      <c r="O337" s="82"/>
      <c r="P337" s="82"/>
    </row>
    <row r="338" spans="1:16" s="4" customFormat="1" ht="12.75">
      <c r="A338" s="36"/>
      <c r="B338" s="38"/>
      <c r="C338" s="37"/>
      <c r="D338" s="39"/>
      <c r="E338" s="19"/>
      <c r="F338" s="19"/>
      <c r="G338" s="2"/>
      <c r="H338" s="2"/>
      <c r="I338" s="2"/>
      <c r="K338" s="82"/>
      <c r="L338" s="82"/>
      <c r="M338" s="82"/>
      <c r="N338" s="82"/>
      <c r="O338" s="82"/>
      <c r="P338" s="82"/>
    </row>
    <row r="339" spans="1:16" s="4" customFormat="1" ht="12.75">
      <c r="A339" s="36"/>
      <c r="B339" s="38"/>
      <c r="C339" s="37"/>
      <c r="D339" s="39"/>
      <c r="E339" s="19"/>
      <c r="F339" s="19"/>
      <c r="G339" s="2"/>
      <c r="H339" s="2"/>
      <c r="I339" s="2"/>
      <c r="K339" s="82"/>
      <c r="L339" s="82"/>
      <c r="M339" s="82"/>
      <c r="N339" s="82"/>
      <c r="O339" s="82"/>
      <c r="P339" s="82"/>
    </row>
    <row r="340" spans="1:16" s="4" customFormat="1" ht="12.75">
      <c r="A340" s="36"/>
      <c r="B340" s="38"/>
      <c r="C340" s="37"/>
      <c r="D340" s="39"/>
      <c r="E340" s="19"/>
      <c r="F340" s="19"/>
      <c r="G340" s="2"/>
      <c r="H340" s="2"/>
      <c r="I340" s="2"/>
      <c r="K340" s="82"/>
      <c r="L340" s="82"/>
      <c r="M340" s="82"/>
      <c r="N340" s="82"/>
      <c r="O340" s="82"/>
      <c r="P340" s="82"/>
    </row>
    <row r="341" spans="1:16" s="4" customFormat="1" ht="12.75">
      <c r="A341" s="36"/>
      <c r="B341" s="38"/>
      <c r="C341" s="37"/>
      <c r="D341" s="39"/>
      <c r="E341" s="19"/>
      <c r="F341" s="19"/>
      <c r="G341" s="2"/>
      <c r="H341" s="2"/>
      <c r="I341" s="2"/>
      <c r="K341" s="82"/>
      <c r="L341" s="82"/>
      <c r="M341" s="82"/>
      <c r="N341" s="82"/>
      <c r="O341" s="82"/>
      <c r="P341" s="82"/>
    </row>
    <row r="342" spans="1:16" s="4" customFormat="1" ht="12.75">
      <c r="A342" s="36"/>
      <c r="B342" s="38"/>
      <c r="C342" s="37"/>
      <c r="D342" s="39"/>
      <c r="E342" s="19"/>
      <c r="F342" s="19"/>
      <c r="G342" s="2"/>
      <c r="H342" s="2"/>
      <c r="I342" s="2"/>
      <c r="K342" s="82"/>
      <c r="L342" s="82"/>
      <c r="M342" s="82"/>
      <c r="N342" s="82"/>
      <c r="O342" s="82"/>
      <c r="P342" s="82"/>
    </row>
    <row r="343" spans="1:16" s="4" customFormat="1" ht="12.75">
      <c r="A343" s="36"/>
      <c r="B343" s="38"/>
      <c r="C343" s="37"/>
      <c r="D343" s="39"/>
      <c r="E343" s="19"/>
      <c r="F343" s="19"/>
      <c r="G343" s="2"/>
      <c r="H343" s="2"/>
      <c r="I343" s="2"/>
      <c r="K343" s="82"/>
      <c r="L343" s="82"/>
      <c r="M343" s="82"/>
      <c r="N343" s="82"/>
      <c r="O343" s="82"/>
      <c r="P343" s="82"/>
    </row>
    <row r="344" spans="1:16" s="4" customFormat="1" ht="12.75">
      <c r="A344" s="36"/>
      <c r="B344" s="38"/>
      <c r="C344" s="37"/>
      <c r="D344" s="39"/>
      <c r="E344" s="19"/>
      <c r="F344" s="19"/>
      <c r="G344" s="2"/>
      <c r="H344" s="2"/>
      <c r="I344" s="2"/>
      <c r="K344" s="82"/>
      <c r="L344" s="82"/>
      <c r="M344" s="82"/>
      <c r="N344" s="82"/>
      <c r="O344" s="82"/>
      <c r="P344" s="82"/>
    </row>
    <row r="345" spans="1:16" s="4" customFormat="1" ht="12.75">
      <c r="A345" s="36"/>
      <c r="B345" s="38"/>
      <c r="C345" s="37"/>
      <c r="D345" s="39"/>
      <c r="E345" s="19"/>
      <c r="F345" s="19"/>
      <c r="G345" s="2"/>
      <c r="H345" s="2"/>
      <c r="I345" s="2"/>
      <c r="K345" s="82"/>
      <c r="L345" s="82"/>
      <c r="M345" s="82"/>
      <c r="N345" s="82"/>
      <c r="O345" s="82"/>
      <c r="P345" s="82"/>
    </row>
    <row r="346" spans="1:16" s="4" customFormat="1" ht="12.75">
      <c r="A346" s="36"/>
      <c r="B346" s="38"/>
      <c r="C346" s="37"/>
      <c r="D346" s="39"/>
      <c r="E346" s="19"/>
      <c r="F346" s="19"/>
      <c r="G346" s="2"/>
      <c r="H346" s="2"/>
      <c r="I346" s="2"/>
      <c r="K346" s="82"/>
      <c r="L346" s="82"/>
      <c r="M346" s="82"/>
      <c r="N346" s="82"/>
      <c r="O346" s="82"/>
      <c r="P346" s="82"/>
    </row>
    <row r="347" spans="1:16" s="4" customFormat="1" ht="12.75">
      <c r="A347" s="36"/>
      <c r="B347" s="38"/>
      <c r="C347" s="37"/>
      <c r="D347" s="39"/>
      <c r="E347" s="19"/>
      <c r="F347" s="19"/>
      <c r="G347" s="2"/>
      <c r="H347" s="2"/>
      <c r="I347" s="2"/>
      <c r="K347" s="82"/>
      <c r="L347" s="82"/>
      <c r="M347" s="82"/>
      <c r="N347" s="82"/>
      <c r="O347" s="82"/>
      <c r="P347" s="82"/>
    </row>
    <row r="348" spans="1:16" s="4" customFormat="1" ht="12.75">
      <c r="A348" s="36"/>
      <c r="B348" s="38"/>
      <c r="C348" s="37"/>
      <c r="D348" s="39"/>
      <c r="E348" s="19"/>
      <c r="F348" s="19"/>
      <c r="G348" s="2"/>
      <c r="H348" s="2"/>
      <c r="I348" s="2"/>
      <c r="K348" s="82"/>
      <c r="L348" s="82"/>
      <c r="M348" s="82"/>
      <c r="N348" s="82"/>
      <c r="O348" s="82"/>
      <c r="P348" s="82"/>
    </row>
    <row r="349" spans="1:16" s="4" customFormat="1" ht="12.75">
      <c r="A349" s="36"/>
      <c r="B349" s="38"/>
      <c r="C349" s="37"/>
      <c r="D349" s="39"/>
      <c r="E349" s="19"/>
      <c r="F349" s="19"/>
      <c r="G349" s="2"/>
      <c r="H349" s="2"/>
      <c r="I349" s="2"/>
      <c r="K349" s="82"/>
      <c r="L349" s="82"/>
      <c r="M349" s="82"/>
      <c r="N349" s="82"/>
      <c r="O349" s="82"/>
      <c r="P349" s="82"/>
    </row>
    <row r="350" spans="1:16" s="4" customFormat="1" ht="12.75">
      <c r="A350" s="36"/>
      <c r="B350" s="38"/>
      <c r="C350" s="37"/>
      <c r="D350" s="39"/>
      <c r="E350" s="19"/>
      <c r="F350" s="19"/>
      <c r="G350" s="2"/>
      <c r="H350" s="2"/>
      <c r="I350" s="2"/>
      <c r="K350" s="82"/>
      <c r="L350" s="82"/>
      <c r="M350" s="82"/>
      <c r="N350" s="82"/>
      <c r="O350" s="82"/>
      <c r="P350" s="82"/>
    </row>
    <row r="351" spans="1:16" s="4" customFormat="1" ht="12.75">
      <c r="A351" s="36"/>
      <c r="B351" s="38"/>
      <c r="C351" s="37"/>
      <c r="D351" s="39"/>
      <c r="E351" s="19"/>
      <c r="F351" s="19"/>
      <c r="G351" s="2"/>
      <c r="H351" s="2"/>
      <c r="I351" s="2"/>
      <c r="K351" s="82"/>
      <c r="L351" s="82"/>
      <c r="M351" s="82"/>
      <c r="N351" s="82"/>
      <c r="O351" s="82"/>
      <c r="P351" s="82"/>
    </row>
    <row r="352" spans="1:16" s="4" customFormat="1" ht="12.75">
      <c r="A352" s="36"/>
      <c r="B352" s="38"/>
      <c r="C352" s="37"/>
      <c r="D352" s="39"/>
      <c r="E352" s="19"/>
      <c r="F352" s="19"/>
      <c r="G352" s="2"/>
      <c r="H352" s="2"/>
      <c r="I352" s="2"/>
      <c r="K352" s="82"/>
      <c r="L352" s="82"/>
      <c r="M352" s="82"/>
      <c r="N352" s="82"/>
      <c r="O352" s="82"/>
      <c r="P352" s="82"/>
    </row>
    <row r="353" spans="1:16" s="4" customFormat="1" ht="12.75">
      <c r="A353" s="36"/>
      <c r="B353" s="38"/>
      <c r="C353" s="37"/>
      <c r="D353" s="39"/>
      <c r="E353" s="19"/>
      <c r="F353" s="19"/>
      <c r="G353" s="2"/>
      <c r="H353" s="2"/>
      <c r="I353" s="2"/>
      <c r="K353" s="82"/>
      <c r="L353" s="82"/>
      <c r="M353" s="82"/>
      <c r="N353" s="82"/>
      <c r="O353" s="82"/>
      <c r="P353" s="82"/>
    </row>
    <row r="354" spans="1:16" s="4" customFormat="1" ht="12.75">
      <c r="A354" s="36"/>
      <c r="B354" s="38"/>
      <c r="C354" s="37"/>
      <c r="D354" s="39"/>
      <c r="E354" s="19"/>
      <c r="F354" s="19"/>
      <c r="G354" s="2"/>
      <c r="H354" s="2"/>
      <c r="I354" s="2"/>
      <c r="K354" s="82"/>
      <c r="L354" s="82"/>
      <c r="M354" s="82"/>
      <c r="N354" s="82"/>
      <c r="O354" s="82"/>
      <c r="P354" s="82"/>
    </row>
    <row r="355" spans="1:16" s="4" customFormat="1" ht="12.75">
      <c r="A355" s="36"/>
      <c r="B355" s="38"/>
      <c r="C355" s="37"/>
      <c r="D355" s="39"/>
      <c r="E355" s="19"/>
      <c r="F355" s="19"/>
      <c r="G355" s="2"/>
      <c r="H355" s="2"/>
      <c r="I355" s="2"/>
      <c r="K355" s="82"/>
      <c r="L355" s="82"/>
      <c r="M355" s="82"/>
      <c r="N355" s="82"/>
      <c r="O355" s="82"/>
      <c r="P355" s="82"/>
    </row>
    <row r="356" spans="1:16" s="4" customFormat="1" ht="12.75">
      <c r="A356" s="36"/>
      <c r="B356" s="38"/>
      <c r="C356" s="37"/>
      <c r="D356" s="39"/>
      <c r="E356" s="19"/>
      <c r="F356" s="19"/>
      <c r="G356" s="2"/>
      <c r="H356" s="2"/>
      <c r="I356" s="2"/>
      <c r="K356" s="82"/>
      <c r="L356" s="82"/>
      <c r="M356" s="82"/>
      <c r="N356" s="82"/>
      <c r="O356" s="82"/>
      <c r="P356" s="82"/>
    </row>
    <row r="357" spans="1:16" s="4" customFormat="1" ht="12.75">
      <c r="A357" s="36"/>
      <c r="B357" s="38"/>
      <c r="C357" s="37"/>
      <c r="D357" s="39"/>
      <c r="E357" s="19"/>
      <c r="F357" s="19"/>
      <c r="G357" s="2"/>
      <c r="H357" s="2"/>
      <c r="I357" s="2"/>
      <c r="K357" s="82"/>
      <c r="L357" s="82"/>
      <c r="M357" s="82"/>
      <c r="N357" s="82"/>
      <c r="O357" s="82"/>
      <c r="P357" s="82"/>
    </row>
    <row r="358" spans="1:16" s="4" customFormat="1" ht="12.75">
      <c r="A358" s="36"/>
      <c r="B358" s="38"/>
      <c r="C358" s="37"/>
      <c r="D358" s="39"/>
      <c r="E358" s="19"/>
      <c r="F358" s="19"/>
      <c r="G358" s="2"/>
      <c r="H358" s="2"/>
      <c r="I358" s="2"/>
      <c r="K358" s="82"/>
      <c r="L358" s="82"/>
      <c r="M358" s="82"/>
      <c r="N358" s="82"/>
      <c r="O358" s="82"/>
      <c r="P358" s="82"/>
    </row>
    <row r="359" spans="1:16" s="4" customFormat="1" ht="12.75">
      <c r="A359" s="36"/>
      <c r="B359" s="38"/>
      <c r="C359" s="37"/>
      <c r="D359" s="39"/>
      <c r="E359" s="19"/>
      <c r="F359" s="19"/>
      <c r="G359" s="2"/>
      <c r="H359" s="2"/>
      <c r="I359" s="2"/>
      <c r="K359" s="82"/>
      <c r="L359" s="82"/>
      <c r="M359" s="82"/>
      <c r="N359" s="82"/>
      <c r="O359" s="82"/>
      <c r="P359" s="82"/>
    </row>
    <row r="360" spans="1:16" s="4" customFormat="1" ht="12.75">
      <c r="A360" s="36"/>
      <c r="B360" s="38"/>
      <c r="C360" s="37"/>
      <c r="D360" s="39"/>
      <c r="E360" s="19"/>
      <c r="F360" s="19"/>
      <c r="G360" s="2"/>
      <c r="H360" s="2"/>
      <c r="I360" s="2"/>
      <c r="K360" s="82"/>
      <c r="L360" s="82"/>
      <c r="M360" s="82"/>
      <c r="N360" s="82"/>
      <c r="O360" s="82"/>
      <c r="P360" s="82"/>
    </row>
    <row r="361" spans="1:16" s="4" customFormat="1" ht="12.75">
      <c r="A361" s="36"/>
      <c r="B361" s="38"/>
      <c r="C361" s="37"/>
      <c r="D361" s="39"/>
      <c r="E361" s="19"/>
      <c r="F361" s="19"/>
      <c r="G361" s="2"/>
      <c r="H361" s="2"/>
      <c r="I361" s="2"/>
      <c r="K361" s="82"/>
      <c r="L361" s="82"/>
      <c r="M361" s="82"/>
      <c r="N361" s="82"/>
      <c r="O361" s="82"/>
      <c r="P361" s="82"/>
    </row>
    <row r="362" spans="1:16" s="4" customFormat="1" ht="12.75">
      <c r="A362" s="36"/>
      <c r="B362" s="38"/>
      <c r="C362" s="37"/>
      <c r="D362" s="39"/>
      <c r="E362" s="19"/>
      <c r="F362" s="19"/>
      <c r="G362" s="2"/>
      <c r="H362" s="2"/>
      <c r="I362" s="2"/>
      <c r="K362" s="82"/>
      <c r="L362" s="82"/>
      <c r="M362" s="82"/>
      <c r="N362" s="82"/>
      <c r="O362" s="82"/>
      <c r="P362" s="82"/>
    </row>
    <row r="363" spans="1:16" s="4" customFormat="1" ht="12.75">
      <c r="A363" s="36"/>
      <c r="B363" s="38"/>
      <c r="C363" s="37"/>
      <c r="D363" s="39"/>
      <c r="E363" s="19"/>
      <c r="F363" s="19"/>
      <c r="G363" s="2"/>
      <c r="H363" s="2"/>
      <c r="I363" s="2"/>
      <c r="K363" s="82"/>
      <c r="L363" s="82"/>
      <c r="M363" s="82"/>
      <c r="N363" s="82"/>
      <c r="O363" s="82"/>
      <c r="P363" s="82"/>
    </row>
    <row r="364" spans="1:16" s="4" customFormat="1" ht="12.75">
      <c r="A364" s="36"/>
      <c r="B364" s="38"/>
      <c r="C364" s="37"/>
      <c r="D364" s="39"/>
      <c r="E364" s="19"/>
      <c r="F364" s="19"/>
      <c r="G364" s="2"/>
      <c r="H364" s="2"/>
      <c r="I364" s="2"/>
      <c r="K364" s="82"/>
      <c r="L364" s="82"/>
      <c r="M364" s="82"/>
      <c r="N364" s="82"/>
      <c r="O364" s="82"/>
      <c r="P364" s="82"/>
    </row>
    <row r="365" spans="1:16" s="4" customFormat="1" ht="12.75">
      <c r="A365" s="36"/>
      <c r="B365" s="38"/>
      <c r="C365" s="37"/>
      <c r="D365" s="39"/>
      <c r="E365" s="19"/>
      <c r="F365" s="19"/>
      <c r="G365" s="2"/>
      <c r="H365" s="2"/>
      <c r="I365" s="2"/>
      <c r="K365" s="82"/>
      <c r="L365" s="82"/>
      <c r="M365" s="82"/>
      <c r="N365" s="82"/>
      <c r="O365" s="82"/>
      <c r="P365" s="82"/>
    </row>
    <row r="366" spans="1:16" s="4" customFormat="1" ht="12.75">
      <c r="A366" s="36"/>
      <c r="B366" s="38"/>
      <c r="C366" s="37"/>
      <c r="D366" s="39"/>
      <c r="E366" s="19"/>
      <c r="F366" s="19"/>
      <c r="G366" s="2"/>
      <c r="H366" s="2"/>
      <c r="I366" s="2"/>
      <c r="K366" s="82"/>
      <c r="L366" s="82"/>
      <c r="M366" s="82"/>
      <c r="N366" s="82"/>
      <c r="O366" s="82"/>
      <c r="P366" s="82"/>
    </row>
    <row r="367" spans="1:16" s="4" customFormat="1" ht="12.75">
      <c r="A367" s="36"/>
      <c r="B367" s="38"/>
      <c r="C367" s="37"/>
      <c r="D367" s="39"/>
      <c r="E367" s="19"/>
      <c r="F367" s="19"/>
      <c r="G367" s="2"/>
      <c r="H367" s="2"/>
      <c r="I367" s="2"/>
      <c r="K367" s="82"/>
      <c r="L367" s="82"/>
      <c r="M367" s="82"/>
      <c r="N367" s="82"/>
      <c r="O367" s="82"/>
      <c r="P367" s="82"/>
    </row>
    <row r="368" spans="1:16" s="4" customFormat="1" ht="12.75">
      <c r="A368" s="36"/>
      <c r="B368" s="38"/>
      <c r="C368" s="37"/>
      <c r="D368" s="39"/>
      <c r="E368" s="19"/>
      <c r="F368" s="19"/>
      <c r="G368" s="2"/>
      <c r="H368" s="2"/>
      <c r="I368" s="2"/>
      <c r="K368" s="82"/>
      <c r="L368" s="82"/>
      <c r="M368" s="82"/>
      <c r="N368" s="82"/>
      <c r="O368" s="82"/>
      <c r="P368" s="82"/>
    </row>
    <row r="369" spans="1:16" s="4" customFormat="1" ht="12.75">
      <c r="A369" s="36"/>
      <c r="B369" s="38"/>
      <c r="C369" s="37"/>
      <c r="D369" s="39"/>
      <c r="E369" s="19"/>
      <c r="F369" s="19"/>
      <c r="G369" s="2"/>
      <c r="H369" s="2"/>
      <c r="I369" s="2"/>
      <c r="K369" s="82"/>
      <c r="L369" s="82"/>
      <c r="M369" s="82"/>
      <c r="N369" s="82"/>
      <c r="O369" s="82"/>
      <c r="P369" s="82"/>
    </row>
    <row r="370" spans="1:16" s="4" customFormat="1" ht="12.75">
      <c r="A370" s="36"/>
      <c r="B370" s="38"/>
      <c r="C370" s="37"/>
      <c r="D370" s="39"/>
      <c r="E370" s="19"/>
      <c r="F370" s="19"/>
      <c r="G370" s="2"/>
      <c r="H370" s="2"/>
      <c r="I370" s="2"/>
      <c r="K370" s="82"/>
      <c r="L370" s="82"/>
      <c r="M370" s="82"/>
      <c r="N370" s="82"/>
      <c r="O370" s="82"/>
      <c r="P370" s="82"/>
    </row>
    <row r="371" spans="1:16" s="4" customFormat="1" ht="12.75">
      <c r="A371" s="36"/>
      <c r="B371" s="38"/>
      <c r="C371" s="37"/>
      <c r="D371" s="39"/>
      <c r="E371" s="19"/>
      <c r="F371" s="19"/>
      <c r="G371" s="2"/>
      <c r="H371" s="2"/>
      <c r="I371" s="2"/>
      <c r="K371" s="82"/>
      <c r="L371" s="82"/>
      <c r="M371" s="82"/>
      <c r="N371" s="82"/>
      <c r="O371" s="82"/>
      <c r="P371" s="82"/>
    </row>
    <row r="372" spans="1:16" s="4" customFormat="1" ht="12.75">
      <c r="A372" s="36"/>
      <c r="B372" s="38"/>
      <c r="C372" s="37"/>
      <c r="D372" s="39"/>
      <c r="E372" s="19"/>
      <c r="F372" s="19"/>
      <c r="G372" s="2"/>
      <c r="H372" s="2"/>
      <c r="I372" s="2"/>
      <c r="K372" s="82"/>
      <c r="L372" s="82"/>
      <c r="M372" s="82"/>
      <c r="N372" s="82"/>
      <c r="O372" s="82"/>
      <c r="P372" s="82"/>
    </row>
    <row r="373" spans="1:16" s="4" customFormat="1" ht="12.75">
      <c r="A373" s="36"/>
      <c r="B373" s="38"/>
      <c r="C373" s="37"/>
      <c r="D373" s="39"/>
      <c r="E373" s="19"/>
      <c r="F373" s="19"/>
      <c r="G373" s="2"/>
      <c r="H373" s="2"/>
      <c r="I373" s="2"/>
      <c r="K373" s="82"/>
      <c r="L373" s="82"/>
      <c r="M373" s="82"/>
      <c r="N373" s="82"/>
      <c r="O373" s="82"/>
      <c r="P373" s="82"/>
    </row>
    <row r="374" spans="1:16" s="4" customFormat="1" ht="12.75">
      <c r="A374" s="36"/>
      <c r="B374" s="38"/>
      <c r="C374" s="37"/>
      <c r="D374" s="39"/>
      <c r="E374" s="19"/>
      <c r="F374" s="19"/>
      <c r="G374" s="2"/>
      <c r="H374" s="2"/>
      <c r="I374" s="2"/>
      <c r="K374" s="82"/>
      <c r="L374" s="82"/>
      <c r="M374" s="82"/>
      <c r="N374" s="82"/>
      <c r="O374" s="82"/>
      <c r="P374" s="82"/>
    </row>
    <row r="375" spans="1:16" s="4" customFormat="1" ht="12.75">
      <c r="A375" s="36"/>
      <c r="B375" s="38"/>
      <c r="C375" s="37"/>
      <c r="D375" s="39"/>
      <c r="E375" s="19"/>
      <c r="F375" s="19"/>
      <c r="G375" s="2"/>
      <c r="H375" s="2"/>
      <c r="I375" s="2"/>
      <c r="K375" s="82"/>
      <c r="L375" s="82"/>
      <c r="M375" s="82"/>
      <c r="N375" s="82"/>
      <c r="O375" s="82"/>
      <c r="P375" s="82"/>
    </row>
    <row r="376" spans="1:16" s="4" customFormat="1" ht="12.75">
      <c r="A376" s="36"/>
      <c r="B376" s="38"/>
      <c r="C376" s="37"/>
      <c r="D376" s="39"/>
      <c r="E376" s="19"/>
      <c r="F376" s="19"/>
      <c r="G376" s="2"/>
      <c r="H376" s="2"/>
      <c r="I376" s="2"/>
      <c r="K376" s="82"/>
      <c r="L376" s="82"/>
      <c r="M376" s="82"/>
      <c r="N376" s="82"/>
      <c r="O376" s="82"/>
      <c r="P376" s="82"/>
    </row>
    <row r="377" spans="1:16" s="4" customFormat="1" ht="12.75">
      <c r="A377" s="36"/>
      <c r="B377" s="38"/>
      <c r="C377" s="37"/>
      <c r="D377" s="39"/>
      <c r="E377" s="19"/>
      <c r="F377" s="19"/>
      <c r="G377" s="2"/>
      <c r="H377" s="2"/>
      <c r="I377" s="2"/>
      <c r="K377" s="82"/>
      <c r="L377" s="82"/>
      <c r="M377" s="82"/>
      <c r="N377" s="82"/>
      <c r="O377" s="82"/>
      <c r="P377" s="82"/>
    </row>
    <row r="378" spans="1:16" s="4" customFormat="1" ht="12.75">
      <c r="A378" s="36"/>
      <c r="B378" s="38"/>
      <c r="C378" s="37"/>
      <c r="D378" s="39"/>
      <c r="E378" s="19"/>
      <c r="F378" s="19"/>
      <c r="G378" s="2"/>
      <c r="H378" s="2"/>
      <c r="I378" s="2"/>
      <c r="K378" s="82"/>
      <c r="L378" s="82"/>
      <c r="M378" s="82"/>
      <c r="N378" s="82"/>
      <c r="O378" s="82"/>
      <c r="P378" s="82"/>
    </row>
    <row r="379" spans="1:16" s="4" customFormat="1" ht="12.75">
      <c r="A379" s="36"/>
      <c r="B379" s="38"/>
      <c r="C379" s="37"/>
      <c r="D379" s="39"/>
      <c r="E379" s="19"/>
      <c r="F379" s="19"/>
      <c r="G379" s="2"/>
      <c r="H379" s="2"/>
      <c r="I379" s="2"/>
      <c r="K379" s="82"/>
      <c r="L379" s="82"/>
      <c r="M379" s="82"/>
      <c r="N379" s="82"/>
      <c r="O379" s="82"/>
      <c r="P379" s="82"/>
    </row>
    <row r="380" spans="1:16" s="4" customFormat="1" ht="12.75">
      <c r="A380" s="36"/>
      <c r="B380" s="38"/>
      <c r="C380" s="37"/>
      <c r="D380" s="39"/>
      <c r="E380" s="19"/>
      <c r="F380" s="19"/>
      <c r="G380" s="2"/>
      <c r="H380" s="2"/>
      <c r="I380" s="2"/>
      <c r="K380" s="82"/>
      <c r="L380" s="82"/>
      <c r="M380" s="82"/>
      <c r="N380" s="82"/>
      <c r="O380" s="82"/>
      <c r="P380" s="82"/>
    </row>
    <row r="381" spans="1:16" s="4" customFormat="1" ht="12.75">
      <c r="A381" s="36"/>
      <c r="B381" s="38"/>
      <c r="C381" s="37"/>
      <c r="D381" s="39"/>
      <c r="E381" s="19"/>
      <c r="F381" s="19"/>
      <c r="G381" s="2"/>
      <c r="H381" s="2"/>
      <c r="I381" s="2"/>
      <c r="K381" s="82"/>
      <c r="L381" s="82"/>
      <c r="M381" s="82"/>
      <c r="N381" s="82"/>
      <c r="O381" s="82"/>
      <c r="P381" s="82"/>
    </row>
    <row r="382" spans="1:16" s="4" customFormat="1" ht="12.75">
      <c r="A382" s="36"/>
      <c r="B382" s="38"/>
      <c r="C382" s="37"/>
      <c r="D382" s="39"/>
      <c r="E382" s="19"/>
      <c r="F382" s="19"/>
      <c r="G382" s="2"/>
      <c r="H382" s="2"/>
      <c r="I382" s="2"/>
      <c r="K382" s="82"/>
      <c r="L382" s="82"/>
      <c r="M382" s="82"/>
      <c r="N382" s="82"/>
      <c r="O382" s="82"/>
      <c r="P382" s="82"/>
    </row>
    <row r="383" spans="1:16" s="4" customFormat="1" ht="12.75">
      <c r="A383" s="36"/>
      <c r="B383" s="38"/>
      <c r="C383" s="37"/>
      <c r="D383" s="39"/>
      <c r="E383" s="19"/>
      <c r="F383" s="19"/>
      <c r="G383" s="2"/>
      <c r="H383" s="2"/>
      <c r="I383" s="2"/>
      <c r="K383" s="82"/>
      <c r="L383" s="82"/>
      <c r="M383" s="82"/>
      <c r="N383" s="82"/>
      <c r="O383" s="82"/>
      <c r="P383" s="82"/>
    </row>
    <row r="384" spans="1:16" s="4" customFormat="1" ht="12.75">
      <c r="A384" s="36"/>
      <c r="B384" s="38"/>
      <c r="C384" s="37"/>
      <c r="D384" s="39"/>
      <c r="E384" s="19"/>
      <c r="F384" s="19"/>
      <c r="G384" s="2"/>
      <c r="H384" s="2"/>
      <c r="I384" s="2"/>
      <c r="K384" s="82"/>
      <c r="L384" s="82"/>
      <c r="M384" s="82"/>
      <c r="N384" s="82"/>
      <c r="O384" s="82"/>
      <c r="P384" s="82"/>
    </row>
    <row r="385" spans="1:16" s="4" customFormat="1" ht="12.75">
      <c r="A385" s="36"/>
      <c r="B385" s="38"/>
      <c r="C385" s="37"/>
      <c r="D385" s="39"/>
      <c r="E385" s="19"/>
      <c r="F385" s="19"/>
      <c r="G385" s="2"/>
      <c r="H385" s="2"/>
      <c r="I385" s="2"/>
      <c r="K385" s="82"/>
      <c r="L385" s="82"/>
      <c r="M385" s="82"/>
      <c r="N385" s="82"/>
      <c r="O385" s="82"/>
      <c r="P385" s="82"/>
    </row>
    <row r="386" spans="1:16" s="4" customFormat="1" ht="12.75">
      <c r="A386" s="36"/>
      <c r="B386" s="38"/>
      <c r="C386" s="37"/>
      <c r="D386" s="39"/>
      <c r="E386" s="19"/>
      <c r="F386" s="19"/>
      <c r="G386" s="2"/>
      <c r="H386" s="2"/>
      <c r="I386" s="2"/>
      <c r="K386" s="82"/>
      <c r="L386" s="82"/>
      <c r="M386" s="82"/>
      <c r="N386" s="82"/>
      <c r="O386" s="82"/>
      <c r="P386" s="82"/>
    </row>
    <row r="387" spans="1:16" s="4" customFormat="1" ht="12.75">
      <c r="A387" s="36"/>
      <c r="B387" s="38"/>
      <c r="C387" s="37"/>
      <c r="D387" s="39"/>
      <c r="E387" s="19"/>
      <c r="F387" s="19"/>
      <c r="G387" s="2"/>
      <c r="H387" s="2"/>
      <c r="I387" s="2"/>
      <c r="K387" s="82"/>
      <c r="L387" s="82"/>
      <c r="M387" s="82"/>
      <c r="N387" s="82"/>
      <c r="O387" s="82"/>
      <c r="P387" s="82"/>
    </row>
    <row r="388" spans="1:16" s="4" customFormat="1" ht="12.75">
      <c r="A388" s="36"/>
      <c r="B388" s="38"/>
      <c r="C388" s="37"/>
      <c r="D388" s="39"/>
      <c r="E388" s="19"/>
      <c r="F388" s="19"/>
      <c r="G388" s="2"/>
      <c r="H388" s="2"/>
      <c r="I388" s="2"/>
      <c r="K388" s="82"/>
      <c r="L388" s="82"/>
      <c r="M388" s="82"/>
      <c r="N388" s="82"/>
      <c r="O388" s="82"/>
      <c r="P388" s="82"/>
    </row>
    <row r="389" spans="1:16" s="4" customFormat="1" ht="12.75">
      <c r="A389" s="36"/>
      <c r="B389" s="38"/>
      <c r="C389" s="37"/>
      <c r="D389" s="39"/>
      <c r="E389" s="19"/>
      <c r="F389" s="19"/>
      <c r="G389" s="2"/>
      <c r="H389" s="2"/>
      <c r="I389" s="2"/>
      <c r="K389" s="82"/>
      <c r="L389" s="82"/>
      <c r="M389" s="82"/>
      <c r="N389" s="82"/>
      <c r="O389" s="82"/>
      <c r="P389" s="82"/>
    </row>
    <row r="390" spans="1:16" s="4" customFormat="1" ht="12.75">
      <c r="A390" s="36"/>
      <c r="B390" s="38"/>
      <c r="C390" s="37"/>
      <c r="D390" s="39"/>
      <c r="E390" s="19"/>
      <c r="F390" s="19"/>
      <c r="G390" s="2"/>
      <c r="H390" s="2"/>
      <c r="I390" s="2"/>
      <c r="K390" s="82"/>
      <c r="L390" s="82"/>
      <c r="M390" s="82"/>
      <c r="N390" s="82"/>
      <c r="O390" s="82"/>
      <c r="P390" s="82"/>
    </row>
    <row r="391" spans="1:16" s="4" customFormat="1" ht="12.75">
      <c r="A391" s="36"/>
      <c r="B391" s="38"/>
      <c r="C391" s="37"/>
      <c r="D391" s="39"/>
      <c r="E391" s="19"/>
      <c r="F391" s="19"/>
      <c r="G391" s="2"/>
      <c r="H391" s="2"/>
      <c r="I391" s="2"/>
      <c r="K391" s="82"/>
      <c r="L391" s="82"/>
      <c r="M391" s="82"/>
      <c r="N391" s="82"/>
      <c r="O391" s="82"/>
      <c r="P391" s="82"/>
    </row>
    <row r="392" spans="1:16" s="4" customFormat="1" ht="12.75">
      <c r="A392" s="36"/>
      <c r="B392" s="38"/>
      <c r="C392" s="37"/>
      <c r="D392" s="39"/>
      <c r="E392" s="19"/>
      <c r="F392" s="19"/>
      <c r="G392" s="2"/>
      <c r="H392" s="2"/>
      <c r="I392" s="2"/>
      <c r="K392" s="82"/>
      <c r="L392" s="82"/>
      <c r="M392" s="82"/>
      <c r="N392" s="82"/>
      <c r="O392" s="82"/>
      <c r="P392" s="82"/>
    </row>
    <row r="393" spans="1:16" s="4" customFormat="1" ht="12.75">
      <c r="A393" s="36"/>
      <c r="B393" s="38"/>
      <c r="C393" s="37"/>
      <c r="D393" s="39"/>
      <c r="E393" s="19"/>
      <c r="F393" s="19"/>
      <c r="G393" s="2"/>
      <c r="H393" s="2"/>
      <c r="I393" s="2"/>
      <c r="K393" s="82"/>
      <c r="L393" s="82"/>
      <c r="M393" s="82"/>
      <c r="N393" s="82"/>
      <c r="O393" s="82"/>
      <c r="P393" s="82"/>
    </row>
    <row r="394" spans="1:16" s="4" customFormat="1" ht="12.75">
      <c r="A394" s="36"/>
      <c r="B394" s="38"/>
      <c r="C394" s="37"/>
      <c r="D394" s="39"/>
      <c r="E394" s="19"/>
      <c r="F394" s="19"/>
      <c r="G394" s="2"/>
      <c r="H394" s="2"/>
      <c r="I394" s="2"/>
      <c r="K394" s="82"/>
      <c r="L394" s="82"/>
      <c r="M394" s="82"/>
      <c r="N394" s="82"/>
      <c r="O394" s="82"/>
      <c r="P394" s="82"/>
    </row>
    <row r="395" spans="1:16" s="4" customFormat="1" ht="12.75">
      <c r="A395" s="36"/>
      <c r="B395" s="38"/>
      <c r="C395" s="37"/>
      <c r="D395" s="39"/>
      <c r="E395" s="19"/>
      <c r="F395" s="19"/>
      <c r="G395" s="2"/>
      <c r="H395" s="2"/>
      <c r="I395" s="2"/>
      <c r="K395" s="82"/>
      <c r="L395" s="82"/>
      <c r="M395" s="82"/>
      <c r="N395" s="82"/>
      <c r="O395" s="82"/>
      <c r="P395" s="82"/>
    </row>
    <row r="396" spans="1:16" s="4" customFormat="1" ht="12.75">
      <c r="A396" s="36"/>
      <c r="B396" s="38"/>
      <c r="C396" s="37"/>
      <c r="D396" s="39"/>
      <c r="E396" s="19"/>
      <c r="F396" s="19"/>
      <c r="G396" s="2"/>
      <c r="H396" s="2"/>
      <c r="I396" s="2"/>
      <c r="K396" s="82"/>
      <c r="L396" s="82"/>
      <c r="M396" s="82"/>
      <c r="N396" s="82"/>
      <c r="O396" s="82"/>
      <c r="P396" s="82"/>
    </row>
    <row r="397" spans="1:16" s="4" customFormat="1" ht="12.75">
      <c r="A397" s="36"/>
      <c r="B397" s="38"/>
      <c r="C397" s="37"/>
      <c r="D397" s="39"/>
      <c r="E397" s="19"/>
      <c r="F397" s="19"/>
      <c r="G397" s="2"/>
      <c r="H397" s="2"/>
      <c r="I397" s="2"/>
      <c r="K397" s="82"/>
      <c r="L397" s="82"/>
      <c r="M397" s="82"/>
      <c r="N397" s="82"/>
      <c r="O397" s="82"/>
      <c r="P397" s="82"/>
    </row>
    <row r="398" spans="1:16" s="4" customFormat="1" ht="12.75">
      <c r="A398" s="36"/>
      <c r="B398" s="38"/>
      <c r="C398" s="37"/>
      <c r="D398" s="39"/>
      <c r="E398" s="19"/>
      <c r="F398" s="19"/>
      <c r="G398" s="2"/>
      <c r="H398" s="2"/>
      <c r="I398" s="2"/>
      <c r="K398" s="82"/>
      <c r="L398" s="82"/>
      <c r="M398" s="82"/>
      <c r="N398" s="82"/>
      <c r="O398" s="82"/>
      <c r="P398" s="82"/>
    </row>
    <row r="399" spans="1:16" s="4" customFormat="1" ht="12.75">
      <c r="A399" s="36"/>
      <c r="B399" s="38"/>
      <c r="C399" s="37"/>
      <c r="D399" s="39"/>
      <c r="E399" s="19"/>
      <c r="F399" s="19"/>
      <c r="G399" s="2"/>
      <c r="H399" s="2"/>
      <c r="I399" s="2"/>
      <c r="K399" s="82"/>
      <c r="L399" s="82"/>
      <c r="M399" s="82"/>
      <c r="N399" s="82"/>
      <c r="O399" s="82"/>
      <c r="P399" s="82"/>
    </row>
    <row r="400" spans="1:16" s="4" customFormat="1" ht="12.75">
      <c r="A400" s="36"/>
      <c r="B400" s="38"/>
      <c r="C400" s="37"/>
      <c r="D400" s="39"/>
      <c r="E400" s="19"/>
      <c r="F400" s="19"/>
      <c r="G400" s="2"/>
      <c r="H400" s="2"/>
      <c r="I400" s="2"/>
      <c r="K400" s="82"/>
      <c r="L400" s="82"/>
      <c r="M400" s="82"/>
      <c r="N400" s="82"/>
      <c r="O400" s="82"/>
      <c r="P400" s="82"/>
    </row>
    <row r="401" spans="1:16" s="4" customFormat="1" ht="12.75">
      <c r="A401" s="36"/>
      <c r="B401" s="38"/>
      <c r="C401" s="37"/>
      <c r="D401" s="39"/>
      <c r="E401" s="19"/>
      <c r="F401" s="19"/>
      <c r="G401" s="2"/>
      <c r="H401" s="2"/>
      <c r="I401" s="2"/>
      <c r="K401" s="82"/>
      <c r="L401" s="82"/>
      <c r="M401" s="82"/>
      <c r="N401" s="82"/>
      <c r="O401" s="82"/>
      <c r="P401" s="82"/>
    </row>
    <row r="402" spans="1:16" s="4" customFormat="1" ht="12.75">
      <c r="A402" s="36"/>
      <c r="B402" s="38"/>
      <c r="C402" s="37"/>
      <c r="D402" s="39"/>
      <c r="E402" s="19"/>
      <c r="F402" s="19"/>
      <c r="G402" s="2"/>
      <c r="H402" s="2"/>
      <c r="I402" s="2"/>
      <c r="K402" s="82"/>
      <c r="L402" s="82"/>
      <c r="M402" s="82"/>
      <c r="N402" s="82"/>
      <c r="O402" s="82"/>
      <c r="P402" s="82"/>
    </row>
    <row r="403" spans="1:16" s="4" customFormat="1" ht="12.75">
      <c r="A403" s="36"/>
      <c r="B403" s="38"/>
      <c r="C403" s="37"/>
      <c r="D403" s="39"/>
      <c r="E403" s="19"/>
      <c r="F403" s="19"/>
      <c r="G403" s="2"/>
      <c r="H403" s="2"/>
      <c r="I403" s="2"/>
      <c r="K403" s="82"/>
      <c r="L403" s="82"/>
      <c r="M403" s="82"/>
      <c r="N403" s="82"/>
      <c r="O403" s="82"/>
      <c r="P403" s="82"/>
    </row>
    <row r="404" spans="1:16" s="4" customFormat="1" ht="12.75">
      <c r="A404" s="36"/>
      <c r="B404" s="38"/>
      <c r="C404" s="37"/>
      <c r="D404" s="39"/>
      <c r="E404" s="19"/>
      <c r="F404" s="19"/>
      <c r="G404" s="2"/>
      <c r="H404" s="2"/>
      <c r="I404" s="2"/>
      <c r="K404" s="82"/>
      <c r="L404" s="82"/>
      <c r="M404" s="82"/>
      <c r="N404" s="82"/>
      <c r="O404" s="82"/>
      <c r="P404" s="82"/>
    </row>
    <row r="405" spans="1:16" s="4" customFormat="1" ht="12.75">
      <c r="A405" s="36"/>
      <c r="B405" s="38"/>
      <c r="C405" s="37"/>
      <c r="D405" s="39"/>
      <c r="E405" s="19"/>
      <c r="F405" s="19"/>
      <c r="G405" s="2"/>
      <c r="H405" s="2"/>
      <c r="I405" s="2"/>
      <c r="K405" s="82"/>
      <c r="L405" s="82"/>
      <c r="M405" s="82"/>
      <c r="N405" s="82"/>
      <c r="O405" s="82"/>
      <c r="P405" s="82"/>
    </row>
    <row r="406" spans="1:16" s="4" customFormat="1" ht="12.75">
      <c r="A406" s="36"/>
      <c r="B406" s="38"/>
      <c r="C406" s="37"/>
      <c r="D406" s="39"/>
      <c r="E406" s="19"/>
      <c r="F406" s="19"/>
      <c r="G406" s="2"/>
      <c r="H406" s="2"/>
      <c r="I406" s="2"/>
      <c r="K406" s="82"/>
      <c r="L406" s="82"/>
      <c r="M406" s="82"/>
      <c r="N406" s="82"/>
      <c r="O406" s="82"/>
      <c r="P406" s="82"/>
    </row>
    <row r="407" spans="1:16" s="4" customFormat="1" ht="12.75">
      <c r="A407" s="36"/>
      <c r="B407" s="38"/>
      <c r="C407" s="37"/>
      <c r="D407" s="39"/>
      <c r="E407" s="19"/>
      <c r="F407" s="19"/>
      <c r="G407" s="2"/>
      <c r="H407" s="2"/>
      <c r="I407" s="2"/>
      <c r="K407" s="82"/>
      <c r="L407" s="82"/>
      <c r="M407" s="82"/>
      <c r="N407" s="82"/>
      <c r="O407" s="82"/>
      <c r="P407" s="82"/>
    </row>
    <row r="408" spans="1:16" s="4" customFormat="1" ht="12.75">
      <c r="A408" s="36"/>
      <c r="B408" s="38"/>
      <c r="C408" s="37"/>
      <c r="D408" s="39"/>
      <c r="E408" s="19"/>
      <c r="F408" s="19"/>
      <c r="G408" s="2"/>
      <c r="H408" s="2"/>
      <c r="I408" s="2"/>
      <c r="K408" s="82"/>
      <c r="L408" s="82"/>
      <c r="M408" s="82"/>
      <c r="N408" s="82"/>
      <c r="O408" s="82"/>
      <c r="P408" s="82"/>
    </row>
    <row r="409" spans="1:16" s="4" customFormat="1" ht="12.75">
      <c r="A409" s="36"/>
      <c r="B409" s="38"/>
      <c r="C409" s="37"/>
      <c r="D409" s="39"/>
      <c r="E409" s="19"/>
      <c r="F409" s="19"/>
      <c r="G409" s="2"/>
      <c r="H409" s="2"/>
      <c r="I409" s="2"/>
      <c r="K409" s="82"/>
      <c r="L409" s="82"/>
      <c r="M409" s="82"/>
      <c r="N409" s="82"/>
      <c r="O409" s="82"/>
      <c r="P409" s="82"/>
    </row>
    <row r="410" spans="1:16" s="4" customFormat="1" ht="12.75">
      <c r="A410" s="36"/>
      <c r="B410" s="38"/>
      <c r="C410" s="37"/>
      <c r="D410" s="39"/>
      <c r="E410" s="19"/>
      <c r="F410" s="19"/>
      <c r="G410" s="2"/>
      <c r="H410" s="2"/>
      <c r="I410" s="2"/>
      <c r="K410" s="82"/>
      <c r="L410" s="82"/>
      <c r="M410" s="82"/>
      <c r="N410" s="82"/>
      <c r="O410" s="82"/>
      <c r="P410" s="82"/>
    </row>
    <row r="411" spans="1:16" s="4" customFormat="1" ht="12.75">
      <c r="A411" s="36"/>
      <c r="B411" s="38"/>
      <c r="C411" s="37"/>
      <c r="D411" s="39"/>
      <c r="E411" s="19"/>
      <c r="F411" s="19"/>
      <c r="G411" s="2"/>
      <c r="H411" s="2"/>
      <c r="I411" s="2"/>
      <c r="K411" s="82"/>
      <c r="L411" s="82"/>
      <c r="M411" s="82"/>
      <c r="N411" s="82"/>
      <c r="O411" s="82"/>
      <c r="P411" s="82"/>
    </row>
    <row r="412" spans="1:16" s="4" customFormat="1" ht="12.75">
      <c r="A412" s="36"/>
      <c r="B412" s="38"/>
      <c r="C412" s="37"/>
      <c r="D412" s="39"/>
      <c r="E412" s="19"/>
      <c r="F412" s="19"/>
      <c r="G412" s="2"/>
      <c r="H412" s="2"/>
      <c r="I412" s="2"/>
      <c r="K412" s="82"/>
      <c r="L412" s="82"/>
      <c r="M412" s="82"/>
      <c r="N412" s="82"/>
      <c r="O412" s="82"/>
      <c r="P412" s="82"/>
    </row>
    <row r="413" spans="1:16" s="4" customFormat="1" ht="12.75">
      <c r="A413" s="36"/>
      <c r="B413" s="38"/>
      <c r="C413" s="37"/>
      <c r="D413" s="39"/>
      <c r="E413" s="19"/>
      <c r="F413" s="19"/>
      <c r="G413" s="2"/>
      <c r="H413" s="2"/>
      <c r="I413" s="2"/>
      <c r="K413" s="82"/>
      <c r="L413" s="82"/>
      <c r="M413" s="82"/>
      <c r="N413" s="82"/>
      <c r="O413" s="82"/>
      <c r="P413" s="82"/>
    </row>
    <row r="414" spans="1:16" s="4" customFormat="1" ht="12.75">
      <c r="A414" s="36"/>
      <c r="B414" s="38"/>
      <c r="C414" s="37"/>
      <c r="D414" s="39"/>
      <c r="E414" s="19"/>
      <c r="F414" s="19"/>
      <c r="G414" s="2"/>
      <c r="H414" s="2"/>
      <c r="I414" s="2"/>
      <c r="K414" s="82"/>
      <c r="L414" s="82"/>
      <c r="M414" s="82"/>
      <c r="N414" s="82"/>
      <c r="O414" s="82"/>
      <c r="P414" s="82"/>
    </row>
    <row r="415" spans="1:16" s="4" customFormat="1" ht="12.75">
      <c r="A415" s="36"/>
      <c r="B415" s="38"/>
      <c r="C415" s="37"/>
      <c r="D415" s="39"/>
      <c r="E415" s="19"/>
      <c r="F415" s="19"/>
      <c r="G415" s="2"/>
      <c r="H415" s="2"/>
      <c r="I415" s="2"/>
      <c r="K415" s="82"/>
      <c r="L415" s="82"/>
      <c r="M415" s="82"/>
      <c r="N415" s="82"/>
      <c r="O415" s="82"/>
      <c r="P415" s="82"/>
    </row>
    <row r="416" spans="1:16" s="4" customFormat="1" ht="12.75">
      <c r="A416" s="36"/>
      <c r="B416" s="38"/>
      <c r="C416" s="37"/>
      <c r="D416" s="39"/>
      <c r="E416" s="19"/>
      <c r="F416" s="19"/>
      <c r="G416" s="2"/>
      <c r="H416" s="2"/>
      <c r="I416" s="2"/>
      <c r="K416" s="82"/>
      <c r="L416" s="82"/>
      <c r="M416" s="82"/>
      <c r="N416" s="82"/>
      <c r="O416" s="82"/>
      <c r="P416" s="82"/>
    </row>
    <row r="417" spans="1:16" s="4" customFormat="1" ht="12.75">
      <c r="A417" s="36"/>
      <c r="B417" s="38"/>
      <c r="C417" s="37"/>
      <c r="D417" s="39"/>
      <c r="E417" s="19"/>
      <c r="F417" s="19"/>
      <c r="G417" s="2"/>
      <c r="H417" s="2"/>
      <c r="I417" s="2"/>
      <c r="K417" s="82"/>
      <c r="L417" s="82"/>
      <c r="M417" s="82"/>
      <c r="N417" s="82"/>
      <c r="O417" s="82"/>
      <c r="P417" s="82"/>
    </row>
    <row r="418" spans="1:16" s="4" customFormat="1" ht="12.75">
      <c r="A418" s="36"/>
      <c r="B418" s="38"/>
      <c r="C418" s="37"/>
      <c r="D418" s="39"/>
      <c r="E418" s="19"/>
      <c r="F418" s="19"/>
      <c r="G418" s="2"/>
      <c r="H418" s="2"/>
      <c r="I418" s="2"/>
      <c r="K418" s="82"/>
      <c r="L418" s="82"/>
      <c r="M418" s="82"/>
      <c r="N418" s="82"/>
      <c r="O418" s="82"/>
      <c r="P418" s="82"/>
    </row>
    <row r="419" spans="1:16" s="4" customFormat="1" ht="12.75">
      <c r="A419" s="36"/>
      <c r="B419" s="38"/>
      <c r="C419" s="37"/>
      <c r="D419" s="39"/>
      <c r="E419" s="19"/>
      <c r="F419" s="19"/>
      <c r="G419" s="2"/>
      <c r="H419" s="2"/>
      <c r="I419" s="2"/>
      <c r="K419" s="82"/>
      <c r="L419" s="82"/>
      <c r="M419" s="82"/>
      <c r="N419" s="82"/>
      <c r="O419" s="82"/>
      <c r="P419" s="82"/>
    </row>
    <row r="420" spans="1:16" s="4" customFormat="1" ht="12.75">
      <c r="A420" s="36"/>
      <c r="B420" s="38"/>
      <c r="C420" s="37"/>
      <c r="D420" s="39"/>
      <c r="E420" s="19"/>
      <c r="F420" s="19"/>
      <c r="G420" s="2"/>
      <c r="H420" s="2"/>
      <c r="I420" s="2"/>
      <c r="K420" s="82"/>
      <c r="L420" s="82"/>
      <c r="M420" s="82"/>
      <c r="N420" s="82"/>
      <c r="O420" s="82"/>
      <c r="P420" s="82"/>
    </row>
    <row r="421" spans="1:16" s="4" customFormat="1" ht="12.75">
      <c r="A421" s="36"/>
      <c r="B421" s="38"/>
      <c r="C421" s="37"/>
      <c r="D421" s="39"/>
      <c r="E421" s="19"/>
      <c r="F421" s="19"/>
      <c r="G421" s="2"/>
      <c r="H421" s="2"/>
      <c r="I421" s="2"/>
      <c r="K421" s="82"/>
      <c r="L421" s="82"/>
      <c r="M421" s="82"/>
      <c r="N421" s="82"/>
      <c r="O421" s="82"/>
      <c r="P421" s="82"/>
    </row>
    <row r="422" spans="1:16" s="4" customFormat="1" ht="12.75">
      <c r="A422" s="36"/>
      <c r="B422" s="38"/>
      <c r="C422" s="37"/>
      <c r="D422" s="39"/>
      <c r="E422" s="19"/>
      <c r="F422" s="19"/>
      <c r="G422" s="2"/>
      <c r="H422" s="2"/>
      <c r="I422" s="2"/>
      <c r="K422" s="82"/>
      <c r="L422" s="82"/>
      <c r="M422" s="82"/>
      <c r="N422" s="82"/>
      <c r="O422" s="82"/>
      <c r="P422" s="82"/>
    </row>
    <row r="423" spans="1:16" s="4" customFormat="1" ht="12.75">
      <c r="A423" s="36"/>
      <c r="B423" s="38"/>
      <c r="C423" s="37"/>
      <c r="D423" s="39"/>
      <c r="E423" s="19"/>
      <c r="F423" s="19"/>
      <c r="G423" s="2"/>
      <c r="H423" s="2"/>
      <c r="I423" s="2"/>
      <c r="K423" s="82"/>
      <c r="L423" s="82"/>
      <c r="M423" s="82"/>
      <c r="N423" s="82"/>
      <c r="O423" s="82"/>
      <c r="P423" s="82"/>
    </row>
    <row r="424" spans="1:16" s="4" customFormat="1" ht="12.75">
      <c r="A424" s="36"/>
      <c r="B424" s="38"/>
      <c r="C424" s="37"/>
      <c r="D424" s="39"/>
      <c r="E424" s="19"/>
      <c r="F424" s="19"/>
      <c r="G424" s="2"/>
      <c r="H424" s="2"/>
      <c r="I424" s="2"/>
      <c r="K424" s="82"/>
      <c r="L424" s="82"/>
      <c r="M424" s="82"/>
      <c r="N424" s="82"/>
      <c r="O424" s="82"/>
      <c r="P424" s="82"/>
    </row>
    <row r="425" spans="1:16" s="4" customFormat="1" ht="12.75">
      <c r="A425" s="36"/>
      <c r="B425" s="38"/>
      <c r="C425" s="37"/>
      <c r="D425" s="39"/>
      <c r="E425" s="19"/>
      <c r="F425" s="19"/>
      <c r="G425" s="2"/>
      <c r="H425" s="2"/>
      <c r="I425" s="2"/>
      <c r="K425" s="82"/>
      <c r="L425" s="82"/>
      <c r="M425" s="82"/>
      <c r="N425" s="82"/>
      <c r="O425" s="82"/>
      <c r="P425" s="82"/>
    </row>
    <row r="426" spans="1:16" s="4" customFormat="1" ht="12.75">
      <c r="A426" s="36"/>
      <c r="B426" s="38"/>
      <c r="C426" s="37"/>
      <c r="D426" s="39"/>
      <c r="E426" s="19"/>
      <c r="F426" s="19"/>
      <c r="G426" s="2"/>
      <c r="H426" s="2"/>
      <c r="I426" s="2"/>
      <c r="K426" s="82"/>
      <c r="L426" s="82"/>
      <c r="M426" s="82"/>
      <c r="N426" s="82"/>
      <c r="O426" s="82"/>
      <c r="P426" s="82"/>
    </row>
    <row r="427" spans="1:16" s="4" customFormat="1" ht="12.75">
      <c r="A427" s="36"/>
      <c r="B427" s="38"/>
      <c r="C427" s="37"/>
      <c r="D427" s="39"/>
      <c r="E427" s="19"/>
      <c r="F427" s="19"/>
      <c r="G427" s="2"/>
      <c r="H427" s="2"/>
      <c r="I427" s="2"/>
      <c r="K427" s="82"/>
      <c r="L427" s="82"/>
      <c r="M427" s="82"/>
      <c r="N427" s="82"/>
      <c r="O427" s="82"/>
      <c r="P427" s="82"/>
    </row>
    <row r="428" spans="1:16" s="4" customFormat="1" ht="12.75">
      <c r="A428" s="36"/>
      <c r="B428" s="38"/>
      <c r="C428" s="37"/>
      <c r="D428" s="39"/>
      <c r="E428" s="19"/>
      <c r="F428" s="19"/>
      <c r="G428" s="2"/>
      <c r="H428" s="2"/>
      <c r="I428" s="2"/>
      <c r="K428" s="82"/>
      <c r="L428" s="82"/>
      <c r="M428" s="82"/>
      <c r="N428" s="82"/>
      <c r="O428" s="82"/>
      <c r="P428" s="82"/>
    </row>
    <row r="429" spans="1:16" s="4" customFormat="1" ht="12.75">
      <c r="A429" s="36"/>
      <c r="B429" s="38"/>
      <c r="C429" s="37"/>
      <c r="D429" s="39"/>
      <c r="E429" s="19"/>
      <c r="F429" s="19"/>
      <c r="G429" s="2"/>
      <c r="H429" s="2"/>
      <c r="I429" s="2"/>
      <c r="K429" s="82"/>
      <c r="L429" s="82"/>
      <c r="M429" s="82"/>
      <c r="N429" s="82"/>
      <c r="O429" s="82"/>
      <c r="P429" s="82"/>
    </row>
    <row r="430" spans="1:16" s="4" customFormat="1" ht="12.75">
      <c r="A430" s="36"/>
      <c r="B430" s="38"/>
      <c r="C430" s="37"/>
      <c r="D430" s="39"/>
      <c r="E430" s="19"/>
      <c r="F430" s="19"/>
      <c r="G430" s="2"/>
      <c r="H430" s="2"/>
      <c r="I430" s="2"/>
      <c r="K430" s="82"/>
      <c r="L430" s="82"/>
      <c r="M430" s="82"/>
      <c r="N430" s="82"/>
      <c r="O430" s="82"/>
      <c r="P430" s="82"/>
    </row>
    <row r="431" spans="1:16" s="4" customFormat="1" ht="12.75">
      <c r="A431" s="36"/>
      <c r="B431" s="38"/>
      <c r="C431" s="37"/>
      <c r="D431" s="39"/>
      <c r="E431" s="19"/>
      <c r="F431" s="19"/>
      <c r="G431" s="2"/>
      <c r="H431" s="2"/>
      <c r="I431" s="2"/>
      <c r="K431" s="82"/>
      <c r="L431" s="82"/>
      <c r="M431" s="82"/>
      <c r="N431" s="82"/>
      <c r="O431" s="82"/>
      <c r="P431" s="82"/>
    </row>
    <row r="432" spans="1:16" s="4" customFormat="1" ht="12.75">
      <c r="A432" s="36"/>
      <c r="B432" s="38"/>
      <c r="C432" s="37"/>
      <c r="D432" s="39"/>
      <c r="E432" s="19"/>
      <c r="F432" s="19"/>
      <c r="G432" s="2"/>
      <c r="H432" s="2"/>
      <c r="I432" s="2"/>
      <c r="K432" s="82"/>
      <c r="L432" s="82"/>
      <c r="M432" s="82"/>
      <c r="N432" s="82"/>
      <c r="O432" s="82"/>
      <c r="P432" s="82"/>
    </row>
    <row r="433" spans="1:16" s="4" customFormat="1" ht="12.75">
      <c r="A433" s="36"/>
      <c r="B433" s="38"/>
      <c r="C433" s="37"/>
      <c r="D433" s="39"/>
      <c r="E433" s="19"/>
      <c r="F433" s="19"/>
      <c r="G433" s="2"/>
      <c r="H433" s="2"/>
      <c r="I433" s="2"/>
      <c r="K433" s="82"/>
      <c r="L433" s="82"/>
      <c r="M433" s="82"/>
      <c r="N433" s="82"/>
      <c r="O433" s="82"/>
      <c r="P433" s="82"/>
    </row>
    <row r="434" spans="1:16" s="4" customFormat="1" ht="12.75">
      <c r="A434" s="36"/>
      <c r="B434" s="38"/>
      <c r="C434" s="37"/>
      <c r="D434" s="39"/>
      <c r="E434" s="19"/>
      <c r="F434" s="19"/>
      <c r="G434" s="2"/>
      <c r="H434" s="2"/>
      <c r="I434" s="2"/>
      <c r="K434" s="82"/>
      <c r="L434" s="82"/>
      <c r="M434" s="82"/>
      <c r="N434" s="82"/>
      <c r="O434" s="82"/>
      <c r="P434" s="82"/>
    </row>
    <row r="435" spans="1:16" s="4" customFormat="1" ht="12.75">
      <c r="A435" s="36"/>
      <c r="B435" s="38"/>
      <c r="C435" s="37"/>
      <c r="D435" s="39"/>
      <c r="E435" s="19"/>
      <c r="F435" s="19"/>
      <c r="G435" s="2"/>
      <c r="H435" s="2"/>
      <c r="I435" s="2"/>
      <c r="K435" s="82"/>
      <c r="L435" s="82"/>
      <c r="M435" s="82"/>
      <c r="N435" s="82"/>
      <c r="O435" s="82"/>
      <c r="P435" s="82"/>
    </row>
    <row r="436" spans="1:16" s="4" customFormat="1" ht="12.75">
      <c r="A436" s="36"/>
      <c r="B436" s="38"/>
      <c r="C436" s="37"/>
      <c r="D436" s="39"/>
      <c r="E436" s="19"/>
      <c r="F436" s="19"/>
      <c r="G436" s="2"/>
      <c r="H436" s="2"/>
      <c r="I436" s="2"/>
      <c r="K436" s="82"/>
      <c r="L436" s="82"/>
      <c r="M436" s="82"/>
      <c r="N436" s="82"/>
      <c r="O436" s="82"/>
      <c r="P436" s="82"/>
    </row>
    <row r="437" spans="1:16" s="4" customFormat="1" ht="12.75">
      <c r="A437" s="36"/>
      <c r="B437" s="38"/>
      <c r="C437" s="37"/>
      <c r="D437" s="39"/>
      <c r="E437" s="19"/>
      <c r="F437" s="19"/>
      <c r="G437" s="2"/>
      <c r="H437" s="2"/>
      <c r="I437" s="2"/>
      <c r="K437" s="82"/>
      <c r="L437" s="82"/>
      <c r="M437" s="82"/>
      <c r="N437" s="82"/>
      <c r="O437" s="82"/>
      <c r="P437" s="82"/>
    </row>
    <row r="438" spans="1:16" s="4" customFormat="1" ht="12.75">
      <c r="A438" s="36"/>
      <c r="B438" s="38"/>
      <c r="C438" s="37"/>
      <c r="D438" s="39"/>
      <c r="E438" s="19"/>
      <c r="F438" s="19"/>
      <c r="G438" s="2"/>
      <c r="H438" s="2"/>
      <c r="I438" s="2"/>
      <c r="K438" s="82"/>
      <c r="L438" s="82"/>
      <c r="M438" s="82"/>
      <c r="N438" s="82"/>
      <c r="O438" s="82"/>
      <c r="P438" s="82"/>
    </row>
    <row r="439" spans="1:16" s="4" customFormat="1" ht="12.75">
      <c r="A439" s="36"/>
      <c r="B439" s="38"/>
      <c r="C439" s="37"/>
      <c r="D439" s="39"/>
      <c r="E439" s="19"/>
      <c r="F439" s="19"/>
      <c r="G439" s="2"/>
      <c r="H439" s="2"/>
      <c r="I439" s="2"/>
      <c r="K439" s="82"/>
      <c r="L439" s="82"/>
      <c r="M439" s="82"/>
      <c r="N439" s="82"/>
      <c r="O439" s="82"/>
      <c r="P439" s="82"/>
    </row>
    <row r="440" spans="1:16" s="4" customFormat="1" ht="12.75">
      <c r="A440" s="36"/>
      <c r="B440" s="38"/>
      <c r="C440" s="37"/>
      <c r="D440" s="39"/>
      <c r="E440" s="19"/>
      <c r="F440" s="19"/>
      <c r="G440" s="2"/>
      <c r="H440" s="2"/>
      <c r="I440" s="2"/>
      <c r="K440" s="82"/>
      <c r="L440" s="82"/>
      <c r="M440" s="82"/>
      <c r="N440" s="82"/>
      <c r="O440" s="82"/>
      <c r="P440" s="82"/>
    </row>
    <row r="441" spans="1:16" s="4" customFormat="1" ht="12.75">
      <c r="A441" s="36"/>
      <c r="B441" s="38"/>
      <c r="C441" s="37"/>
      <c r="D441" s="39"/>
      <c r="E441" s="19"/>
      <c r="F441" s="19"/>
      <c r="G441" s="2"/>
      <c r="H441" s="2"/>
      <c r="I441" s="2"/>
      <c r="K441" s="82"/>
      <c r="L441" s="82"/>
      <c r="M441" s="82"/>
      <c r="N441" s="82"/>
      <c r="O441" s="82"/>
      <c r="P441" s="82"/>
    </row>
    <row r="442" spans="1:16" s="4" customFormat="1" ht="12.75">
      <c r="A442" s="36"/>
      <c r="B442" s="38"/>
      <c r="C442" s="37"/>
      <c r="D442" s="39"/>
      <c r="E442" s="19"/>
      <c r="F442" s="19"/>
      <c r="G442" s="2"/>
      <c r="H442" s="2"/>
      <c r="I442" s="2"/>
      <c r="K442" s="82"/>
      <c r="L442" s="82"/>
      <c r="M442" s="82"/>
      <c r="N442" s="82"/>
      <c r="O442" s="82"/>
      <c r="P442" s="82"/>
    </row>
    <row r="443" spans="1:16" s="4" customFormat="1" ht="12.75">
      <c r="A443" s="36"/>
      <c r="B443" s="38"/>
      <c r="C443" s="37"/>
      <c r="D443" s="39"/>
      <c r="E443" s="19"/>
      <c r="F443" s="19"/>
      <c r="G443" s="2"/>
      <c r="H443" s="2"/>
      <c r="I443" s="2"/>
      <c r="K443" s="82"/>
      <c r="L443" s="82"/>
      <c r="M443" s="82"/>
      <c r="N443" s="82"/>
      <c r="O443" s="82"/>
      <c r="P443" s="82"/>
    </row>
    <row r="444" spans="1:16" s="4" customFormat="1" ht="12.75">
      <c r="A444" s="36"/>
      <c r="B444" s="38"/>
      <c r="C444" s="37"/>
      <c r="D444" s="39"/>
      <c r="E444" s="19"/>
      <c r="F444" s="19"/>
      <c r="G444" s="2"/>
      <c r="H444" s="2"/>
      <c r="I444" s="2"/>
      <c r="K444" s="82"/>
      <c r="L444" s="82"/>
      <c r="M444" s="82"/>
      <c r="N444" s="82"/>
      <c r="O444" s="82"/>
      <c r="P444" s="82"/>
    </row>
    <row r="445" spans="1:16" s="4" customFormat="1" ht="12.75">
      <c r="A445" s="36"/>
      <c r="B445" s="38"/>
      <c r="C445" s="37"/>
      <c r="D445" s="39"/>
      <c r="E445" s="19"/>
      <c r="F445" s="19"/>
      <c r="G445" s="2"/>
      <c r="H445" s="2"/>
      <c r="I445" s="2"/>
      <c r="K445" s="82"/>
      <c r="L445" s="82"/>
      <c r="M445" s="82"/>
      <c r="N445" s="82"/>
      <c r="O445" s="82"/>
      <c r="P445" s="82"/>
    </row>
    <row r="446" spans="1:16" s="4" customFormat="1" ht="12.75">
      <c r="A446" s="36"/>
      <c r="B446" s="38"/>
      <c r="C446" s="37"/>
      <c r="D446" s="39"/>
      <c r="E446" s="19"/>
      <c r="F446" s="19"/>
      <c r="G446" s="2"/>
      <c r="H446" s="2"/>
      <c r="I446" s="2"/>
      <c r="K446" s="82"/>
      <c r="L446" s="82"/>
      <c r="M446" s="82"/>
      <c r="N446" s="82"/>
      <c r="O446" s="82"/>
      <c r="P446" s="82"/>
    </row>
    <row r="447" spans="1:16" s="4" customFormat="1" ht="12.75">
      <c r="A447" s="36"/>
      <c r="B447" s="38"/>
      <c r="C447" s="37"/>
      <c r="D447" s="39"/>
      <c r="E447" s="19"/>
      <c r="F447" s="19"/>
      <c r="G447" s="2"/>
      <c r="H447" s="2"/>
      <c r="I447" s="2"/>
      <c r="K447" s="82"/>
      <c r="L447" s="82"/>
      <c r="M447" s="82"/>
      <c r="N447" s="82"/>
      <c r="O447" s="82"/>
      <c r="P447" s="82"/>
    </row>
    <row r="448" spans="1:16" s="4" customFormat="1" ht="12.75">
      <c r="A448" s="36"/>
      <c r="B448" s="38"/>
      <c r="C448" s="37"/>
      <c r="D448" s="39"/>
      <c r="E448" s="19"/>
      <c r="F448" s="19"/>
      <c r="G448" s="2"/>
      <c r="H448" s="2"/>
      <c r="I448" s="2"/>
      <c r="K448" s="82"/>
      <c r="L448" s="82"/>
      <c r="M448" s="82"/>
      <c r="N448" s="82"/>
      <c r="O448" s="82"/>
      <c r="P448" s="82"/>
    </row>
    <row r="449" spans="1:16" s="4" customFormat="1" ht="12.75">
      <c r="A449" s="36"/>
      <c r="B449" s="38"/>
      <c r="C449" s="37"/>
      <c r="D449" s="39"/>
      <c r="E449" s="19"/>
      <c r="F449" s="19"/>
      <c r="G449" s="2"/>
      <c r="H449" s="2"/>
      <c r="I449" s="2"/>
      <c r="K449" s="82"/>
      <c r="L449" s="82"/>
      <c r="M449" s="82"/>
      <c r="N449" s="82"/>
      <c r="O449" s="82"/>
      <c r="P449" s="82"/>
    </row>
    <row r="450" spans="1:16" s="4" customFormat="1" ht="12.75">
      <c r="A450" s="36"/>
      <c r="B450" s="38"/>
      <c r="C450" s="37"/>
      <c r="D450" s="39"/>
      <c r="E450" s="19"/>
      <c r="F450" s="19"/>
      <c r="G450" s="2"/>
      <c r="H450" s="2"/>
      <c r="I450" s="2"/>
      <c r="K450" s="82"/>
      <c r="L450" s="82"/>
      <c r="M450" s="82"/>
      <c r="N450" s="82"/>
      <c r="O450" s="82"/>
      <c r="P450" s="82"/>
    </row>
    <row r="451" spans="1:16" s="4" customFormat="1" ht="12.75">
      <c r="A451" s="36"/>
      <c r="B451" s="38"/>
      <c r="C451" s="37"/>
      <c r="D451" s="39"/>
      <c r="E451" s="19"/>
      <c r="F451" s="19"/>
      <c r="G451" s="2"/>
      <c r="H451" s="2"/>
      <c r="I451" s="2"/>
      <c r="K451" s="82"/>
      <c r="L451" s="82"/>
      <c r="M451" s="82"/>
      <c r="N451" s="82"/>
      <c r="O451" s="82"/>
      <c r="P451" s="82"/>
    </row>
    <row r="452" spans="1:16" s="4" customFormat="1" ht="12.75">
      <c r="A452" s="36"/>
      <c r="B452" s="38"/>
      <c r="C452" s="37"/>
      <c r="D452" s="39"/>
      <c r="E452" s="19"/>
      <c r="F452" s="19"/>
      <c r="G452" s="2"/>
      <c r="H452" s="2"/>
      <c r="I452" s="2"/>
      <c r="K452" s="82"/>
      <c r="L452" s="82"/>
      <c r="M452" s="82"/>
      <c r="N452" s="82"/>
      <c r="O452" s="82"/>
      <c r="P452" s="82"/>
    </row>
    <row r="453" spans="1:16" s="4" customFormat="1" ht="12.75">
      <c r="A453" s="36"/>
      <c r="B453" s="38"/>
      <c r="C453" s="37"/>
      <c r="D453" s="39"/>
      <c r="E453" s="19"/>
      <c r="F453" s="19"/>
      <c r="G453" s="2"/>
      <c r="H453" s="2"/>
      <c r="I453" s="2"/>
      <c r="K453" s="82"/>
      <c r="L453" s="82"/>
      <c r="M453" s="82"/>
      <c r="N453" s="82"/>
      <c r="O453" s="82"/>
      <c r="P453" s="82"/>
    </row>
    <row r="454" spans="1:16" s="4" customFormat="1" ht="12.75">
      <c r="A454" s="36"/>
      <c r="B454" s="38"/>
      <c r="C454" s="37"/>
      <c r="D454" s="39"/>
      <c r="E454" s="19"/>
      <c r="F454" s="19"/>
      <c r="G454" s="2"/>
      <c r="H454" s="2"/>
      <c r="I454" s="2"/>
      <c r="K454" s="82"/>
      <c r="L454" s="82"/>
      <c r="M454" s="82"/>
      <c r="N454" s="82"/>
      <c r="O454" s="82"/>
      <c r="P454" s="82"/>
    </row>
    <row r="455" spans="1:16" s="4" customFormat="1" ht="12.75">
      <c r="A455" s="36"/>
      <c r="B455" s="38"/>
      <c r="C455" s="37"/>
      <c r="D455" s="39"/>
      <c r="E455" s="19"/>
      <c r="F455" s="19"/>
      <c r="G455" s="2"/>
      <c r="H455" s="2"/>
      <c r="I455" s="2"/>
      <c r="K455" s="82"/>
      <c r="L455" s="82"/>
      <c r="M455" s="82"/>
      <c r="N455" s="82"/>
      <c r="O455" s="82"/>
      <c r="P455" s="82"/>
    </row>
    <row r="456" spans="1:16" s="4" customFormat="1" ht="12.75">
      <c r="A456" s="36"/>
      <c r="B456" s="38"/>
      <c r="C456" s="37"/>
      <c r="D456" s="39"/>
      <c r="E456" s="19"/>
      <c r="F456" s="19"/>
      <c r="G456" s="2"/>
      <c r="H456" s="2"/>
      <c r="I456" s="2"/>
      <c r="K456" s="82"/>
      <c r="L456" s="82"/>
      <c r="M456" s="82"/>
      <c r="N456" s="82"/>
      <c r="O456" s="82"/>
      <c r="P456" s="82"/>
    </row>
    <row r="457" spans="1:16" s="4" customFormat="1" ht="12.75">
      <c r="A457" s="36"/>
      <c r="B457" s="38"/>
      <c r="C457" s="37"/>
      <c r="D457" s="39"/>
      <c r="E457" s="19"/>
      <c r="F457" s="19"/>
      <c r="G457" s="2"/>
      <c r="H457" s="2"/>
      <c r="I457" s="2"/>
      <c r="K457" s="82"/>
      <c r="L457" s="82"/>
      <c r="M457" s="82"/>
      <c r="N457" s="82"/>
      <c r="O457" s="82"/>
      <c r="P457" s="82"/>
    </row>
    <row r="458" spans="1:16" s="4" customFormat="1" ht="12.75">
      <c r="A458" s="36"/>
      <c r="B458" s="38"/>
      <c r="C458" s="37"/>
      <c r="D458" s="39"/>
      <c r="E458" s="19"/>
      <c r="F458" s="19"/>
      <c r="G458" s="2"/>
      <c r="H458" s="2"/>
      <c r="I458" s="2"/>
      <c r="K458" s="82"/>
      <c r="L458" s="82"/>
      <c r="M458" s="82"/>
      <c r="N458" s="82"/>
      <c r="O458" s="82"/>
      <c r="P458" s="82"/>
    </row>
    <row r="459" spans="1:16" s="4" customFormat="1" ht="12.75">
      <c r="A459" s="36"/>
      <c r="B459" s="38"/>
      <c r="C459" s="37"/>
      <c r="D459" s="39"/>
      <c r="E459" s="19"/>
      <c r="F459" s="19"/>
      <c r="G459" s="2"/>
      <c r="H459" s="2"/>
      <c r="I459" s="2"/>
      <c r="K459" s="82"/>
      <c r="L459" s="82"/>
      <c r="M459" s="82"/>
      <c r="N459" s="82"/>
      <c r="O459" s="82"/>
      <c r="P459" s="82"/>
    </row>
    <row r="460" spans="1:16" s="4" customFormat="1" ht="12.75">
      <c r="A460" s="36"/>
      <c r="B460" s="38"/>
      <c r="C460" s="37"/>
      <c r="D460" s="39"/>
      <c r="E460" s="19"/>
      <c r="F460" s="19"/>
      <c r="G460" s="2"/>
      <c r="H460" s="2"/>
      <c r="I460" s="2"/>
      <c r="K460" s="82"/>
      <c r="L460" s="82"/>
      <c r="M460" s="82"/>
      <c r="N460" s="82"/>
      <c r="O460" s="82"/>
      <c r="P460" s="82"/>
    </row>
    <row r="461" spans="1:16" s="4" customFormat="1" ht="12.75">
      <c r="A461" s="36"/>
      <c r="B461" s="38"/>
      <c r="C461" s="37"/>
      <c r="D461" s="39"/>
      <c r="E461" s="19"/>
      <c r="F461" s="19"/>
      <c r="G461" s="2"/>
      <c r="H461" s="2"/>
      <c r="I461" s="2"/>
      <c r="K461" s="82"/>
      <c r="L461" s="82"/>
      <c r="M461" s="82"/>
      <c r="N461" s="82"/>
      <c r="O461" s="82"/>
      <c r="P461" s="82"/>
    </row>
    <row r="462" spans="1:16" s="4" customFormat="1" ht="12.75">
      <c r="A462" s="36"/>
      <c r="B462" s="38"/>
      <c r="C462" s="37"/>
      <c r="D462" s="39"/>
      <c r="E462" s="19"/>
      <c r="F462" s="19"/>
      <c r="G462" s="2"/>
      <c r="H462" s="2"/>
      <c r="I462" s="2"/>
      <c r="K462" s="82"/>
      <c r="L462" s="82"/>
      <c r="M462" s="82"/>
      <c r="N462" s="82"/>
      <c r="O462" s="82"/>
      <c r="P462" s="82"/>
    </row>
    <row r="463" spans="1:16" s="4" customFormat="1" ht="12.75">
      <c r="A463" s="36"/>
      <c r="B463" s="38"/>
      <c r="C463" s="37"/>
      <c r="D463" s="39"/>
      <c r="E463" s="19"/>
      <c r="F463" s="19"/>
      <c r="G463" s="2"/>
      <c r="H463" s="2"/>
      <c r="I463" s="2"/>
      <c r="K463" s="82"/>
      <c r="L463" s="82"/>
      <c r="M463" s="82"/>
      <c r="N463" s="82"/>
      <c r="O463" s="82"/>
      <c r="P463" s="82"/>
    </row>
    <row r="464" spans="1:16" s="4" customFormat="1" ht="12.75">
      <c r="A464" s="36"/>
      <c r="B464" s="38"/>
      <c r="C464" s="37"/>
      <c r="D464" s="39"/>
      <c r="E464" s="19"/>
      <c r="F464" s="19"/>
      <c r="G464" s="2"/>
      <c r="H464" s="2"/>
      <c r="I464" s="2"/>
      <c r="K464" s="82"/>
      <c r="L464" s="82"/>
      <c r="M464" s="82"/>
      <c r="N464" s="82"/>
      <c r="O464" s="82"/>
      <c r="P464" s="82"/>
    </row>
    <row r="465" spans="1:16" s="4" customFormat="1" ht="12.75">
      <c r="A465" s="36"/>
      <c r="B465" s="38"/>
      <c r="C465" s="37"/>
      <c r="D465" s="39"/>
      <c r="E465" s="19"/>
      <c r="F465" s="19"/>
      <c r="G465" s="2"/>
      <c r="H465" s="2"/>
      <c r="I465" s="2"/>
      <c r="K465" s="82"/>
      <c r="L465" s="82"/>
      <c r="M465" s="82"/>
      <c r="N465" s="82"/>
      <c r="O465" s="82"/>
      <c r="P465" s="82"/>
    </row>
    <row r="466" spans="1:16" s="4" customFormat="1" ht="12.75">
      <c r="A466" s="36"/>
      <c r="B466" s="38"/>
      <c r="C466" s="37"/>
      <c r="D466" s="39"/>
      <c r="E466" s="19"/>
      <c r="F466" s="19"/>
      <c r="G466" s="2"/>
      <c r="H466" s="2"/>
      <c r="I466" s="2"/>
      <c r="K466" s="82"/>
      <c r="L466" s="82"/>
      <c r="M466" s="82"/>
      <c r="N466" s="82"/>
      <c r="O466" s="82"/>
      <c r="P466" s="82"/>
    </row>
    <row r="467" spans="1:16" s="4" customFormat="1" ht="12.75">
      <c r="A467" s="36"/>
      <c r="B467" s="38"/>
      <c r="C467" s="37"/>
      <c r="D467" s="39"/>
      <c r="E467" s="19"/>
      <c r="F467" s="19"/>
      <c r="G467" s="2"/>
      <c r="H467" s="2"/>
      <c r="I467" s="2"/>
      <c r="K467" s="82"/>
      <c r="L467" s="82"/>
      <c r="M467" s="82"/>
      <c r="N467" s="82"/>
      <c r="O467" s="82"/>
      <c r="P467" s="82"/>
    </row>
    <row r="468" spans="1:16" s="4" customFormat="1" ht="12.75">
      <c r="A468" s="36"/>
      <c r="B468" s="38"/>
      <c r="C468" s="37"/>
      <c r="D468" s="39"/>
      <c r="E468" s="19"/>
      <c r="F468" s="19"/>
      <c r="G468" s="2"/>
      <c r="H468" s="2"/>
      <c r="I468" s="2"/>
      <c r="K468" s="82"/>
      <c r="L468" s="82"/>
      <c r="M468" s="82"/>
      <c r="N468" s="82"/>
      <c r="O468" s="82"/>
      <c r="P468" s="82"/>
    </row>
    <row r="469" spans="1:16" s="4" customFormat="1" ht="12.75">
      <c r="A469" s="36"/>
      <c r="B469" s="38"/>
      <c r="C469" s="37"/>
      <c r="D469" s="39"/>
      <c r="E469" s="19"/>
      <c r="F469" s="19"/>
      <c r="G469" s="2"/>
      <c r="H469" s="2"/>
      <c r="I469" s="2"/>
      <c r="K469" s="82"/>
      <c r="L469" s="82"/>
      <c r="M469" s="82"/>
      <c r="N469" s="82"/>
      <c r="O469" s="82"/>
      <c r="P469" s="82"/>
    </row>
    <row r="470" spans="1:16" s="4" customFormat="1" ht="12.75">
      <c r="A470" s="36"/>
      <c r="B470" s="38"/>
      <c r="C470" s="37"/>
      <c r="D470" s="39"/>
      <c r="E470" s="19"/>
      <c r="F470" s="19"/>
      <c r="G470" s="2"/>
      <c r="H470" s="2"/>
      <c r="I470" s="2"/>
      <c r="K470" s="82"/>
      <c r="L470" s="82"/>
      <c r="M470" s="82"/>
      <c r="N470" s="82"/>
      <c r="O470" s="82"/>
      <c r="P470" s="82"/>
    </row>
    <row r="471" spans="1:16" s="4" customFormat="1" ht="12.75">
      <c r="A471" s="36"/>
      <c r="B471" s="38"/>
      <c r="C471" s="37"/>
      <c r="D471" s="39"/>
      <c r="E471" s="19"/>
      <c r="F471" s="19"/>
      <c r="G471" s="2"/>
      <c r="H471" s="2"/>
      <c r="I471" s="2"/>
      <c r="K471" s="82"/>
      <c r="L471" s="82"/>
      <c r="M471" s="82"/>
      <c r="N471" s="82"/>
      <c r="O471" s="82"/>
      <c r="P471" s="82"/>
    </row>
    <row r="472" spans="1:16" s="4" customFormat="1" ht="12.75">
      <c r="A472" s="36"/>
      <c r="B472" s="38"/>
      <c r="C472" s="37"/>
      <c r="D472" s="39"/>
      <c r="E472" s="19"/>
      <c r="F472" s="19"/>
      <c r="G472" s="2"/>
      <c r="H472" s="2"/>
      <c r="I472" s="2"/>
      <c r="K472" s="82"/>
      <c r="L472" s="82"/>
      <c r="M472" s="82"/>
      <c r="N472" s="82"/>
      <c r="O472" s="82"/>
      <c r="P472" s="82"/>
    </row>
    <row r="473" spans="1:16" s="4" customFormat="1" ht="12.75">
      <c r="A473" s="36"/>
      <c r="B473" s="38"/>
      <c r="C473" s="37"/>
      <c r="D473" s="39"/>
      <c r="E473" s="19"/>
      <c r="F473" s="19"/>
      <c r="G473" s="2"/>
      <c r="H473" s="2"/>
      <c r="I473" s="2"/>
      <c r="K473" s="82"/>
      <c r="L473" s="82"/>
      <c r="M473" s="82"/>
      <c r="N473" s="82"/>
      <c r="O473" s="82"/>
      <c r="P473" s="82"/>
    </row>
    <row r="474" spans="1:16" s="4" customFormat="1" ht="12.75">
      <c r="A474" s="36"/>
      <c r="B474" s="38"/>
      <c r="C474" s="37"/>
      <c r="D474" s="39"/>
      <c r="E474" s="19"/>
      <c r="F474" s="19"/>
      <c r="G474" s="2"/>
      <c r="H474" s="2"/>
      <c r="I474" s="2"/>
      <c r="K474" s="82"/>
      <c r="L474" s="82"/>
      <c r="M474" s="82"/>
      <c r="N474" s="82"/>
      <c r="O474" s="82"/>
      <c r="P474" s="82"/>
    </row>
    <row r="475" spans="1:16" s="4" customFormat="1" ht="12.75">
      <c r="A475" s="36"/>
      <c r="B475" s="38"/>
      <c r="C475" s="37"/>
      <c r="D475" s="39"/>
      <c r="E475" s="19"/>
      <c r="F475" s="19"/>
      <c r="G475" s="2"/>
      <c r="H475" s="2"/>
      <c r="I475" s="2"/>
      <c r="K475" s="82"/>
      <c r="L475" s="82"/>
      <c r="M475" s="82"/>
      <c r="N475" s="82"/>
      <c r="O475" s="82"/>
      <c r="P475" s="82"/>
    </row>
    <row r="476" spans="1:16" s="4" customFormat="1" ht="12.75">
      <c r="A476" s="36"/>
      <c r="B476" s="38"/>
      <c r="C476" s="37"/>
      <c r="D476" s="39"/>
      <c r="E476" s="19"/>
      <c r="F476" s="19"/>
      <c r="G476" s="2"/>
      <c r="H476" s="2"/>
      <c r="I476" s="2"/>
      <c r="K476" s="82"/>
      <c r="L476" s="82"/>
      <c r="M476" s="82"/>
      <c r="N476" s="82"/>
      <c r="O476" s="82"/>
      <c r="P476" s="82"/>
    </row>
    <row r="477" spans="1:16" s="4" customFormat="1" ht="12.75">
      <c r="A477" s="36"/>
      <c r="B477" s="38"/>
      <c r="C477" s="37"/>
      <c r="D477" s="39"/>
      <c r="E477" s="19"/>
      <c r="F477" s="19"/>
      <c r="G477" s="2"/>
      <c r="H477" s="2"/>
      <c r="I477" s="2"/>
      <c r="K477" s="82"/>
      <c r="L477" s="82"/>
      <c r="M477" s="82"/>
      <c r="N477" s="82"/>
      <c r="O477" s="82"/>
      <c r="P477" s="82"/>
    </row>
    <row r="478" spans="1:16" s="4" customFormat="1" ht="12.75">
      <c r="A478" s="36"/>
      <c r="B478" s="38"/>
      <c r="C478" s="37"/>
      <c r="D478" s="39"/>
      <c r="E478" s="19"/>
      <c r="F478" s="19"/>
      <c r="G478" s="2"/>
      <c r="H478" s="2"/>
      <c r="I478" s="2"/>
      <c r="K478" s="82"/>
      <c r="L478" s="82"/>
      <c r="M478" s="82"/>
      <c r="N478" s="82"/>
      <c r="O478" s="82"/>
      <c r="P478" s="82"/>
    </row>
    <row r="479" spans="1:16" s="4" customFormat="1" ht="12.75">
      <c r="A479" s="36"/>
      <c r="B479" s="38"/>
      <c r="C479" s="37"/>
      <c r="D479" s="39"/>
      <c r="E479" s="19"/>
      <c r="F479" s="19"/>
      <c r="G479" s="2"/>
      <c r="H479" s="2"/>
      <c r="I479" s="2"/>
      <c r="K479" s="82"/>
      <c r="L479" s="82"/>
      <c r="M479" s="82"/>
      <c r="N479" s="82"/>
      <c r="O479" s="82"/>
      <c r="P479" s="82"/>
    </row>
    <row r="480" spans="1:16" s="4" customFormat="1" ht="12.75">
      <c r="A480" s="36"/>
      <c r="B480" s="38"/>
      <c r="C480" s="37"/>
      <c r="D480" s="39"/>
      <c r="E480" s="19"/>
      <c r="F480" s="19"/>
      <c r="G480" s="2"/>
      <c r="H480" s="2"/>
      <c r="I480" s="2"/>
      <c r="K480" s="82"/>
      <c r="L480" s="82"/>
      <c r="M480" s="82"/>
      <c r="N480" s="82"/>
      <c r="O480" s="82"/>
      <c r="P480" s="82"/>
    </row>
    <row r="481" spans="1:16" s="4" customFormat="1" ht="12.75">
      <c r="A481" s="36"/>
      <c r="B481" s="38"/>
      <c r="C481" s="37"/>
      <c r="D481" s="39"/>
      <c r="E481" s="19"/>
      <c r="F481" s="19"/>
      <c r="G481" s="2"/>
      <c r="H481" s="2"/>
      <c r="I481" s="2"/>
      <c r="K481" s="82"/>
      <c r="L481" s="82"/>
      <c r="M481" s="82"/>
      <c r="N481" s="82"/>
      <c r="O481" s="82"/>
      <c r="P481" s="82"/>
    </row>
    <row r="482" spans="1:16" s="4" customFormat="1" ht="12.75">
      <c r="A482" s="36"/>
      <c r="B482" s="38"/>
      <c r="C482" s="37"/>
      <c r="D482" s="39"/>
      <c r="E482" s="19"/>
      <c r="F482" s="19"/>
      <c r="G482" s="2"/>
      <c r="H482" s="2"/>
      <c r="I482" s="2"/>
      <c r="K482" s="82"/>
      <c r="L482" s="82"/>
      <c r="M482" s="82"/>
      <c r="N482" s="82"/>
      <c r="O482" s="82"/>
      <c r="P482" s="82"/>
    </row>
    <row r="483" spans="1:16" s="4" customFormat="1" ht="12.75">
      <c r="A483" s="36"/>
      <c r="B483" s="38"/>
      <c r="C483" s="37"/>
      <c r="D483" s="39"/>
      <c r="E483" s="19"/>
      <c r="F483" s="19"/>
      <c r="G483" s="2"/>
      <c r="H483" s="2"/>
      <c r="I483" s="2"/>
      <c r="K483" s="82"/>
      <c r="L483" s="82"/>
      <c r="M483" s="82"/>
      <c r="N483" s="82"/>
      <c r="O483" s="82"/>
      <c r="P483" s="82"/>
    </row>
    <row r="484" spans="1:16" s="4" customFormat="1" ht="12.75">
      <c r="A484" s="36"/>
      <c r="B484" s="38"/>
      <c r="C484" s="37"/>
      <c r="D484" s="39"/>
      <c r="E484" s="19"/>
      <c r="F484" s="19"/>
      <c r="G484" s="2"/>
      <c r="H484" s="2"/>
      <c r="I484" s="2"/>
      <c r="K484" s="82"/>
      <c r="L484" s="82"/>
      <c r="M484" s="82"/>
      <c r="N484" s="82"/>
      <c r="O484" s="82"/>
      <c r="P484" s="82"/>
    </row>
    <row r="485" spans="1:16" s="4" customFormat="1" ht="12.75">
      <c r="A485" s="36"/>
      <c r="B485" s="38"/>
      <c r="C485" s="37"/>
      <c r="D485" s="39"/>
      <c r="E485" s="19"/>
      <c r="F485" s="19"/>
      <c r="G485" s="2"/>
      <c r="H485" s="2"/>
      <c r="I485" s="2"/>
      <c r="K485" s="82"/>
      <c r="L485" s="82"/>
      <c r="M485" s="82"/>
      <c r="N485" s="82"/>
      <c r="O485" s="82"/>
      <c r="P485" s="82"/>
    </row>
    <row r="486" spans="1:16" s="4" customFormat="1" ht="12.75">
      <c r="A486" s="36"/>
      <c r="B486" s="38"/>
      <c r="C486" s="37"/>
      <c r="D486" s="39"/>
      <c r="E486" s="19"/>
      <c r="F486" s="19"/>
      <c r="G486" s="2"/>
      <c r="H486" s="2"/>
      <c r="I486" s="2"/>
      <c r="K486" s="82"/>
      <c r="L486" s="82"/>
      <c r="M486" s="82"/>
      <c r="N486" s="82"/>
      <c r="O486" s="82"/>
      <c r="P486" s="82"/>
    </row>
    <row r="487" spans="1:16" s="4" customFormat="1" ht="12.75">
      <c r="A487" s="36"/>
      <c r="B487" s="38"/>
      <c r="C487" s="37"/>
      <c r="D487" s="39"/>
      <c r="E487" s="19"/>
      <c r="F487" s="19"/>
      <c r="G487" s="2"/>
      <c r="H487" s="2"/>
      <c r="I487" s="2"/>
      <c r="K487" s="82"/>
      <c r="L487" s="82"/>
      <c r="M487" s="82"/>
      <c r="N487" s="82"/>
      <c r="O487" s="82"/>
      <c r="P487" s="82"/>
    </row>
    <row r="488" spans="1:16" s="4" customFormat="1" ht="12.75">
      <c r="A488" s="36"/>
      <c r="B488" s="38"/>
      <c r="C488" s="37"/>
      <c r="D488" s="39"/>
      <c r="E488" s="19"/>
      <c r="F488" s="19"/>
      <c r="G488" s="2"/>
      <c r="H488" s="2"/>
      <c r="I488" s="2"/>
      <c r="K488" s="82"/>
      <c r="L488" s="82"/>
      <c r="M488" s="82"/>
      <c r="N488" s="82"/>
      <c r="O488" s="82"/>
      <c r="P488" s="82"/>
    </row>
    <row r="489" spans="1:16" s="4" customFormat="1" ht="12.75">
      <c r="A489" s="36"/>
      <c r="B489" s="38"/>
      <c r="C489" s="37"/>
      <c r="D489" s="39"/>
      <c r="E489" s="19"/>
      <c r="F489" s="19"/>
      <c r="G489" s="2"/>
      <c r="H489" s="2"/>
      <c r="I489" s="2"/>
      <c r="K489" s="82"/>
      <c r="L489" s="82"/>
      <c r="M489" s="82"/>
      <c r="N489" s="82"/>
      <c r="O489" s="82"/>
      <c r="P489" s="82"/>
    </row>
    <row r="490" spans="1:16" s="4" customFormat="1" ht="12.75">
      <c r="A490" s="36"/>
      <c r="B490" s="38"/>
      <c r="C490" s="37"/>
      <c r="D490" s="39"/>
      <c r="E490" s="19"/>
      <c r="F490" s="19"/>
      <c r="G490" s="2"/>
      <c r="H490" s="2"/>
      <c r="I490" s="2"/>
      <c r="K490" s="82"/>
      <c r="L490" s="82"/>
      <c r="M490" s="82"/>
      <c r="N490" s="82"/>
      <c r="O490" s="82"/>
      <c r="P490" s="82"/>
    </row>
    <row r="491" spans="1:16" s="4" customFormat="1" ht="12.75">
      <c r="A491" s="36"/>
      <c r="B491" s="38"/>
      <c r="C491" s="37"/>
      <c r="D491" s="39"/>
      <c r="E491" s="19"/>
      <c r="F491" s="19"/>
      <c r="G491" s="2"/>
      <c r="H491" s="2"/>
      <c r="I491" s="2"/>
      <c r="K491" s="82"/>
      <c r="L491" s="82"/>
      <c r="M491" s="82"/>
      <c r="N491" s="82"/>
      <c r="O491" s="82"/>
      <c r="P491" s="82"/>
    </row>
    <row r="492" spans="1:16" s="4" customFormat="1" ht="12.75">
      <c r="A492" s="36"/>
      <c r="B492" s="38"/>
      <c r="C492" s="37"/>
      <c r="D492" s="39"/>
      <c r="E492" s="19"/>
      <c r="F492" s="19"/>
      <c r="G492" s="2"/>
      <c r="H492" s="2"/>
      <c r="I492" s="2"/>
      <c r="K492" s="82"/>
      <c r="L492" s="82"/>
      <c r="M492" s="82"/>
      <c r="N492" s="82"/>
      <c r="O492" s="82"/>
      <c r="P492" s="82"/>
    </row>
    <row r="493" spans="1:16" s="4" customFormat="1" ht="12.75">
      <c r="A493" s="36"/>
      <c r="B493" s="38"/>
      <c r="C493" s="37"/>
      <c r="D493" s="39"/>
      <c r="E493" s="19"/>
      <c r="F493" s="19"/>
      <c r="G493" s="2"/>
      <c r="H493" s="2"/>
      <c r="I493" s="2"/>
      <c r="K493" s="82"/>
      <c r="L493" s="82"/>
      <c r="M493" s="82"/>
      <c r="N493" s="82"/>
      <c r="O493" s="82"/>
      <c r="P493" s="82"/>
    </row>
    <row r="494" spans="1:16" s="4" customFormat="1" ht="12.75">
      <c r="A494" s="36"/>
      <c r="B494" s="38"/>
      <c r="C494" s="37"/>
      <c r="D494" s="39"/>
      <c r="E494" s="19"/>
      <c r="F494" s="19"/>
      <c r="G494" s="2"/>
      <c r="H494" s="2"/>
      <c r="I494" s="2"/>
      <c r="K494" s="82"/>
      <c r="L494" s="82"/>
      <c r="M494" s="82"/>
      <c r="N494" s="82"/>
      <c r="O494" s="82"/>
      <c r="P494" s="82"/>
    </row>
    <row r="495" spans="1:16" s="4" customFormat="1" ht="12.75">
      <c r="A495" s="36"/>
      <c r="B495" s="38"/>
      <c r="C495" s="37"/>
      <c r="D495" s="39"/>
      <c r="E495" s="19"/>
      <c r="F495" s="19"/>
      <c r="G495" s="2"/>
      <c r="H495" s="2"/>
      <c r="I495" s="2"/>
      <c r="K495" s="82"/>
      <c r="L495" s="82"/>
      <c r="M495" s="82"/>
      <c r="N495" s="82"/>
      <c r="O495" s="82"/>
      <c r="P495" s="82"/>
    </row>
    <row r="496" spans="1:16" s="4" customFormat="1" ht="12.75">
      <c r="A496" s="36"/>
      <c r="B496" s="38"/>
      <c r="C496" s="37"/>
      <c r="D496" s="39"/>
      <c r="E496" s="19"/>
      <c r="F496" s="19"/>
      <c r="G496" s="2"/>
      <c r="H496" s="2"/>
      <c r="I496" s="2"/>
      <c r="K496" s="82"/>
      <c r="L496" s="82"/>
      <c r="M496" s="82"/>
      <c r="N496" s="82"/>
      <c r="O496" s="82"/>
      <c r="P496" s="82"/>
    </row>
    <row r="497" spans="1:16" s="4" customFormat="1" ht="12.75">
      <c r="A497" s="36"/>
      <c r="B497" s="38"/>
      <c r="C497" s="37"/>
      <c r="D497" s="39"/>
      <c r="E497" s="19"/>
      <c r="F497" s="19"/>
      <c r="G497" s="2"/>
      <c r="H497" s="2"/>
      <c r="I497" s="2"/>
      <c r="K497" s="82"/>
      <c r="L497" s="82"/>
      <c r="M497" s="82"/>
      <c r="N497" s="82"/>
      <c r="O497" s="82"/>
      <c r="P497" s="82"/>
    </row>
    <row r="498" spans="1:16" s="4" customFormat="1" ht="12.75">
      <c r="A498" s="36"/>
      <c r="B498" s="38"/>
      <c r="C498" s="37"/>
      <c r="D498" s="39"/>
      <c r="E498" s="19"/>
      <c r="F498" s="19"/>
      <c r="G498" s="2"/>
      <c r="H498" s="2"/>
      <c r="I498" s="2"/>
      <c r="K498" s="82"/>
      <c r="L498" s="82"/>
      <c r="M498" s="82"/>
      <c r="N498" s="82"/>
      <c r="O498" s="82"/>
      <c r="P498" s="82"/>
    </row>
    <row r="499" spans="1:16" s="4" customFormat="1" ht="12.75">
      <c r="A499" s="36"/>
      <c r="B499" s="38"/>
      <c r="C499" s="37"/>
      <c r="D499" s="39"/>
      <c r="E499" s="19"/>
      <c r="F499" s="19"/>
      <c r="G499" s="2"/>
      <c r="H499" s="2"/>
      <c r="I499" s="2"/>
      <c r="K499" s="82"/>
      <c r="L499" s="82"/>
      <c r="M499" s="82"/>
      <c r="N499" s="82"/>
      <c r="O499" s="82"/>
      <c r="P499" s="82"/>
    </row>
    <row r="500" spans="1:16" s="4" customFormat="1" ht="12.75">
      <c r="A500" s="36"/>
      <c r="B500" s="38"/>
      <c r="C500" s="37"/>
      <c r="D500" s="39"/>
      <c r="E500" s="19"/>
      <c r="F500" s="19"/>
      <c r="G500" s="2"/>
      <c r="H500" s="2"/>
      <c r="I500" s="2"/>
      <c r="K500" s="82"/>
      <c r="L500" s="82"/>
      <c r="M500" s="82"/>
      <c r="N500" s="82"/>
      <c r="O500" s="82"/>
      <c r="P500" s="82"/>
    </row>
    <row r="501" spans="1:16" s="4" customFormat="1" ht="12.75">
      <c r="A501" s="36"/>
      <c r="B501" s="38"/>
      <c r="C501" s="37"/>
      <c r="D501" s="39"/>
      <c r="E501" s="19"/>
      <c r="F501" s="19"/>
      <c r="G501" s="2"/>
      <c r="H501" s="2"/>
      <c r="I501" s="2"/>
      <c r="K501" s="82"/>
      <c r="L501" s="82"/>
      <c r="M501" s="82"/>
      <c r="N501" s="82"/>
      <c r="O501" s="82"/>
      <c r="P501" s="82"/>
    </row>
    <row r="502" spans="1:16" s="4" customFormat="1" ht="12.75">
      <c r="A502" s="36"/>
      <c r="B502" s="38"/>
      <c r="C502" s="37"/>
      <c r="D502" s="39"/>
      <c r="E502" s="19"/>
      <c r="F502" s="19"/>
      <c r="G502" s="2"/>
      <c r="H502" s="2"/>
      <c r="I502" s="2"/>
      <c r="K502" s="82"/>
      <c r="L502" s="82"/>
      <c r="M502" s="82"/>
      <c r="N502" s="82"/>
      <c r="O502" s="82"/>
      <c r="P502" s="82"/>
    </row>
    <row r="503" spans="1:16" s="4" customFormat="1" ht="12.75">
      <c r="A503" s="36"/>
      <c r="B503" s="38"/>
      <c r="C503" s="37"/>
      <c r="D503" s="39"/>
      <c r="E503" s="19"/>
      <c r="F503" s="19"/>
      <c r="G503" s="2"/>
      <c r="H503" s="2"/>
      <c r="I503" s="2"/>
      <c r="K503" s="82"/>
      <c r="L503" s="82"/>
      <c r="M503" s="82"/>
      <c r="N503" s="82"/>
      <c r="O503" s="82"/>
      <c r="P503" s="82"/>
    </row>
    <row r="504" spans="1:16" s="4" customFormat="1" ht="12.75">
      <c r="A504" s="36"/>
      <c r="B504" s="38"/>
      <c r="C504" s="37"/>
      <c r="D504" s="39"/>
      <c r="E504" s="19"/>
      <c r="F504" s="19"/>
      <c r="G504" s="2"/>
      <c r="H504" s="2"/>
      <c r="I504" s="2"/>
      <c r="K504" s="82"/>
      <c r="L504" s="82"/>
      <c r="M504" s="82"/>
      <c r="N504" s="82"/>
      <c r="O504" s="82"/>
      <c r="P504" s="82"/>
    </row>
    <row r="505" spans="1:16" s="4" customFormat="1" ht="12.75">
      <c r="A505" s="36"/>
      <c r="B505" s="38"/>
      <c r="C505" s="37"/>
      <c r="D505" s="39"/>
      <c r="E505" s="19"/>
      <c r="F505" s="19"/>
      <c r="G505" s="2"/>
      <c r="H505" s="2"/>
      <c r="I505" s="2"/>
      <c r="K505" s="82"/>
      <c r="L505" s="82"/>
      <c r="M505" s="82"/>
      <c r="N505" s="82"/>
      <c r="O505" s="82"/>
      <c r="P505" s="82"/>
    </row>
    <row r="506" spans="1:16" s="4" customFormat="1" ht="12.75">
      <c r="A506" s="36"/>
      <c r="B506" s="38"/>
      <c r="C506" s="37"/>
      <c r="D506" s="39"/>
      <c r="E506" s="19"/>
      <c r="F506" s="19"/>
      <c r="G506" s="2"/>
      <c r="H506" s="2"/>
      <c r="I506" s="2"/>
      <c r="K506" s="82"/>
      <c r="L506" s="82"/>
      <c r="M506" s="82"/>
      <c r="N506" s="82"/>
      <c r="O506" s="82"/>
      <c r="P506" s="82"/>
    </row>
    <row r="507" spans="1:16" s="4" customFormat="1" ht="12.75">
      <c r="A507" s="36"/>
      <c r="B507" s="38"/>
      <c r="C507" s="37"/>
      <c r="D507" s="39"/>
      <c r="E507" s="19"/>
      <c r="F507" s="19"/>
      <c r="G507" s="2"/>
      <c r="H507" s="2"/>
      <c r="I507" s="2"/>
      <c r="K507" s="82"/>
      <c r="L507" s="82"/>
      <c r="M507" s="82"/>
      <c r="N507" s="82"/>
      <c r="O507" s="82"/>
      <c r="P507" s="82"/>
    </row>
    <row r="508" spans="1:16" s="4" customFormat="1" ht="12.75">
      <c r="A508" s="36"/>
      <c r="B508" s="38"/>
      <c r="C508" s="37"/>
      <c r="D508" s="39"/>
      <c r="E508" s="19"/>
      <c r="F508" s="19"/>
      <c r="G508" s="2"/>
      <c r="H508" s="2"/>
      <c r="I508" s="2"/>
      <c r="K508" s="82"/>
      <c r="L508" s="82"/>
      <c r="M508" s="82"/>
      <c r="N508" s="82"/>
      <c r="O508" s="82"/>
      <c r="P508" s="82"/>
    </row>
    <row r="509" spans="1:16" s="4" customFormat="1" ht="12.75">
      <c r="A509" s="36"/>
      <c r="B509" s="38"/>
      <c r="C509" s="37"/>
      <c r="D509" s="39"/>
      <c r="E509" s="19"/>
      <c r="F509" s="19"/>
      <c r="G509" s="2"/>
      <c r="H509" s="2"/>
      <c r="I509" s="2"/>
      <c r="K509" s="82"/>
      <c r="L509" s="82"/>
      <c r="M509" s="82"/>
      <c r="N509" s="82"/>
      <c r="O509" s="82"/>
      <c r="P509" s="82"/>
    </row>
    <row r="510" spans="1:16" s="4" customFormat="1" ht="12.75">
      <c r="A510" s="36"/>
      <c r="B510" s="38"/>
      <c r="C510" s="37"/>
      <c r="D510" s="39"/>
      <c r="E510" s="19"/>
      <c r="F510" s="19"/>
      <c r="G510" s="2"/>
      <c r="H510" s="2"/>
      <c r="I510" s="2"/>
      <c r="K510" s="82"/>
      <c r="L510" s="82"/>
      <c r="M510" s="82"/>
      <c r="N510" s="82"/>
      <c r="O510" s="82"/>
      <c r="P510" s="82"/>
    </row>
    <row r="511" spans="1:16" s="4" customFormat="1" ht="12.75">
      <c r="A511" s="36"/>
      <c r="B511" s="38"/>
      <c r="C511" s="37"/>
      <c r="D511" s="39"/>
      <c r="E511" s="19"/>
      <c r="F511" s="19"/>
      <c r="G511" s="2"/>
      <c r="H511" s="2"/>
      <c r="I511" s="2"/>
      <c r="K511" s="82"/>
      <c r="L511" s="82"/>
      <c r="M511" s="82"/>
      <c r="N511" s="82"/>
      <c r="O511" s="82"/>
      <c r="P511" s="82"/>
    </row>
    <row r="512" spans="1:16" s="4" customFormat="1" ht="12.75">
      <c r="A512" s="36"/>
      <c r="B512" s="38"/>
      <c r="C512" s="37"/>
      <c r="D512" s="39"/>
      <c r="E512" s="19"/>
      <c r="F512" s="19"/>
      <c r="G512" s="2"/>
      <c r="H512" s="2"/>
      <c r="I512" s="2"/>
      <c r="K512" s="82"/>
      <c r="L512" s="82"/>
      <c r="M512" s="82"/>
      <c r="N512" s="82"/>
      <c r="O512" s="82"/>
      <c r="P512" s="82"/>
    </row>
    <row r="513" spans="1:16" s="4" customFormat="1" ht="12.75">
      <c r="A513" s="36"/>
      <c r="B513" s="38"/>
      <c r="C513" s="37"/>
      <c r="D513" s="39"/>
      <c r="E513" s="19"/>
      <c r="F513" s="19"/>
      <c r="G513" s="2"/>
      <c r="H513" s="2"/>
      <c r="I513" s="2"/>
      <c r="K513" s="82"/>
      <c r="L513" s="82"/>
      <c r="M513" s="82"/>
      <c r="N513" s="82"/>
      <c r="O513" s="82"/>
      <c r="P513" s="82"/>
    </row>
    <row r="514" spans="1:16" s="4" customFormat="1" ht="12.75">
      <c r="A514" s="36"/>
      <c r="B514" s="38"/>
      <c r="C514" s="37"/>
      <c r="D514" s="39"/>
      <c r="E514" s="19"/>
      <c r="F514" s="19"/>
      <c r="G514" s="2"/>
      <c r="H514" s="2"/>
      <c r="I514" s="2"/>
      <c r="K514" s="82"/>
      <c r="L514" s="82"/>
      <c r="M514" s="82"/>
      <c r="N514" s="82"/>
      <c r="O514" s="82"/>
      <c r="P514" s="82"/>
    </row>
    <row r="515" spans="1:16" s="4" customFormat="1" ht="12.75">
      <c r="A515" s="36"/>
      <c r="B515" s="38"/>
      <c r="C515" s="37"/>
      <c r="D515" s="39"/>
      <c r="E515" s="19"/>
      <c r="F515" s="19"/>
      <c r="G515" s="2"/>
      <c r="H515" s="2"/>
      <c r="I515" s="2"/>
      <c r="K515" s="82"/>
      <c r="L515" s="82"/>
      <c r="M515" s="82"/>
      <c r="N515" s="82"/>
      <c r="O515" s="82"/>
      <c r="P515" s="82"/>
    </row>
    <row r="516" spans="1:16" s="4" customFormat="1" ht="12.75">
      <c r="A516" s="36"/>
      <c r="B516" s="38"/>
      <c r="C516" s="37"/>
      <c r="D516" s="39"/>
      <c r="E516" s="19"/>
      <c r="F516" s="19"/>
      <c r="G516" s="2"/>
      <c r="H516" s="2"/>
      <c r="I516" s="2"/>
      <c r="K516" s="82"/>
      <c r="L516" s="82"/>
      <c r="M516" s="82"/>
      <c r="N516" s="82"/>
      <c r="O516" s="82"/>
      <c r="P516" s="82"/>
    </row>
    <row r="517" spans="1:16" s="4" customFormat="1" ht="12.75">
      <c r="A517" s="36"/>
      <c r="B517" s="38"/>
      <c r="C517" s="37"/>
      <c r="D517" s="39"/>
      <c r="E517" s="19"/>
      <c r="F517" s="19"/>
      <c r="G517" s="2"/>
      <c r="H517" s="2"/>
      <c r="I517" s="2"/>
      <c r="K517" s="82"/>
      <c r="L517" s="82"/>
      <c r="M517" s="82"/>
      <c r="N517" s="82"/>
      <c r="O517" s="82"/>
      <c r="P517" s="82"/>
    </row>
    <row r="518" spans="1:16" s="4" customFormat="1" ht="12.75">
      <c r="A518" s="36"/>
      <c r="B518" s="38"/>
      <c r="C518" s="37"/>
      <c r="D518" s="39"/>
      <c r="E518" s="19"/>
      <c r="F518" s="19"/>
      <c r="G518" s="2"/>
      <c r="H518" s="2"/>
      <c r="I518" s="2"/>
      <c r="K518" s="82"/>
      <c r="L518" s="82"/>
      <c r="M518" s="82"/>
      <c r="N518" s="82"/>
      <c r="O518" s="82"/>
      <c r="P518" s="82"/>
    </row>
    <row r="519" spans="1:16" s="4" customFormat="1" ht="12.75">
      <c r="A519" s="36"/>
      <c r="B519" s="38"/>
      <c r="C519" s="37"/>
      <c r="D519" s="39"/>
      <c r="E519" s="19"/>
      <c r="F519" s="19"/>
      <c r="G519" s="2"/>
      <c r="H519" s="2"/>
      <c r="I519" s="2"/>
      <c r="K519" s="82"/>
      <c r="L519" s="82"/>
      <c r="M519" s="82"/>
      <c r="N519" s="82"/>
      <c r="O519" s="82"/>
      <c r="P519" s="82"/>
    </row>
    <row r="520" spans="1:16" s="4" customFormat="1" ht="12.75">
      <c r="A520" s="36"/>
      <c r="B520" s="38"/>
      <c r="C520" s="37"/>
      <c r="D520" s="39"/>
      <c r="E520" s="19"/>
      <c r="F520" s="19"/>
      <c r="G520" s="2"/>
      <c r="H520" s="2"/>
      <c r="I520" s="2"/>
      <c r="K520" s="82"/>
      <c r="L520" s="82"/>
      <c r="M520" s="82"/>
      <c r="N520" s="82"/>
      <c r="O520" s="82"/>
      <c r="P520" s="82"/>
    </row>
    <row r="521" spans="1:16" s="4" customFormat="1" ht="12.75">
      <c r="A521" s="36"/>
      <c r="B521" s="38"/>
      <c r="C521" s="37"/>
      <c r="D521" s="39"/>
      <c r="E521" s="19"/>
      <c r="F521" s="19"/>
      <c r="G521" s="2"/>
      <c r="H521" s="2"/>
      <c r="I521" s="2"/>
      <c r="K521" s="82"/>
      <c r="L521" s="82"/>
      <c r="M521" s="82"/>
      <c r="N521" s="82"/>
      <c r="O521" s="82"/>
      <c r="P521" s="82"/>
    </row>
    <row r="522" spans="1:16" s="4" customFormat="1" ht="12.75">
      <c r="A522" s="36"/>
      <c r="B522" s="38"/>
      <c r="C522" s="37"/>
      <c r="D522" s="39"/>
      <c r="E522" s="19"/>
      <c r="F522" s="19"/>
      <c r="G522" s="2"/>
      <c r="H522" s="2"/>
      <c r="I522" s="2"/>
      <c r="K522" s="82"/>
      <c r="L522" s="82"/>
      <c r="M522" s="82"/>
      <c r="N522" s="82"/>
      <c r="O522" s="82"/>
      <c r="P522" s="82"/>
    </row>
    <row r="523" spans="1:16" s="4" customFormat="1" ht="12.75">
      <c r="A523" s="36"/>
      <c r="B523" s="38"/>
      <c r="C523" s="37"/>
      <c r="D523" s="39"/>
      <c r="E523" s="19"/>
      <c r="F523" s="19"/>
      <c r="G523" s="2"/>
      <c r="H523" s="2"/>
      <c r="I523" s="2"/>
      <c r="K523" s="82"/>
      <c r="L523" s="82"/>
      <c r="M523" s="82"/>
      <c r="N523" s="82"/>
      <c r="O523" s="82"/>
      <c r="P523" s="82"/>
    </row>
    <row r="524" spans="1:16" s="4" customFormat="1" ht="12.75">
      <c r="A524" s="36"/>
      <c r="B524" s="38"/>
      <c r="C524" s="37"/>
      <c r="D524" s="39"/>
      <c r="E524" s="19"/>
      <c r="F524" s="19"/>
      <c r="G524" s="2"/>
      <c r="H524" s="2"/>
      <c r="I524" s="2"/>
      <c r="K524" s="82"/>
      <c r="L524" s="82"/>
      <c r="M524" s="82"/>
      <c r="N524" s="82"/>
      <c r="O524" s="82"/>
      <c r="P524" s="82"/>
    </row>
    <row r="525" spans="1:16" s="4" customFormat="1" ht="12.75">
      <c r="A525" s="36"/>
      <c r="B525" s="38"/>
      <c r="C525" s="37"/>
      <c r="D525" s="39"/>
      <c r="E525" s="19"/>
      <c r="F525" s="19"/>
      <c r="G525" s="2"/>
      <c r="H525" s="2"/>
      <c r="I525" s="2"/>
      <c r="K525" s="82"/>
      <c r="L525" s="82"/>
      <c r="M525" s="82"/>
      <c r="N525" s="82"/>
      <c r="O525" s="82"/>
      <c r="P525" s="82"/>
    </row>
    <row r="526" spans="1:16" s="4" customFormat="1" ht="12.75">
      <c r="A526" s="36"/>
      <c r="B526" s="38"/>
      <c r="C526" s="37"/>
      <c r="D526" s="39"/>
      <c r="E526" s="19"/>
      <c r="F526" s="19"/>
      <c r="G526" s="2"/>
      <c r="H526" s="2"/>
      <c r="I526" s="2"/>
      <c r="K526" s="82"/>
      <c r="L526" s="82"/>
      <c r="M526" s="82"/>
      <c r="N526" s="82"/>
      <c r="O526" s="82"/>
      <c r="P526" s="82"/>
    </row>
    <row r="527" spans="1:16" s="4" customFormat="1" ht="12.75">
      <c r="A527" s="36"/>
      <c r="B527" s="38"/>
      <c r="C527" s="37"/>
      <c r="D527" s="39"/>
      <c r="E527" s="19"/>
      <c r="F527" s="19"/>
      <c r="G527" s="2"/>
      <c r="H527" s="2"/>
      <c r="I527" s="2"/>
      <c r="K527" s="82"/>
      <c r="L527" s="82"/>
      <c r="M527" s="82"/>
      <c r="N527" s="82"/>
      <c r="O527" s="82"/>
      <c r="P527" s="82"/>
    </row>
    <row r="528" spans="1:16" s="4" customFormat="1" ht="12.75">
      <c r="A528" s="36"/>
      <c r="B528" s="38"/>
      <c r="C528" s="37"/>
      <c r="D528" s="39"/>
      <c r="E528" s="19"/>
      <c r="F528" s="19"/>
      <c r="G528" s="2"/>
      <c r="H528" s="2"/>
      <c r="I528" s="2"/>
      <c r="K528" s="82"/>
      <c r="L528" s="82"/>
      <c r="M528" s="82"/>
      <c r="N528" s="82"/>
      <c r="O528" s="82"/>
      <c r="P528" s="82"/>
    </row>
    <row r="529" spans="1:16" s="4" customFormat="1" ht="12.75">
      <c r="A529" s="36"/>
      <c r="B529" s="38"/>
      <c r="C529" s="37"/>
      <c r="D529" s="39"/>
      <c r="E529" s="19"/>
      <c r="F529" s="19"/>
      <c r="G529" s="2"/>
      <c r="H529" s="2"/>
      <c r="I529" s="2"/>
      <c r="K529" s="82"/>
      <c r="L529" s="82"/>
      <c r="M529" s="82"/>
      <c r="N529" s="82"/>
      <c r="O529" s="82"/>
      <c r="P529" s="82"/>
    </row>
    <row r="530" spans="1:16" s="4" customFormat="1" ht="12.75">
      <c r="A530" s="36"/>
      <c r="B530" s="38"/>
      <c r="C530" s="37"/>
      <c r="D530" s="39"/>
      <c r="E530" s="19"/>
      <c r="F530" s="19"/>
      <c r="G530" s="2"/>
      <c r="H530" s="2"/>
      <c r="I530" s="2"/>
      <c r="K530" s="82"/>
      <c r="L530" s="82"/>
      <c r="M530" s="82"/>
      <c r="N530" s="82"/>
      <c r="O530" s="82"/>
      <c r="P530" s="82"/>
    </row>
    <row r="531" spans="1:16" s="4" customFormat="1" ht="12.75">
      <c r="A531" s="36"/>
      <c r="B531" s="38"/>
      <c r="C531" s="37"/>
      <c r="D531" s="39"/>
      <c r="E531" s="19"/>
      <c r="F531" s="19"/>
      <c r="G531" s="2"/>
      <c r="H531" s="2"/>
      <c r="I531" s="2"/>
      <c r="K531" s="82"/>
      <c r="L531" s="82"/>
      <c r="M531" s="82"/>
      <c r="N531" s="82"/>
      <c r="O531" s="82"/>
      <c r="P531" s="82"/>
    </row>
    <row r="532" spans="1:16" s="4" customFormat="1" ht="12.75">
      <c r="A532" s="36"/>
      <c r="B532" s="38"/>
      <c r="C532" s="37"/>
      <c r="D532" s="39"/>
      <c r="E532" s="19"/>
      <c r="F532" s="19"/>
      <c r="G532" s="2"/>
      <c r="H532" s="2"/>
      <c r="I532" s="2"/>
      <c r="K532" s="82"/>
      <c r="L532" s="82"/>
      <c r="M532" s="82"/>
      <c r="N532" s="82"/>
      <c r="O532" s="82"/>
      <c r="P532" s="82"/>
    </row>
    <row r="533" spans="1:16" s="4" customFormat="1" ht="12.75">
      <c r="A533" s="36"/>
      <c r="B533" s="38"/>
      <c r="C533" s="37"/>
      <c r="D533" s="39"/>
      <c r="E533" s="19"/>
      <c r="F533" s="19"/>
      <c r="G533" s="2"/>
      <c r="H533" s="2"/>
      <c r="I533" s="2"/>
      <c r="K533" s="82"/>
      <c r="L533" s="82"/>
      <c r="M533" s="82"/>
      <c r="N533" s="82"/>
      <c r="O533" s="82"/>
      <c r="P533" s="82"/>
    </row>
    <row r="534" spans="1:16" s="4" customFormat="1" ht="12.75">
      <c r="A534" s="36"/>
      <c r="B534" s="38"/>
      <c r="C534" s="37"/>
      <c r="D534" s="39"/>
      <c r="E534" s="19"/>
      <c r="F534" s="19"/>
      <c r="G534" s="2"/>
      <c r="H534" s="2"/>
      <c r="I534" s="2"/>
      <c r="K534" s="82"/>
      <c r="L534" s="82"/>
      <c r="M534" s="82"/>
      <c r="N534" s="82"/>
      <c r="O534" s="82"/>
      <c r="P534" s="82"/>
    </row>
    <row r="535" spans="1:16" s="4" customFormat="1" ht="12.75">
      <c r="A535" s="36"/>
      <c r="B535" s="38"/>
      <c r="C535" s="37"/>
      <c r="D535" s="39"/>
      <c r="E535" s="19"/>
      <c r="F535" s="19"/>
      <c r="G535" s="2"/>
      <c r="H535" s="2"/>
      <c r="I535" s="2"/>
      <c r="K535" s="82"/>
      <c r="L535" s="82"/>
      <c r="M535" s="82"/>
      <c r="N535" s="82"/>
      <c r="O535" s="82"/>
      <c r="P535" s="82"/>
    </row>
    <row r="536" spans="1:16" s="4" customFormat="1" ht="12.75">
      <c r="A536" s="36"/>
      <c r="B536" s="38"/>
      <c r="C536" s="37"/>
      <c r="D536" s="39"/>
      <c r="E536" s="19"/>
      <c r="F536" s="19"/>
      <c r="G536" s="2"/>
      <c r="H536" s="2"/>
      <c r="I536" s="2"/>
      <c r="K536" s="82"/>
      <c r="L536" s="82"/>
      <c r="M536" s="82"/>
      <c r="N536" s="82"/>
      <c r="O536" s="82"/>
      <c r="P536" s="82"/>
    </row>
    <row r="537" spans="1:16" s="4" customFormat="1" ht="12.75">
      <c r="A537" s="36"/>
      <c r="B537" s="38"/>
      <c r="C537" s="37"/>
      <c r="D537" s="39"/>
      <c r="E537" s="19"/>
      <c r="F537" s="19"/>
      <c r="G537" s="2"/>
      <c r="H537" s="2"/>
      <c r="I537" s="2"/>
      <c r="K537" s="82"/>
      <c r="L537" s="82"/>
      <c r="M537" s="82"/>
      <c r="N537" s="82"/>
      <c r="O537" s="82"/>
      <c r="P537" s="82"/>
    </row>
    <row r="538" spans="1:16" s="4" customFormat="1" ht="12.75">
      <c r="A538" s="36"/>
      <c r="B538" s="38"/>
      <c r="C538" s="37"/>
      <c r="D538" s="39"/>
      <c r="E538" s="19"/>
      <c r="F538" s="19"/>
      <c r="G538" s="2"/>
      <c r="H538" s="2"/>
      <c r="I538" s="2"/>
      <c r="K538" s="82"/>
      <c r="L538" s="82"/>
      <c r="M538" s="82"/>
      <c r="N538" s="82"/>
      <c r="O538" s="82"/>
      <c r="P538" s="82"/>
    </row>
    <row r="539" spans="1:16" s="4" customFormat="1" ht="12.75">
      <c r="A539" s="36"/>
      <c r="B539" s="38"/>
      <c r="C539" s="37"/>
      <c r="D539" s="39"/>
      <c r="E539" s="19"/>
      <c r="F539" s="19"/>
      <c r="G539" s="2"/>
      <c r="H539" s="2"/>
      <c r="I539" s="2"/>
      <c r="K539" s="82"/>
      <c r="L539" s="82"/>
      <c r="M539" s="82"/>
      <c r="N539" s="82"/>
      <c r="O539" s="82"/>
      <c r="P539" s="82"/>
    </row>
    <row r="540" spans="1:16" s="4" customFormat="1" ht="12.75">
      <c r="A540" s="36"/>
      <c r="B540" s="38"/>
      <c r="C540" s="37"/>
      <c r="D540" s="39"/>
      <c r="E540" s="19"/>
      <c r="F540" s="19"/>
      <c r="G540" s="2"/>
      <c r="H540" s="2"/>
      <c r="I540" s="2"/>
      <c r="K540" s="82"/>
      <c r="L540" s="82"/>
      <c r="M540" s="82"/>
      <c r="N540" s="82"/>
      <c r="O540" s="82"/>
      <c r="P540" s="82"/>
    </row>
    <row r="541" spans="1:16" s="4" customFormat="1" ht="12.75">
      <c r="A541" s="36"/>
      <c r="B541" s="38"/>
      <c r="C541" s="37"/>
      <c r="D541" s="39"/>
      <c r="E541" s="19"/>
      <c r="F541" s="19"/>
      <c r="G541" s="2"/>
      <c r="H541" s="2"/>
      <c r="I541" s="2"/>
      <c r="K541" s="82"/>
      <c r="L541" s="82"/>
      <c r="M541" s="82"/>
      <c r="N541" s="82"/>
      <c r="O541" s="82"/>
      <c r="P541" s="82"/>
    </row>
    <row r="542" spans="1:16" s="4" customFormat="1" ht="12.75">
      <c r="A542" s="36"/>
      <c r="B542" s="38"/>
      <c r="C542" s="37"/>
      <c r="D542" s="39"/>
      <c r="E542" s="19"/>
      <c r="F542" s="19"/>
      <c r="G542" s="2"/>
      <c r="H542" s="2"/>
      <c r="I542" s="2"/>
      <c r="K542" s="82"/>
      <c r="L542" s="82"/>
      <c r="M542" s="82"/>
      <c r="N542" s="82"/>
      <c r="O542" s="82"/>
      <c r="P542" s="82"/>
    </row>
    <row r="543" spans="1:16" s="4" customFormat="1" ht="12.75">
      <c r="A543" s="36"/>
      <c r="B543" s="38"/>
      <c r="C543" s="37"/>
      <c r="D543" s="39"/>
      <c r="E543" s="19"/>
      <c r="F543" s="19"/>
      <c r="G543" s="2"/>
      <c r="H543" s="2"/>
      <c r="I543" s="2"/>
      <c r="K543" s="82"/>
      <c r="L543" s="82"/>
      <c r="M543" s="82"/>
      <c r="N543" s="82"/>
      <c r="O543" s="82"/>
      <c r="P543" s="82"/>
    </row>
    <row r="544" spans="1:16" s="4" customFormat="1" ht="12.75">
      <c r="A544" s="36"/>
      <c r="B544" s="38"/>
      <c r="C544" s="37"/>
      <c r="D544" s="39"/>
      <c r="E544" s="19"/>
      <c r="F544" s="19"/>
      <c r="G544" s="2"/>
      <c r="H544" s="2"/>
      <c r="I544" s="2"/>
      <c r="K544" s="82"/>
      <c r="L544" s="82"/>
      <c r="M544" s="82"/>
      <c r="N544" s="82"/>
      <c r="O544" s="82"/>
      <c r="P544" s="82"/>
    </row>
    <row r="545" spans="1:16" s="4" customFormat="1" ht="12.75">
      <c r="A545" s="36"/>
      <c r="B545" s="38"/>
      <c r="C545" s="37"/>
      <c r="D545" s="39"/>
      <c r="E545" s="19"/>
      <c r="F545" s="19"/>
      <c r="G545" s="2"/>
      <c r="H545" s="2"/>
      <c r="I545" s="2"/>
      <c r="K545" s="82"/>
      <c r="L545" s="82"/>
      <c r="M545" s="82"/>
      <c r="N545" s="82"/>
      <c r="O545" s="82"/>
      <c r="P545" s="82"/>
    </row>
    <row r="546" spans="1:16" s="4" customFormat="1" ht="12.75">
      <c r="A546" s="36"/>
      <c r="B546" s="38"/>
      <c r="C546" s="37"/>
      <c r="D546" s="39"/>
      <c r="E546" s="19"/>
      <c r="F546" s="19"/>
      <c r="G546" s="2"/>
      <c r="H546" s="2"/>
      <c r="I546" s="2"/>
      <c r="K546" s="82"/>
      <c r="L546" s="82"/>
      <c r="M546" s="82"/>
      <c r="N546" s="82"/>
      <c r="O546" s="82"/>
      <c r="P546" s="82"/>
    </row>
    <row r="547" spans="1:16" s="4" customFormat="1" ht="12.75">
      <c r="A547" s="36"/>
      <c r="B547" s="38"/>
      <c r="C547" s="37"/>
      <c r="D547" s="39"/>
      <c r="E547" s="19"/>
      <c r="F547" s="19"/>
      <c r="G547" s="2"/>
      <c r="H547" s="2"/>
      <c r="I547" s="2"/>
      <c r="K547" s="82"/>
      <c r="L547" s="82"/>
      <c r="M547" s="82"/>
      <c r="N547" s="82"/>
      <c r="O547" s="82"/>
      <c r="P547" s="82"/>
    </row>
    <row r="548" spans="1:16" s="4" customFormat="1" ht="12.75">
      <c r="A548" s="36"/>
      <c r="B548" s="38"/>
      <c r="C548" s="37"/>
      <c r="D548" s="39"/>
      <c r="E548" s="19"/>
      <c r="F548" s="19"/>
      <c r="G548" s="2"/>
      <c r="H548" s="2"/>
      <c r="I548" s="2"/>
      <c r="K548" s="82"/>
      <c r="L548" s="82"/>
      <c r="M548" s="82"/>
      <c r="N548" s="82"/>
      <c r="O548" s="82"/>
      <c r="P548" s="82"/>
    </row>
    <row r="549" spans="1:16" s="4" customFormat="1" ht="12.75">
      <c r="A549" s="36"/>
      <c r="B549" s="38"/>
      <c r="C549" s="37"/>
      <c r="D549" s="39"/>
      <c r="E549" s="19"/>
      <c r="F549" s="19"/>
      <c r="G549" s="2"/>
      <c r="H549" s="2"/>
      <c r="I549" s="2"/>
      <c r="K549" s="82"/>
      <c r="L549" s="82"/>
      <c r="M549" s="82"/>
      <c r="N549" s="82"/>
      <c r="O549" s="82"/>
      <c r="P549" s="82"/>
    </row>
    <row r="550" spans="1:16" s="4" customFormat="1" ht="12.75">
      <c r="A550" s="36"/>
      <c r="B550" s="38"/>
      <c r="C550" s="37"/>
      <c r="D550" s="39"/>
      <c r="E550" s="19"/>
      <c r="F550" s="19"/>
      <c r="G550" s="2"/>
      <c r="H550" s="2"/>
      <c r="I550" s="2"/>
      <c r="K550" s="82"/>
      <c r="L550" s="82"/>
      <c r="M550" s="82"/>
      <c r="N550" s="82"/>
      <c r="O550" s="82"/>
      <c r="P550" s="82"/>
    </row>
    <row r="551" spans="1:16" s="4" customFormat="1" ht="12.75">
      <c r="A551" s="36"/>
      <c r="B551" s="38"/>
      <c r="C551" s="37"/>
      <c r="D551" s="39"/>
      <c r="E551" s="19"/>
      <c r="F551" s="19"/>
      <c r="G551" s="2"/>
      <c r="H551" s="2"/>
      <c r="I551" s="2"/>
      <c r="K551" s="82"/>
      <c r="L551" s="82"/>
      <c r="M551" s="82"/>
      <c r="N551" s="82"/>
      <c r="O551" s="82"/>
      <c r="P551" s="82"/>
    </row>
    <row r="552" spans="1:16" s="4" customFormat="1" ht="12.75">
      <c r="A552" s="36"/>
      <c r="B552" s="38"/>
      <c r="C552" s="37"/>
      <c r="D552" s="39"/>
      <c r="E552" s="19"/>
      <c r="F552" s="19"/>
      <c r="G552" s="2"/>
      <c r="H552" s="2"/>
      <c r="I552" s="2"/>
      <c r="K552" s="82"/>
      <c r="L552" s="82"/>
      <c r="M552" s="82"/>
      <c r="N552" s="82"/>
      <c r="O552" s="82"/>
      <c r="P552" s="82"/>
    </row>
    <row r="553" spans="1:16" s="4" customFormat="1" ht="12.75">
      <c r="A553" s="36"/>
      <c r="B553" s="38"/>
      <c r="C553" s="37"/>
      <c r="D553" s="39"/>
      <c r="E553" s="19"/>
      <c r="F553" s="19"/>
      <c r="G553" s="2"/>
      <c r="H553" s="2"/>
      <c r="I553" s="2"/>
      <c r="K553" s="82"/>
      <c r="L553" s="82"/>
      <c r="M553" s="82"/>
      <c r="N553" s="82"/>
      <c r="O553" s="82"/>
      <c r="P553" s="82"/>
    </row>
    <row r="554" spans="1:16" s="4" customFormat="1" ht="12.75">
      <c r="A554" s="36"/>
      <c r="B554" s="38"/>
      <c r="C554" s="37"/>
      <c r="D554" s="39"/>
      <c r="E554" s="19"/>
      <c r="F554" s="19"/>
      <c r="G554" s="2"/>
      <c r="H554" s="2"/>
      <c r="I554" s="2"/>
      <c r="K554" s="82"/>
      <c r="L554" s="82"/>
      <c r="M554" s="82"/>
      <c r="N554" s="82"/>
      <c r="O554" s="82"/>
      <c r="P554" s="82"/>
    </row>
    <row r="555" spans="1:16" s="4" customFormat="1" ht="12.75">
      <c r="A555" s="36"/>
      <c r="B555" s="38"/>
      <c r="C555" s="37"/>
      <c r="D555" s="39"/>
      <c r="E555" s="19"/>
      <c r="F555" s="19"/>
      <c r="G555" s="2"/>
      <c r="H555" s="2"/>
      <c r="I555" s="2"/>
      <c r="K555" s="82"/>
      <c r="L555" s="82"/>
      <c r="M555" s="82"/>
      <c r="N555" s="82"/>
      <c r="O555" s="82"/>
      <c r="P555" s="82"/>
    </row>
    <row r="556" spans="1:16" s="4" customFormat="1" ht="12.75">
      <c r="A556" s="36"/>
      <c r="B556" s="38"/>
      <c r="C556" s="37"/>
      <c r="D556" s="39"/>
      <c r="E556" s="19"/>
      <c r="F556" s="19"/>
      <c r="G556" s="2"/>
      <c r="H556" s="2"/>
      <c r="I556" s="2"/>
      <c r="K556" s="82"/>
      <c r="L556" s="82"/>
      <c r="M556" s="82"/>
      <c r="N556" s="82"/>
      <c r="O556" s="82"/>
      <c r="P556" s="82"/>
    </row>
    <row r="557" spans="1:16" s="4" customFormat="1" ht="12.75">
      <c r="A557" s="36"/>
      <c r="B557" s="38"/>
      <c r="C557" s="37"/>
      <c r="D557" s="39"/>
      <c r="E557" s="19"/>
      <c r="F557" s="19"/>
      <c r="G557" s="2"/>
      <c r="H557" s="2"/>
      <c r="I557" s="2"/>
      <c r="K557" s="82"/>
      <c r="L557" s="82"/>
      <c r="M557" s="82"/>
      <c r="N557" s="82"/>
      <c r="O557" s="82"/>
      <c r="P557" s="82"/>
    </row>
    <row r="558" spans="1:16" s="4" customFormat="1" ht="12.75">
      <c r="A558" s="36"/>
      <c r="B558" s="38"/>
      <c r="C558" s="37"/>
      <c r="D558" s="39"/>
      <c r="E558" s="19"/>
      <c r="F558" s="19"/>
      <c r="G558" s="2"/>
      <c r="H558" s="2"/>
      <c r="I558" s="2"/>
      <c r="K558" s="82"/>
      <c r="L558" s="82"/>
      <c r="M558" s="82"/>
      <c r="N558" s="82"/>
      <c r="O558" s="82"/>
      <c r="P558" s="82"/>
    </row>
    <row r="559" spans="1:16" s="4" customFormat="1" ht="12.75">
      <c r="A559" s="36"/>
      <c r="B559" s="38"/>
      <c r="C559" s="37"/>
      <c r="D559" s="39"/>
      <c r="E559" s="19"/>
      <c r="F559" s="19"/>
      <c r="G559" s="2"/>
      <c r="H559" s="2"/>
      <c r="I559" s="2"/>
      <c r="K559" s="82"/>
      <c r="L559" s="82"/>
      <c r="M559" s="82"/>
      <c r="N559" s="82"/>
      <c r="O559" s="82"/>
      <c r="P559" s="82"/>
    </row>
    <row r="560" spans="1:16" s="4" customFormat="1" ht="12.75">
      <c r="A560" s="36"/>
      <c r="B560" s="38"/>
      <c r="C560" s="37"/>
      <c r="D560" s="39"/>
      <c r="E560" s="19"/>
      <c r="F560" s="19"/>
      <c r="G560" s="2"/>
      <c r="H560" s="2"/>
      <c r="I560" s="2"/>
      <c r="K560" s="82"/>
      <c r="L560" s="82"/>
      <c r="M560" s="82"/>
      <c r="N560" s="82"/>
      <c r="O560" s="82"/>
      <c r="P560" s="82"/>
    </row>
    <row r="561" spans="1:16" s="4" customFormat="1" ht="12.75">
      <c r="A561" s="36"/>
      <c r="B561" s="38"/>
      <c r="C561" s="37"/>
      <c r="D561" s="39"/>
      <c r="E561" s="19"/>
      <c r="F561" s="19"/>
      <c r="G561" s="2"/>
      <c r="H561" s="2"/>
      <c r="I561" s="2"/>
      <c r="K561" s="82"/>
      <c r="L561" s="82"/>
      <c r="M561" s="82"/>
      <c r="N561" s="82"/>
      <c r="O561" s="82"/>
      <c r="P561" s="82"/>
    </row>
    <row r="562" spans="1:16" s="4" customFormat="1" ht="12.75">
      <c r="A562" s="36"/>
      <c r="B562" s="38"/>
      <c r="C562" s="37"/>
      <c r="D562" s="39"/>
      <c r="E562" s="19"/>
      <c r="F562" s="19"/>
      <c r="G562" s="2"/>
      <c r="H562" s="2"/>
      <c r="I562" s="2"/>
      <c r="K562" s="82"/>
      <c r="L562" s="82"/>
      <c r="M562" s="82"/>
      <c r="N562" s="82"/>
      <c r="O562" s="82"/>
      <c r="P562" s="82"/>
    </row>
    <row r="563" spans="1:16" s="4" customFormat="1" ht="12.75">
      <c r="A563" s="36"/>
      <c r="B563" s="38"/>
      <c r="C563" s="37"/>
      <c r="D563" s="39"/>
      <c r="E563" s="19"/>
      <c r="F563" s="19"/>
      <c r="G563" s="2"/>
      <c r="H563" s="2"/>
      <c r="I563" s="2"/>
      <c r="K563" s="82"/>
      <c r="L563" s="82"/>
      <c r="M563" s="82"/>
      <c r="N563" s="82"/>
      <c r="O563" s="82"/>
      <c r="P563" s="82"/>
    </row>
    <row r="564" spans="1:16" s="4" customFormat="1" ht="12.75">
      <c r="A564" s="36"/>
      <c r="B564" s="38"/>
      <c r="C564" s="37"/>
      <c r="D564" s="39"/>
      <c r="E564" s="19"/>
      <c r="F564" s="19"/>
      <c r="G564" s="2"/>
      <c r="H564" s="2"/>
      <c r="I564" s="2"/>
      <c r="K564" s="82"/>
      <c r="L564" s="82"/>
      <c r="M564" s="82"/>
      <c r="N564" s="82"/>
      <c r="O564" s="82"/>
      <c r="P564" s="82"/>
    </row>
    <row r="565" spans="1:16" s="4" customFormat="1" ht="12.75">
      <c r="A565" s="36"/>
      <c r="B565" s="38"/>
      <c r="C565" s="37"/>
      <c r="D565" s="39"/>
      <c r="E565" s="19"/>
      <c r="F565" s="19"/>
      <c r="G565" s="2"/>
      <c r="H565" s="2"/>
      <c r="I565" s="2"/>
      <c r="K565" s="82"/>
      <c r="L565" s="82"/>
      <c r="M565" s="82"/>
      <c r="N565" s="82"/>
      <c r="O565" s="82"/>
      <c r="P565" s="82"/>
    </row>
    <row r="566" spans="1:16" s="4" customFormat="1" ht="12.75">
      <c r="A566" s="36"/>
      <c r="B566" s="38"/>
      <c r="C566" s="37"/>
      <c r="D566" s="39"/>
      <c r="E566" s="19"/>
      <c r="F566" s="19"/>
      <c r="G566" s="2"/>
      <c r="H566" s="2"/>
      <c r="I566" s="2"/>
      <c r="K566" s="82"/>
      <c r="L566" s="82"/>
      <c r="M566" s="82"/>
      <c r="N566" s="82"/>
      <c r="O566" s="82"/>
      <c r="P566" s="82"/>
    </row>
    <row r="567" spans="1:16" s="4" customFormat="1" ht="12.75">
      <c r="A567" s="36"/>
      <c r="B567" s="38"/>
      <c r="C567" s="37"/>
      <c r="D567" s="39"/>
      <c r="E567" s="19"/>
      <c r="F567" s="19"/>
      <c r="G567" s="2"/>
      <c r="H567" s="2"/>
      <c r="I567" s="2"/>
      <c r="K567" s="82"/>
      <c r="L567" s="82"/>
      <c r="M567" s="82"/>
      <c r="N567" s="82"/>
      <c r="O567" s="82"/>
      <c r="P567" s="82"/>
    </row>
    <row r="568" spans="1:16" s="4" customFormat="1" ht="12.75">
      <c r="A568" s="36"/>
      <c r="B568" s="38"/>
      <c r="C568" s="37"/>
      <c r="D568" s="39"/>
      <c r="E568" s="19"/>
      <c r="F568" s="19"/>
      <c r="G568" s="2"/>
      <c r="H568" s="2"/>
      <c r="I568" s="2"/>
      <c r="K568" s="82"/>
      <c r="L568" s="82"/>
      <c r="M568" s="82"/>
      <c r="N568" s="82"/>
      <c r="O568" s="82"/>
      <c r="P568" s="82"/>
    </row>
    <row r="569" spans="1:16" s="4" customFormat="1" ht="12.75">
      <c r="A569" s="36"/>
      <c r="B569" s="38"/>
      <c r="C569" s="37"/>
      <c r="D569" s="39"/>
      <c r="E569" s="19"/>
      <c r="F569" s="19"/>
      <c r="G569" s="2"/>
      <c r="H569" s="2"/>
      <c r="I569" s="2"/>
      <c r="K569" s="82"/>
      <c r="L569" s="82"/>
      <c r="M569" s="82"/>
      <c r="N569" s="82"/>
      <c r="O569" s="82"/>
      <c r="P569" s="82"/>
    </row>
    <row r="570" spans="1:16" s="4" customFormat="1" ht="12.75">
      <c r="A570" s="36"/>
      <c r="B570" s="38"/>
      <c r="C570" s="37"/>
      <c r="D570" s="39"/>
      <c r="E570" s="19"/>
      <c r="F570" s="19"/>
      <c r="G570" s="2"/>
      <c r="H570" s="2"/>
      <c r="I570" s="2"/>
      <c r="K570" s="82"/>
      <c r="L570" s="82"/>
      <c r="M570" s="82"/>
      <c r="N570" s="82"/>
      <c r="O570" s="82"/>
      <c r="P570" s="82"/>
    </row>
    <row r="571" spans="1:16" s="4" customFormat="1" ht="12.75">
      <c r="A571" s="36"/>
      <c r="B571" s="38"/>
      <c r="C571" s="37"/>
      <c r="D571" s="39"/>
      <c r="E571" s="19"/>
      <c r="F571" s="19"/>
      <c r="G571" s="2"/>
      <c r="H571" s="2"/>
      <c r="I571" s="2"/>
      <c r="K571" s="82"/>
      <c r="L571" s="82"/>
      <c r="M571" s="82"/>
      <c r="N571" s="82"/>
      <c r="O571" s="82"/>
      <c r="P571" s="82"/>
    </row>
    <row r="572" spans="1:16" s="4" customFormat="1" ht="12.75">
      <c r="A572" s="36"/>
      <c r="B572" s="38"/>
      <c r="C572" s="37"/>
      <c r="D572" s="39"/>
      <c r="E572" s="19"/>
      <c r="F572" s="19"/>
      <c r="G572" s="2"/>
      <c r="H572" s="2"/>
      <c r="I572" s="2"/>
      <c r="K572" s="82"/>
      <c r="L572" s="82"/>
      <c r="M572" s="82"/>
      <c r="N572" s="82"/>
      <c r="O572" s="82"/>
      <c r="P572" s="82"/>
    </row>
    <row r="573" spans="1:16" s="4" customFormat="1" ht="12.75">
      <c r="A573" s="36"/>
      <c r="B573" s="38"/>
      <c r="C573" s="37"/>
      <c r="D573" s="39"/>
      <c r="E573" s="19"/>
      <c r="F573" s="19"/>
      <c r="G573" s="2"/>
      <c r="H573" s="2"/>
      <c r="I573" s="2"/>
      <c r="K573" s="82"/>
      <c r="L573" s="82"/>
      <c r="M573" s="82"/>
      <c r="N573" s="82"/>
      <c r="O573" s="82"/>
      <c r="P573" s="82"/>
    </row>
    <row r="574" spans="1:16" s="4" customFormat="1" ht="12.75">
      <c r="A574" s="36"/>
      <c r="B574" s="38"/>
      <c r="C574" s="37"/>
      <c r="D574" s="39"/>
      <c r="E574" s="19"/>
      <c r="F574" s="19"/>
      <c r="G574" s="2"/>
      <c r="H574" s="2"/>
      <c r="I574" s="2"/>
      <c r="K574" s="82"/>
      <c r="L574" s="82"/>
      <c r="M574" s="82"/>
      <c r="N574" s="82"/>
      <c r="O574" s="82"/>
      <c r="P574" s="82"/>
    </row>
    <row r="575" spans="1:16" s="4" customFormat="1" ht="12.75">
      <c r="A575" s="36"/>
      <c r="B575" s="38"/>
      <c r="C575" s="37"/>
      <c r="D575" s="39"/>
      <c r="E575" s="19"/>
      <c r="F575" s="19"/>
      <c r="G575" s="2"/>
      <c r="H575" s="2"/>
      <c r="I575" s="2"/>
      <c r="K575" s="82"/>
      <c r="L575" s="82"/>
      <c r="M575" s="82"/>
      <c r="N575" s="82"/>
      <c r="O575" s="82"/>
      <c r="P575" s="82"/>
    </row>
    <row r="576" spans="1:16" s="4" customFormat="1" ht="12.75">
      <c r="A576" s="36"/>
      <c r="B576" s="38"/>
      <c r="C576" s="37"/>
      <c r="D576" s="39"/>
      <c r="E576" s="19"/>
      <c r="F576" s="19"/>
      <c r="G576" s="2"/>
      <c r="H576" s="2"/>
      <c r="I576" s="2"/>
      <c r="K576" s="82"/>
      <c r="L576" s="82"/>
      <c r="M576" s="82"/>
      <c r="N576" s="82"/>
      <c r="O576" s="82"/>
      <c r="P576" s="82"/>
    </row>
    <row r="577" spans="1:16" s="4" customFormat="1" ht="12.75">
      <c r="A577" s="36"/>
      <c r="B577" s="38"/>
      <c r="C577" s="37"/>
      <c r="D577" s="39"/>
      <c r="E577" s="19"/>
      <c r="F577" s="19"/>
      <c r="G577" s="2"/>
      <c r="H577" s="2"/>
      <c r="I577" s="2"/>
      <c r="K577" s="82"/>
      <c r="L577" s="82"/>
      <c r="M577" s="82"/>
      <c r="N577" s="82"/>
      <c r="O577" s="82"/>
      <c r="P577" s="82"/>
    </row>
    <row r="578" spans="1:16" s="4" customFormat="1" ht="12.75">
      <c r="A578" s="36"/>
      <c r="B578" s="38"/>
      <c r="C578" s="37"/>
      <c r="D578" s="39"/>
      <c r="E578" s="19"/>
      <c r="F578" s="19"/>
      <c r="G578" s="2"/>
      <c r="H578" s="2"/>
      <c r="I578" s="2"/>
      <c r="K578" s="82"/>
      <c r="L578" s="82"/>
      <c r="M578" s="82"/>
      <c r="N578" s="82"/>
      <c r="O578" s="82"/>
      <c r="P578" s="82"/>
    </row>
    <row r="579" spans="1:16" s="4" customFormat="1" ht="12.75">
      <c r="A579" s="36"/>
      <c r="B579" s="38"/>
      <c r="C579" s="37"/>
      <c r="D579" s="39"/>
      <c r="E579" s="19"/>
      <c r="F579" s="19"/>
      <c r="G579" s="2"/>
      <c r="H579" s="2"/>
      <c r="I579" s="2"/>
      <c r="K579" s="82"/>
      <c r="L579" s="82"/>
      <c r="M579" s="82"/>
      <c r="N579" s="82"/>
      <c r="O579" s="82"/>
      <c r="P579" s="82"/>
    </row>
    <row r="580" spans="1:16" s="4" customFormat="1" ht="12.75">
      <c r="A580" s="36"/>
      <c r="B580" s="38"/>
      <c r="C580" s="37"/>
      <c r="D580" s="39"/>
      <c r="E580" s="19"/>
      <c r="F580" s="19"/>
      <c r="G580" s="2"/>
      <c r="H580" s="2"/>
      <c r="I580" s="2"/>
      <c r="K580" s="82"/>
      <c r="L580" s="82"/>
      <c r="M580" s="82"/>
      <c r="N580" s="82"/>
      <c r="O580" s="82"/>
      <c r="P580" s="82"/>
    </row>
    <row r="581" spans="1:16" s="4" customFormat="1" ht="12.75">
      <c r="A581" s="36"/>
      <c r="B581" s="38"/>
      <c r="C581" s="37"/>
      <c r="D581" s="39"/>
      <c r="E581" s="19"/>
      <c r="F581" s="19"/>
      <c r="G581" s="2"/>
      <c r="H581" s="2"/>
      <c r="I581" s="2"/>
      <c r="K581" s="82"/>
      <c r="L581" s="82"/>
      <c r="M581" s="82"/>
      <c r="N581" s="82"/>
      <c r="O581" s="82"/>
      <c r="P581" s="82"/>
    </row>
    <row r="582" spans="1:16" s="4" customFormat="1" ht="12.75">
      <c r="A582" s="36"/>
      <c r="B582" s="38"/>
      <c r="C582" s="37"/>
      <c r="D582" s="39"/>
      <c r="E582" s="19"/>
      <c r="F582" s="19"/>
      <c r="G582" s="2"/>
      <c r="H582" s="2"/>
      <c r="I582" s="2"/>
      <c r="K582" s="82"/>
      <c r="L582" s="82"/>
      <c r="M582" s="82"/>
      <c r="N582" s="82"/>
      <c r="O582" s="82"/>
      <c r="P582" s="82"/>
    </row>
    <row r="583" spans="1:16" s="4" customFormat="1" ht="12.75">
      <c r="A583" s="36"/>
      <c r="B583" s="38"/>
      <c r="C583" s="37"/>
      <c r="D583" s="39"/>
      <c r="E583" s="19"/>
      <c r="F583" s="19"/>
      <c r="G583" s="2"/>
      <c r="H583" s="2"/>
      <c r="I583" s="2"/>
      <c r="K583" s="82"/>
      <c r="L583" s="82"/>
      <c r="M583" s="82"/>
      <c r="N583" s="82"/>
      <c r="O583" s="82"/>
      <c r="P583" s="82"/>
    </row>
    <row r="584" spans="1:16" s="4" customFormat="1" ht="12.75">
      <c r="A584" s="36"/>
      <c r="B584" s="38"/>
      <c r="C584" s="37"/>
      <c r="D584" s="39"/>
      <c r="E584" s="19"/>
      <c r="F584" s="19"/>
      <c r="G584" s="2"/>
      <c r="H584" s="2"/>
      <c r="I584" s="2"/>
      <c r="K584" s="82"/>
      <c r="L584" s="82"/>
      <c r="M584" s="82"/>
      <c r="N584" s="82"/>
      <c r="O584" s="82"/>
      <c r="P584" s="82"/>
    </row>
    <row r="585" spans="1:16" s="4" customFormat="1" ht="12.75">
      <c r="A585" s="36"/>
      <c r="B585" s="38"/>
      <c r="C585" s="37"/>
      <c r="D585" s="39"/>
      <c r="E585" s="19"/>
      <c r="F585" s="19"/>
      <c r="G585" s="2"/>
      <c r="H585" s="2"/>
      <c r="I585" s="2"/>
      <c r="K585" s="82"/>
      <c r="L585" s="82"/>
      <c r="M585" s="82"/>
      <c r="N585" s="82"/>
      <c r="O585" s="82"/>
      <c r="P585" s="82"/>
    </row>
    <row r="586" spans="1:16" s="4" customFormat="1" ht="12.75">
      <c r="A586" s="36"/>
      <c r="B586" s="38"/>
      <c r="C586" s="37"/>
      <c r="D586" s="39"/>
      <c r="E586" s="19"/>
      <c r="F586" s="19"/>
      <c r="G586" s="2"/>
      <c r="H586" s="2"/>
      <c r="I586" s="2"/>
      <c r="K586" s="82"/>
      <c r="L586" s="82"/>
      <c r="M586" s="82"/>
      <c r="N586" s="82"/>
      <c r="O586" s="82"/>
      <c r="P586" s="82"/>
    </row>
    <row r="587" spans="1:16" s="4" customFormat="1" ht="12.75">
      <c r="A587" s="36"/>
      <c r="B587" s="38"/>
      <c r="C587" s="37"/>
      <c r="D587" s="39"/>
      <c r="E587" s="19"/>
      <c r="F587" s="19"/>
      <c r="G587" s="2"/>
      <c r="H587" s="2"/>
      <c r="I587" s="2"/>
      <c r="K587" s="82"/>
      <c r="L587" s="82"/>
      <c r="M587" s="82"/>
      <c r="N587" s="82"/>
      <c r="O587" s="82"/>
      <c r="P587" s="82"/>
    </row>
    <row r="588" spans="1:16" s="4" customFormat="1" ht="12.75">
      <c r="A588" s="36"/>
      <c r="B588" s="38"/>
      <c r="C588" s="37"/>
      <c r="D588" s="39"/>
      <c r="E588" s="19"/>
      <c r="F588" s="19"/>
      <c r="G588" s="2"/>
      <c r="H588" s="2"/>
      <c r="I588" s="2"/>
      <c r="K588" s="82"/>
      <c r="L588" s="82"/>
      <c r="M588" s="82"/>
      <c r="N588" s="82"/>
      <c r="O588" s="82"/>
      <c r="P588" s="82"/>
    </row>
    <row r="589" spans="1:16" s="4" customFormat="1" ht="12.75">
      <c r="A589" s="36"/>
      <c r="B589" s="38"/>
      <c r="C589" s="37"/>
      <c r="D589" s="39"/>
      <c r="E589" s="19"/>
      <c r="F589" s="19"/>
      <c r="G589" s="2"/>
      <c r="H589" s="2"/>
      <c r="I589" s="2"/>
      <c r="K589" s="82"/>
      <c r="L589" s="82"/>
      <c r="M589" s="82"/>
      <c r="N589" s="82"/>
      <c r="O589" s="82"/>
      <c r="P589" s="82"/>
    </row>
    <row r="590" spans="1:16" s="4" customFormat="1" ht="12.75">
      <c r="A590" s="36"/>
      <c r="B590" s="38"/>
      <c r="C590" s="37"/>
      <c r="D590" s="39"/>
      <c r="E590" s="19"/>
      <c r="F590" s="19"/>
      <c r="G590" s="2"/>
      <c r="H590" s="2"/>
      <c r="I590" s="2"/>
      <c r="K590" s="82"/>
      <c r="L590" s="82"/>
      <c r="M590" s="82"/>
      <c r="N590" s="82"/>
      <c r="O590" s="82"/>
      <c r="P590" s="82"/>
    </row>
    <row r="591" spans="1:16" s="4" customFormat="1" ht="12.75">
      <c r="A591" s="36"/>
      <c r="B591" s="38"/>
      <c r="C591" s="37"/>
      <c r="D591" s="39"/>
      <c r="E591" s="19"/>
      <c r="F591" s="19"/>
      <c r="G591" s="2"/>
      <c r="H591" s="2"/>
      <c r="I591" s="2"/>
      <c r="K591" s="82"/>
      <c r="L591" s="82"/>
      <c r="M591" s="82"/>
      <c r="N591" s="82"/>
      <c r="O591" s="82"/>
      <c r="P591" s="82"/>
    </row>
    <row r="592" spans="1:16" s="4" customFormat="1" ht="12.75">
      <c r="A592" s="36"/>
      <c r="B592" s="38"/>
      <c r="C592" s="37"/>
      <c r="D592" s="39"/>
      <c r="E592" s="19"/>
      <c r="F592" s="19"/>
      <c r="G592" s="2"/>
      <c r="H592" s="2"/>
      <c r="I592" s="2"/>
      <c r="K592" s="82"/>
      <c r="L592" s="82"/>
      <c r="M592" s="82"/>
      <c r="N592" s="82"/>
      <c r="O592" s="82"/>
      <c r="P592" s="82"/>
    </row>
    <row r="593" spans="1:16" s="4" customFormat="1" ht="12.75">
      <c r="A593" s="36"/>
      <c r="B593" s="38"/>
      <c r="C593" s="37"/>
      <c r="D593" s="39"/>
      <c r="E593" s="19"/>
      <c r="F593" s="19"/>
      <c r="G593" s="2"/>
      <c r="H593" s="2"/>
      <c r="I593" s="2"/>
      <c r="K593" s="82"/>
      <c r="L593" s="82"/>
      <c r="M593" s="82"/>
      <c r="N593" s="82"/>
      <c r="O593" s="82"/>
      <c r="P593" s="82"/>
    </row>
    <row r="594" spans="1:16" s="4" customFormat="1" ht="12.75">
      <c r="A594" s="36"/>
      <c r="B594" s="38"/>
      <c r="C594" s="37"/>
      <c r="D594" s="39"/>
      <c r="E594" s="19"/>
      <c r="F594" s="19"/>
      <c r="G594" s="2"/>
      <c r="H594" s="2"/>
      <c r="I594" s="2"/>
      <c r="K594" s="82"/>
      <c r="L594" s="82"/>
      <c r="M594" s="82"/>
      <c r="N594" s="82"/>
      <c r="O594" s="82"/>
      <c r="P594" s="82"/>
    </row>
    <row r="595" spans="1:16" s="4" customFormat="1" ht="12.75">
      <c r="A595" s="36"/>
      <c r="B595" s="38"/>
      <c r="C595" s="37"/>
      <c r="D595" s="39"/>
      <c r="E595" s="19"/>
      <c r="F595" s="19"/>
      <c r="G595" s="2"/>
      <c r="H595" s="2"/>
      <c r="I595" s="2"/>
      <c r="K595" s="82"/>
      <c r="L595" s="82"/>
      <c r="M595" s="82"/>
      <c r="N595" s="82"/>
      <c r="O595" s="82"/>
      <c r="P595" s="82"/>
    </row>
    <row r="596" spans="1:16" s="4" customFormat="1" ht="12.75">
      <c r="A596" s="36"/>
      <c r="B596" s="38"/>
      <c r="C596" s="37"/>
      <c r="D596" s="39"/>
      <c r="E596" s="19"/>
      <c r="F596" s="19"/>
      <c r="G596" s="2"/>
      <c r="H596" s="2"/>
      <c r="I596" s="2"/>
      <c r="K596" s="82"/>
      <c r="L596" s="82"/>
      <c r="M596" s="82"/>
      <c r="N596" s="82"/>
      <c r="O596" s="82"/>
      <c r="P596" s="82"/>
    </row>
    <row r="597" spans="1:16" s="4" customFormat="1" ht="12.75">
      <c r="A597" s="36"/>
      <c r="B597" s="38"/>
      <c r="C597" s="37"/>
      <c r="D597" s="39"/>
      <c r="E597" s="19"/>
      <c r="F597" s="19"/>
      <c r="G597" s="2"/>
      <c r="H597" s="2"/>
      <c r="I597" s="2"/>
      <c r="K597" s="82"/>
      <c r="L597" s="82"/>
      <c r="M597" s="82"/>
      <c r="N597" s="82"/>
      <c r="O597" s="82"/>
      <c r="P597" s="82"/>
    </row>
    <row r="598" spans="1:16" s="4" customFormat="1" ht="12.75">
      <c r="A598" s="36"/>
      <c r="B598" s="38"/>
      <c r="C598" s="37"/>
      <c r="D598" s="39"/>
      <c r="E598" s="19"/>
      <c r="F598" s="19"/>
      <c r="G598" s="2"/>
      <c r="H598" s="2"/>
      <c r="I598" s="2"/>
      <c r="K598" s="82"/>
      <c r="L598" s="82"/>
      <c r="M598" s="82"/>
      <c r="N598" s="82"/>
      <c r="O598" s="82"/>
      <c r="P598" s="82"/>
    </row>
    <row r="599" spans="1:16" s="4" customFormat="1" ht="12.75">
      <c r="A599" s="36"/>
      <c r="B599" s="38"/>
      <c r="C599" s="37"/>
      <c r="D599" s="39"/>
      <c r="E599" s="19"/>
      <c r="F599" s="19"/>
      <c r="G599" s="2"/>
      <c r="H599" s="2"/>
      <c r="I599" s="2"/>
      <c r="K599" s="82"/>
      <c r="L599" s="82"/>
      <c r="M599" s="82"/>
      <c r="N599" s="82"/>
      <c r="O599" s="82"/>
      <c r="P599" s="82"/>
    </row>
    <row r="600" spans="1:16" s="4" customFormat="1" ht="12.75">
      <c r="A600" s="36"/>
      <c r="B600" s="38"/>
      <c r="C600" s="37"/>
      <c r="D600" s="39"/>
      <c r="E600" s="19"/>
      <c r="F600" s="19"/>
      <c r="G600" s="2"/>
      <c r="H600" s="2"/>
      <c r="I600" s="2"/>
      <c r="K600" s="82"/>
      <c r="L600" s="82"/>
      <c r="M600" s="82"/>
      <c r="N600" s="82"/>
      <c r="O600" s="82"/>
      <c r="P600" s="82"/>
    </row>
    <row r="601" spans="1:16" s="4" customFormat="1" ht="12.75">
      <c r="A601" s="36"/>
      <c r="B601" s="38"/>
      <c r="C601" s="37"/>
      <c r="D601" s="39"/>
      <c r="E601" s="19"/>
      <c r="F601" s="19"/>
      <c r="G601" s="2"/>
      <c r="H601" s="2"/>
      <c r="I601" s="2"/>
      <c r="K601" s="82"/>
      <c r="L601" s="82"/>
      <c r="M601" s="82"/>
      <c r="N601" s="82"/>
      <c r="O601" s="82"/>
      <c r="P601" s="82"/>
    </row>
    <row r="602" spans="1:16" s="4" customFormat="1" ht="12.75">
      <c r="A602" s="36"/>
      <c r="B602" s="38"/>
      <c r="C602" s="37"/>
      <c r="D602" s="39"/>
      <c r="E602" s="19"/>
      <c r="F602" s="19"/>
      <c r="G602" s="2"/>
      <c r="H602" s="2"/>
      <c r="I602" s="2"/>
      <c r="K602" s="82"/>
      <c r="L602" s="82"/>
      <c r="M602" s="82"/>
      <c r="N602" s="82"/>
      <c r="O602" s="82"/>
      <c r="P602" s="82"/>
    </row>
    <row r="603" spans="1:16" s="4" customFormat="1" ht="12.75">
      <c r="A603" s="36"/>
      <c r="B603" s="38"/>
      <c r="C603" s="37"/>
      <c r="D603" s="39"/>
      <c r="E603" s="19"/>
      <c r="F603" s="19"/>
      <c r="G603" s="2"/>
      <c r="H603" s="2"/>
      <c r="I603" s="2"/>
      <c r="K603" s="82"/>
      <c r="L603" s="82"/>
      <c r="M603" s="82"/>
      <c r="N603" s="82"/>
      <c r="O603" s="82"/>
      <c r="P603" s="82"/>
    </row>
    <row r="604" spans="1:16" s="4" customFormat="1" ht="12.75">
      <c r="A604" s="36"/>
      <c r="B604" s="38"/>
      <c r="C604" s="37"/>
      <c r="D604" s="39"/>
      <c r="E604" s="19"/>
      <c r="F604" s="19"/>
      <c r="G604" s="2"/>
      <c r="H604" s="2"/>
      <c r="I604" s="2"/>
      <c r="K604" s="82"/>
      <c r="L604" s="82"/>
      <c r="M604" s="82"/>
      <c r="N604" s="82"/>
      <c r="O604" s="82"/>
      <c r="P604" s="82"/>
    </row>
    <row r="605" spans="1:16" s="4" customFormat="1" ht="12.75">
      <c r="A605" s="36"/>
      <c r="B605" s="38"/>
      <c r="C605" s="37"/>
      <c r="D605" s="39"/>
      <c r="E605" s="19"/>
      <c r="F605" s="19"/>
      <c r="G605" s="2"/>
      <c r="H605" s="2"/>
      <c r="I605" s="2"/>
      <c r="K605" s="82"/>
      <c r="L605" s="82"/>
      <c r="M605" s="82"/>
      <c r="N605" s="82"/>
      <c r="O605" s="82"/>
      <c r="P605" s="82"/>
    </row>
    <row r="606" spans="1:16" s="4" customFormat="1" ht="12.75">
      <c r="A606" s="36"/>
      <c r="B606" s="38"/>
      <c r="C606" s="37"/>
      <c r="D606" s="39"/>
      <c r="E606" s="19"/>
      <c r="F606" s="19"/>
      <c r="G606" s="2"/>
      <c r="H606" s="2"/>
      <c r="I606" s="2"/>
      <c r="K606" s="82"/>
      <c r="L606" s="82"/>
      <c r="M606" s="82"/>
      <c r="N606" s="82"/>
      <c r="O606" s="82"/>
      <c r="P606" s="82"/>
    </row>
    <row r="607" spans="1:16" s="4" customFormat="1" ht="12.75">
      <c r="A607" s="36"/>
      <c r="B607" s="38"/>
      <c r="C607" s="37"/>
      <c r="D607" s="39"/>
      <c r="E607" s="19"/>
      <c r="F607" s="19"/>
      <c r="G607" s="2"/>
      <c r="H607" s="2"/>
      <c r="I607" s="2"/>
      <c r="K607" s="82"/>
      <c r="L607" s="82"/>
      <c r="M607" s="82"/>
      <c r="N607" s="82"/>
      <c r="O607" s="82"/>
      <c r="P607" s="82"/>
    </row>
    <row r="608" spans="1:16" s="4" customFormat="1" ht="12.75">
      <c r="A608" s="36"/>
      <c r="B608" s="38"/>
      <c r="C608" s="37"/>
      <c r="D608" s="39"/>
      <c r="E608" s="19"/>
      <c r="F608" s="19"/>
      <c r="G608" s="2"/>
      <c r="H608" s="2"/>
      <c r="I608" s="2"/>
      <c r="K608" s="82"/>
      <c r="L608" s="82"/>
      <c r="M608" s="82"/>
      <c r="N608" s="82"/>
      <c r="O608" s="82"/>
      <c r="P608" s="82"/>
    </row>
    <row r="609" spans="1:16" s="4" customFormat="1" ht="12.75">
      <c r="A609" s="36"/>
      <c r="B609" s="38"/>
      <c r="C609" s="37"/>
      <c r="D609" s="39"/>
      <c r="E609" s="19"/>
      <c r="F609" s="19"/>
      <c r="G609" s="2"/>
      <c r="H609" s="2"/>
      <c r="I609" s="2"/>
      <c r="K609" s="82"/>
      <c r="L609" s="82"/>
      <c r="M609" s="82"/>
      <c r="N609" s="82"/>
      <c r="O609" s="82"/>
      <c r="P609" s="82"/>
    </row>
    <row r="610" spans="1:16" s="4" customFormat="1" ht="12.75">
      <c r="A610" s="36"/>
      <c r="B610" s="38"/>
      <c r="C610" s="37"/>
      <c r="D610" s="39"/>
      <c r="E610" s="19"/>
      <c r="F610" s="19"/>
      <c r="G610" s="2"/>
      <c r="H610" s="2"/>
      <c r="I610" s="2"/>
      <c r="K610" s="82"/>
      <c r="L610" s="82"/>
      <c r="M610" s="82"/>
      <c r="N610" s="82"/>
      <c r="O610" s="82"/>
      <c r="P610" s="82"/>
    </row>
    <row r="611" spans="1:16" s="4" customFormat="1" ht="12.75">
      <c r="A611" s="36"/>
      <c r="B611" s="38"/>
      <c r="C611" s="37"/>
      <c r="D611" s="39"/>
      <c r="E611" s="19"/>
      <c r="F611" s="19"/>
      <c r="G611" s="2"/>
      <c r="H611" s="2"/>
      <c r="I611" s="2"/>
      <c r="K611" s="82"/>
      <c r="L611" s="82"/>
      <c r="M611" s="82"/>
      <c r="N611" s="82"/>
      <c r="O611" s="82"/>
      <c r="P611" s="82"/>
    </row>
    <row r="612" spans="1:16" s="4" customFormat="1" ht="12.75">
      <c r="A612" s="36"/>
      <c r="B612" s="38"/>
      <c r="C612" s="37"/>
      <c r="D612" s="39"/>
      <c r="E612" s="19"/>
      <c r="F612" s="19"/>
      <c r="G612" s="2"/>
      <c r="H612" s="2"/>
      <c r="I612" s="2"/>
      <c r="K612" s="82"/>
      <c r="L612" s="82"/>
      <c r="M612" s="82"/>
      <c r="N612" s="82"/>
      <c r="O612" s="82"/>
      <c r="P612" s="82"/>
    </row>
    <row r="613" spans="1:16" s="4" customFormat="1" ht="12.75">
      <c r="A613" s="36"/>
      <c r="B613" s="38"/>
      <c r="C613" s="37"/>
      <c r="D613" s="39"/>
      <c r="E613" s="19"/>
      <c r="F613" s="19"/>
      <c r="G613" s="2"/>
      <c r="H613" s="2"/>
      <c r="I613" s="2"/>
      <c r="K613" s="82"/>
      <c r="L613" s="82"/>
      <c r="M613" s="82"/>
      <c r="N613" s="82"/>
      <c r="O613" s="82"/>
      <c r="P613" s="82"/>
    </row>
    <row r="614" spans="1:16" s="4" customFormat="1" ht="12.75">
      <c r="A614" s="36"/>
      <c r="B614" s="38"/>
      <c r="C614" s="37"/>
      <c r="D614" s="39"/>
      <c r="E614" s="19"/>
      <c r="F614" s="19"/>
      <c r="G614" s="2"/>
      <c r="H614" s="2"/>
      <c r="I614" s="2"/>
      <c r="K614" s="82"/>
      <c r="L614" s="82"/>
      <c r="M614" s="82"/>
      <c r="N614" s="82"/>
      <c r="O614" s="82"/>
      <c r="P614" s="82"/>
    </row>
    <row r="615" spans="1:16" s="4" customFormat="1" ht="12.75">
      <c r="A615" s="36"/>
      <c r="B615" s="38"/>
      <c r="C615" s="37"/>
      <c r="D615" s="39"/>
      <c r="E615" s="19"/>
      <c r="F615" s="19"/>
      <c r="G615" s="2"/>
      <c r="H615" s="2"/>
      <c r="I615" s="2"/>
      <c r="K615" s="82"/>
      <c r="L615" s="82"/>
      <c r="M615" s="82"/>
      <c r="N615" s="82"/>
      <c r="O615" s="82"/>
      <c r="P615" s="82"/>
    </row>
    <row r="616" spans="1:16" s="4" customFormat="1" ht="12.75">
      <c r="A616" s="36"/>
      <c r="B616" s="38"/>
      <c r="C616" s="37"/>
      <c r="D616" s="39"/>
      <c r="E616" s="19"/>
      <c r="F616" s="19"/>
      <c r="G616" s="2"/>
      <c r="H616" s="2"/>
      <c r="I616" s="2"/>
      <c r="K616" s="82"/>
      <c r="L616" s="82"/>
      <c r="M616" s="82"/>
      <c r="N616" s="82"/>
      <c r="O616" s="82"/>
      <c r="P616" s="82"/>
    </row>
    <row r="617" spans="1:16" s="4" customFormat="1" ht="12.75">
      <c r="A617" s="36"/>
      <c r="B617" s="38"/>
      <c r="C617" s="37"/>
      <c r="D617" s="39"/>
      <c r="E617" s="19"/>
      <c r="F617" s="19"/>
      <c r="G617" s="2"/>
      <c r="H617" s="2"/>
      <c r="I617" s="2"/>
      <c r="K617" s="82"/>
      <c r="L617" s="82"/>
      <c r="M617" s="82"/>
      <c r="N617" s="82"/>
      <c r="O617" s="82"/>
      <c r="P617" s="82"/>
    </row>
    <row r="618" spans="1:16" s="4" customFormat="1" ht="12.75">
      <c r="A618" s="36"/>
      <c r="B618" s="38"/>
      <c r="C618" s="37"/>
      <c r="D618" s="39"/>
      <c r="E618" s="19"/>
      <c r="F618" s="19"/>
      <c r="G618" s="2"/>
      <c r="H618" s="2"/>
      <c r="I618" s="2"/>
      <c r="K618" s="82"/>
      <c r="L618" s="82"/>
      <c r="M618" s="82"/>
      <c r="N618" s="82"/>
      <c r="O618" s="82"/>
      <c r="P618" s="82"/>
    </row>
    <row r="619" spans="1:16" s="4" customFormat="1" ht="12.75">
      <c r="A619" s="36"/>
      <c r="B619" s="38"/>
      <c r="C619" s="37"/>
      <c r="D619" s="39"/>
      <c r="E619" s="19"/>
      <c r="F619" s="19"/>
      <c r="G619" s="2"/>
      <c r="H619" s="2"/>
      <c r="I619" s="2"/>
      <c r="K619" s="82"/>
      <c r="L619" s="82"/>
      <c r="M619" s="82"/>
      <c r="N619" s="82"/>
      <c r="O619" s="82"/>
      <c r="P619" s="82"/>
    </row>
    <row r="620" spans="1:16" s="4" customFormat="1" ht="12.75">
      <c r="A620" s="36"/>
      <c r="B620" s="38"/>
      <c r="C620" s="37"/>
      <c r="D620" s="39"/>
      <c r="E620" s="19"/>
      <c r="F620" s="19"/>
      <c r="G620" s="2"/>
      <c r="H620" s="2"/>
      <c r="I620" s="2"/>
      <c r="K620" s="82"/>
      <c r="L620" s="82"/>
      <c r="M620" s="82"/>
      <c r="N620" s="82"/>
      <c r="O620" s="82"/>
      <c r="P620" s="82"/>
    </row>
    <row r="621" spans="1:16" s="4" customFormat="1" ht="12.75">
      <c r="A621" s="36"/>
      <c r="B621" s="38"/>
      <c r="C621" s="37"/>
      <c r="D621" s="39"/>
      <c r="E621" s="19"/>
      <c r="F621" s="19"/>
      <c r="G621" s="2"/>
      <c r="H621" s="2"/>
      <c r="I621" s="2"/>
      <c r="K621" s="82"/>
      <c r="L621" s="82"/>
      <c r="M621" s="82"/>
      <c r="N621" s="82"/>
      <c r="O621" s="82"/>
      <c r="P621" s="82"/>
    </row>
    <row r="622" spans="1:16" s="4" customFormat="1" ht="12.75">
      <c r="A622" s="36"/>
      <c r="B622" s="38"/>
      <c r="C622" s="37"/>
      <c r="D622" s="39"/>
      <c r="E622" s="19"/>
      <c r="F622" s="19"/>
      <c r="G622" s="2"/>
      <c r="H622" s="2"/>
      <c r="I622" s="2"/>
      <c r="K622" s="82"/>
      <c r="L622" s="82"/>
      <c r="M622" s="82"/>
      <c r="N622" s="82"/>
      <c r="O622" s="82"/>
      <c r="P622" s="82"/>
    </row>
    <row r="623" spans="1:16" s="4" customFormat="1" ht="12.75">
      <c r="A623" s="36"/>
      <c r="B623" s="38"/>
      <c r="C623" s="37"/>
      <c r="D623" s="39"/>
      <c r="E623" s="19"/>
      <c r="F623" s="19"/>
      <c r="G623" s="2"/>
      <c r="H623" s="2"/>
      <c r="I623" s="2"/>
      <c r="K623" s="82"/>
      <c r="L623" s="82"/>
      <c r="M623" s="82"/>
      <c r="N623" s="82"/>
      <c r="O623" s="82"/>
      <c r="P623" s="82"/>
    </row>
    <row r="624" spans="1:16" s="4" customFormat="1" ht="12.75">
      <c r="A624" s="36"/>
      <c r="B624" s="38"/>
      <c r="C624" s="37"/>
      <c r="D624" s="39"/>
      <c r="E624" s="19"/>
      <c r="F624" s="19"/>
      <c r="G624" s="2"/>
      <c r="H624" s="2"/>
      <c r="I624" s="2"/>
      <c r="K624" s="82"/>
      <c r="L624" s="82"/>
      <c r="M624" s="82"/>
      <c r="N624" s="82"/>
      <c r="O624" s="82"/>
      <c r="P624" s="82"/>
    </row>
    <row r="625" spans="1:16" s="4" customFormat="1" ht="12.75">
      <c r="A625" s="36"/>
      <c r="B625" s="38"/>
      <c r="C625" s="37"/>
      <c r="D625" s="39"/>
      <c r="E625" s="19"/>
      <c r="F625" s="19"/>
      <c r="G625" s="2"/>
      <c r="H625" s="2"/>
      <c r="I625" s="2"/>
      <c r="K625" s="82"/>
      <c r="L625" s="82"/>
      <c r="M625" s="82"/>
      <c r="N625" s="82"/>
      <c r="O625" s="82"/>
      <c r="P625" s="82"/>
    </row>
    <row r="626" spans="1:16" s="4" customFormat="1" ht="12.75">
      <c r="A626" s="36"/>
      <c r="B626" s="38"/>
      <c r="C626" s="37"/>
      <c r="D626" s="39"/>
      <c r="E626" s="19"/>
      <c r="F626" s="19"/>
      <c r="G626" s="2"/>
      <c r="H626" s="2"/>
      <c r="I626" s="2"/>
      <c r="K626" s="82"/>
      <c r="L626" s="82"/>
      <c r="M626" s="82"/>
      <c r="N626" s="82"/>
      <c r="O626" s="82"/>
      <c r="P626" s="82"/>
    </row>
    <row r="627" spans="1:16" s="4" customFormat="1" ht="12.75">
      <c r="A627" s="36"/>
      <c r="B627" s="38"/>
      <c r="C627" s="37"/>
      <c r="D627" s="39"/>
      <c r="E627" s="19"/>
      <c r="F627" s="19"/>
      <c r="G627" s="2"/>
      <c r="H627" s="2"/>
      <c r="I627" s="2"/>
      <c r="K627" s="82"/>
      <c r="L627" s="82"/>
      <c r="M627" s="82"/>
      <c r="N627" s="82"/>
      <c r="O627" s="82"/>
      <c r="P627" s="82"/>
    </row>
    <row r="628" spans="1:16" s="4" customFormat="1" ht="12.75">
      <c r="A628" s="36"/>
      <c r="B628" s="38"/>
      <c r="C628" s="37"/>
      <c r="D628" s="39"/>
      <c r="E628" s="19"/>
      <c r="F628" s="19"/>
      <c r="G628" s="2"/>
      <c r="H628" s="2"/>
      <c r="I628" s="2"/>
      <c r="K628" s="82"/>
      <c r="L628" s="82"/>
      <c r="M628" s="82"/>
      <c r="N628" s="82"/>
      <c r="O628" s="82"/>
      <c r="P628" s="82"/>
    </row>
    <row r="629" spans="1:16" s="4" customFormat="1" ht="12.75">
      <c r="A629" s="36"/>
      <c r="B629" s="38"/>
      <c r="C629" s="37"/>
      <c r="D629" s="39"/>
      <c r="E629" s="19"/>
      <c r="F629" s="19"/>
      <c r="G629" s="2"/>
      <c r="H629" s="2"/>
      <c r="I629" s="2"/>
      <c r="K629" s="82"/>
      <c r="L629" s="82"/>
      <c r="M629" s="82"/>
      <c r="N629" s="82"/>
      <c r="O629" s="82"/>
      <c r="P629" s="82"/>
    </row>
    <row r="630" spans="1:16" s="4" customFormat="1" ht="12.75">
      <c r="A630" s="36"/>
      <c r="B630" s="38"/>
      <c r="C630" s="37"/>
      <c r="D630" s="39"/>
      <c r="E630" s="19"/>
      <c r="F630" s="19"/>
      <c r="G630" s="2"/>
      <c r="H630" s="2"/>
      <c r="I630" s="2"/>
      <c r="K630" s="82"/>
      <c r="L630" s="82"/>
      <c r="M630" s="82"/>
      <c r="N630" s="82"/>
      <c r="O630" s="82"/>
      <c r="P630" s="82"/>
    </row>
    <row r="631" spans="1:16" s="4" customFormat="1" ht="12.75">
      <c r="A631" s="36"/>
      <c r="B631" s="38"/>
      <c r="C631" s="37"/>
      <c r="D631" s="39"/>
      <c r="E631" s="19"/>
      <c r="F631" s="19"/>
      <c r="G631" s="2"/>
      <c r="H631" s="2"/>
      <c r="I631" s="2"/>
      <c r="K631" s="82"/>
      <c r="L631" s="82"/>
      <c r="M631" s="82"/>
      <c r="N631" s="82"/>
      <c r="O631" s="82"/>
      <c r="P631" s="82"/>
    </row>
    <row r="632" spans="1:16" s="4" customFormat="1" ht="12.75">
      <c r="A632" s="36"/>
      <c r="B632" s="38"/>
      <c r="C632" s="37"/>
      <c r="D632" s="39"/>
      <c r="E632" s="19"/>
      <c r="F632" s="19"/>
      <c r="G632" s="2"/>
      <c r="H632" s="2"/>
      <c r="I632" s="2"/>
      <c r="K632" s="82"/>
      <c r="L632" s="82"/>
      <c r="M632" s="82"/>
      <c r="N632" s="82"/>
      <c r="O632" s="82"/>
      <c r="P632" s="82"/>
    </row>
    <row r="633" spans="1:16" s="4" customFormat="1" ht="12.75">
      <c r="A633" s="36"/>
      <c r="B633" s="38"/>
      <c r="C633" s="37"/>
      <c r="D633" s="39"/>
      <c r="E633" s="19"/>
      <c r="F633" s="19"/>
      <c r="G633" s="2"/>
      <c r="H633" s="2"/>
      <c r="I633" s="2"/>
      <c r="K633" s="82"/>
      <c r="L633" s="82"/>
      <c r="M633" s="82"/>
      <c r="N633" s="82"/>
      <c r="O633" s="82"/>
      <c r="P633" s="82"/>
    </row>
    <row r="634" spans="1:16" s="4" customFormat="1" ht="12.75">
      <c r="A634" s="36"/>
      <c r="B634" s="38"/>
      <c r="C634" s="37"/>
      <c r="D634" s="39"/>
      <c r="E634" s="19"/>
      <c r="F634" s="19"/>
      <c r="G634" s="2"/>
      <c r="H634" s="2"/>
      <c r="I634" s="2"/>
      <c r="K634" s="82"/>
      <c r="L634" s="82"/>
      <c r="M634" s="82"/>
      <c r="N634" s="82"/>
      <c r="O634" s="82"/>
      <c r="P634" s="82"/>
    </row>
    <row r="635" spans="1:16" s="4" customFormat="1" ht="12.75">
      <c r="A635" s="36"/>
      <c r="B635" s="38"/>
      <c r="C635" s="37"/>
      <c r="D635" s="39"/>
      <c r="E635" s="19"/>
      <c r="F635" s="19"/>
      <c r="G635" s="2"/>
      <c r="H635" s="2"/>
      <c r="I635" s="2"/>
      <c r="K635" s="82"/>
      <c r="L635" s="82"/>
      <c r="M635" s="82"/>
      <c r="N635" s="82"/>
      <c r="O635" s="82"/>
      <c r="P635" s="82"/>
    </row>
    <row r="636" spans="1:16" s="4" customFormat="1" ht="12.75">
      <c r="A636" s="36"/>
      <c r="B636" s="38"/>
      <c r="C636" s="37"/>
      <c r="D636" s="39"/>
      <c r="E636" s="19"/>
      <c r="F636" s="19"/>
      <c r="G636" s="2"/>
      <c r="H636" s="2"/>
      <c r="I636" s="2"/>
      <c r="K636" s="82"/>
      <c r="L636" s="82"/>
      <c r="M636" s="82"/>
      <c r="N636" s="82"/>
      <c r="O636" s="82"/>
      <c r="P636" s="82"/>
    </row>
    <row r="637" spans="1:16" s="4" customFormat="1" ht="12.75">
      <c r="A637" s="36"/>
      <c r="B637" s="38"/>
      <c r="C637" s="37"/>
      <c r="D637" s="39"/>
      <c r="E637" s="19"/>
      <c r="F637" s="19"/>
      <c r="G637" s="2"/>
      <c r="H637" s="2"/>
      <c r="I637" s="2"/>
      <c r="K637" s="82"/>
      <c r="L637" s="82"/>
      <c r="M637" s="82"/>
      <c r="N637" s="82"/>
      <c r="O637" s="82"/>
      <c r="P637" s="82"/>
    </row>
    <row r="638" spans="1:16" s="4" customFormat="1" ht="12.75">
      <c r="A638" s="36"/>
      <c r="B638" s="38"/>
      <c r="C638" s="37"/>
      <c r="D638" s="39"/>
      <c r="E638" s="19"/>
      <c r="F638" s="19"/>
      <c r="G638" s="2"/>
      <c r="H638" s="2"/>
      <c r="I638" s="2"/>
      <c r="K638" s="82"/>
      <c r="L638" s="82"/>
      <c r="M638" s="82"/>
      <c r="N638" s="82"/>
      <c r="O638" s="82"/>
      <c r="P638" s="82"/>
    </row>
    <row r="639" spans="1:16" s="4" customFormat="1" ht="12.75">
      <c r="A639" s="36"/>
      <c r="B639" s="38"/>
      <c r="C639" s="37"/>
      <c r="D639" s="39"/>
      <c r="E639" s="19"/>
      <c r="F639" s="19"/>
      <c r="G639" s="2"/>
      <c r="H639" s="2"/>
      <c r="I639" s="2"/>
      <c r="K639" s="82"/>
      <c r="L639" s="82"/>
      <c r="M639" s="82"/>
      <c r="N639" s="82"/>
      <c r="O639" s="82"/>
      <c r="P639" s="82"/>
    </row>
    <row r="640" spans="1:16" s="4" customFormat="1" ht="12.75">
      <c r="A640" s="36"/>
      <c r="B640" s="38"/>
      <c r="C640" s="37"/>
      <c r="D640" s="39"/>
      <c r="E640" s="19"/>
      <c r="F640" s="19"/>
      <c r="G640" s="2"/>
      <c r="H640" s="2"/>
      <c r="I640" s="2"/>
      <c r="K640" s="82"/>
      <c r="L640" s="82"/>
      <c r="M640" s="82"/>
      <c r="N640" s="82"/>
      <c r="O640" s="82"/>
      <c r="P640" s="82"/>
    </row>
    <row r="641" spans="1:16" s="4" customFormat="1" ht="12.75">
      <c r="A641" s="36"/>
      <c r="B641" s="38"/>
      <c r="C641" s="37"/>
      <c r="D641" s="39"/>
      <c r="E641" s="19"/>
      <c r="F641" s="19"/>
      <c r="G641" s="2"/>
      <c r="H641" s="2"/>
      <c r="I641" s="2"/>
      <c r="K641" s="82"/>
      <c r="L641" s="82"/>
      <c r="M641" s="82"/>
      <c r="N641" s="82"/>
      <c r="O641" s="82"/>
      <c r="P641" s="82"/>
    </row>
    <row r="642" spans="1:16" s="4" customFormat="1" ht="12.75">
      <c r="A642" s="36"/>
      <c r="B642" s="38"/>
      <c r="C642" s="37"/>
      <c r="D642" s="39"/>
      <c r="E642" s="19"/>
      <c r="F642" s="19"/>
      <c r="G642" s="2"/>
      <c r="H642" s="2"/>
      <c r="I642" s="2"/>
      <c r="K642" s="82"/>
      <c r="L642" s="82"/>
      <c r="M642" s="82"/>
      <c r="N642" s="82"/>
      <c r="O642" s="82"/>
      <c r="P642" s="82"/>
    </row>
    <row r="643" spans="1:16" s="4" customFormat="1" ht="12.75">
      <c r="A643" s="36"/>
      <c r="B643" s="38"/>
      <c r="C643" s="37"/>
      <c r="D643" s="39"/>
      <c r="E643" s="19"/>
      <c r="F643" s="19"/>
      <c r="G643" s="2"/>
      <c r="H643" s="2"/>
      <c r="I643" s="2"/>
      <c r="K643" s="82"/>
      <c r="L643" s="82"/>
      <c r="M643" s="82"/>
      <c r="N643" s="82"/>
      <c r="O643" s="82"/>
      <c r="P643" s="82"/>
    </row>
    <row r="644" spans="1:16" s="4" customFormat="1" ht="12.75">
      <c r="A644" s="36"/>
      <c r="B644" s="38"/>
      <c r="C644" s="37"/>
      <c r="D644" s="39"/>
      <c r="E644" s="19"/>
      <c r="F644" s="19"/>
      <c r="G644" s="2"/>
      <c r="H644" s="2"/>
      <c r="I644" s="2"/>
      <c r="K644" s="82"/>
      <c r="L644" s="82"/>
      <c r="M644" s="82"/>
      <c r="N644" s="82"/>
      <c r="O644" s="82"/>
      <c r="P644" s="82"/>
    </row>
    <row r="645" spans="1:16" s="4" customFormat="1" ht="12.75">
      <c r="A645" s="36"/>
      <c r="B645" s="38"/>
      <c r="C645" s="37"/>
      <c r="D645" s="39"/>
      <c r="E645" s="19"/>
      <c r="F645" s="19"/>
      <c r="G645" s="2"/>
      <c r="H645" s="2"/>
      <c r="I645" s="2"/>
      <c r="K645" s="82"/>
      <c r="L645" s="82"/>
      <c r="M645" s="82"/>
      <c r="N645" s="82"/>
      <c r="O645" s="82"/>
      <c r="P645" s="82"/>
    </row>
    <row r="646" spans="1:16" s="4" customFormat="1" ht="12.75">
      <c r="A646" s="36"/>
      <c r="B646" s="38"/>
      <c r="C646" s="37"/>
      <c r="D646" s="39"/>
      <c r="E646" s="19"/>
      <c r="F646" s="19"/>
      <c r="G646" s="2"/>
      <c r="H646" s="2"/>
      <c r="I646" s="2"/>
      <c r="K646" s="82"/>
      <c r="L646" s="82"/>
      <c r="M646" s="82"/>
      <c r="N646" s="82"/>
      <c r="O646" s="82"/>
      <c r="P646" s="82"/>
    </row>
    <row r="647" spans="1:16" s="4" customFormat="1" ht="12.75">
      <c r="A647" s="36"/>
      <c r="B647" s="38"/>
      <c r="C647" s="37"/>
      <c r="D647" s="39"/>
      <c r="E647" s="19"/>
      <c r="F647" s="19"/>
      <c r="G647" s="2"/>
      <c r="H647" s="2"/>
      <c r="I647" s="2"/>
      <c r="K647" s="82"/>
      <c r="L647" s="82"/>
      <c r="M647" s="82"/>
      <c r="N647" s="82"/>
      <c r="O647" s="82"/>
      <c r="P647" s="82"/>
    </row>
    <row r="648" spans="1:16" s="4" customFormat="1" ht="12.75">
      <c r="A648" s="36"/>
      <c r="B648" s="38"/>
      <c r="C648" s="37"/>
      <c r="D648" s="39"/>
      <c r="E648" s="19"/>
      <c r="F648" s="19"/>
      <c r="G648" s="2"/>
      <c r="H648" s="2"/>
      <c r="I648" s="2"/>
      <c r="K648" s="82"/>
      <c r="L648" s="82"/>
      <c r="M648" s="82"/>
      <c r="N648" s="82"/>
      <c r="O648" s="82"/>
      <c r="P648" s="82"/>
    </row>
    <row r="649" spans="1:16" s="4" customFormat="1" ht="12.75">
      <c r="A649" s="36"/>
      <c r="B649" s="38"/>
      <c r="C649" s="37"/>
      <c r="D649" s="39"/>
      <c r="E649" s="19"/>
      <c r="F649" s="19"/>
      <c r="G649" s="2"/>
      <c r="H649" s="2"/>
      <c r="I649" s="2"/>
      <c r="K649" s="82"/>
      <c r="L649" s="82"/>
      <c r="M649" s="82"/>
      <c r="N649" s="82"/>
      <c r="O649" s="82"/>
      <c r="P649" s="82"/>
    </row>
    <row r="650" spans="1:16" s="4" customFormat="1" ht="12.75">
      <c r="A650" s="36"/>
      <c r="B650" s="38"/>
      <c r="C650" s="37"/>
      <c r="D650" s="39"/>
      <c r="E650" s="19"/>
      <c r="F650" s="19"/>
      <c r="G650" s="2"/>
      <c r="H650" s="2"/>
      <c r="I650" s="2"/>
      <c r="K650" s="82"/>
      <c r="L650" s="82"/>
      <c r="M650" s="82"/>
      <c r="N650" s="82"/>
      <c r="O650" s="82"/>
      <c r="P650" s="82"/>
    </row>
    <row r="651" spans="1:16" s="4" customFormat="1" ht="12.75">
      <c r="A651" s="36"/>
      <c r="B651" s="38"/>
      <c r="C651" s="37"/>
      <c r="D651" s="39"/>
      <c r="E651" s="19"/>
      <c r="F651" s="19"/>
      <c r="G651" s="2"/>
      <c r="H651" s="2"/>
      <c r="I651" s="2"/>
      <c r="K651" s="82"/>
      <c r="L651" s="82"/>
      <c r="M651" s="82"/>
      <c r="N651" s="82"/>
      <c r="O651" s="82"/>
      <c r="P651" s="82"/>
    </row>
    <row r="652" spans="1:16" s="4" customFormat="1" ht="12.75">
      <c r="A652" s="36"/>
      <c r="B652" s="38"/>
      <c r="C652" s="37"/>
      <c r="D652" s="39"/>
      <c r="E652" s="19"/>
      <c r="F652" s="19"/>
      <c r="G652" s="2"/>
      <c r="H652" s="2"/>
      <c r="I652" s="2"/>
      <c r="K652" s="82"/>
      <c r="L652" s="82"/>
      <c r="M652" s="82"/>
      <c r="N652" s="82"/>
      <c r="O652" s="82"/>
      <c r="P652" s="82"/>
    </row>
    <row r="653" spans="1:16" s="4" customFormat="1" ht="12.75">
      <c r="A653" s="36"/>
      <c r="B653" s="38"/>
      <c r="C653" s="37"/>
      <c r="D653" s="39"/>
      <c r="E653" s="19"/>
      <c r="F653" s="19"/>
      <c r="G653" s="2"/>
      <c r="H653" s="2"/>
      <c r="I653" s="2"/>
      <c r="K653" s="82"/>
      <c r="L653" s="82"/>
      <c r="M653" s="82"/>
      <c r="N653" s="82"/>
      <c r="O653" s="82"/>
      <c r="P653" s="82"/>
    </row>
    <row r="654" spans="1:16" s="4" customFormat="1" ht="12.75">
      <c r="A654" s="36"/>
      <c r="B654" s="38"/>
      <c r="C654" s="37"/>
      <c r="D654" s="39"/>
      <c r="E654" s="19"/>
      <c r="F654" s="19"/>
      <c r="G654" s="2"/>
      <c r="H654" s="2"/>
      <c r="I654" s="2"/>
      <c r="K654" s="82"/>
      <c r="L654" s="82"/>
      <c r="M654" s="82"/>
      <c r="N654" s="82"/>
      <c r="O654" s="82"/>
      <c r="P654" s="82"/>
    </row>
    <row r="655" spans="1:16" s="4" customFormat="1" ht="12.75">
      <c r="A655" s="36"/>
      <c r="B655" s="38"/>
      <c r="C655" s="37"/>
      <c r="D655" s="39"/>
      <c r="E655" s="19"/>
      <c r="F655" s="19"/>
      <c r="G655" s="2"/>
      <c r="H655" s="2"/>
      <c r="I655" s="2"/>
      <c r="K655" s="82"/>
      <c r="L655" s="82"/>
      <c r="M655" s="82"/>
      <c r="N655" s="82"/>
      <c r="O655" s="82"/>
      <c r="P655" s="82"/>
    </row>
    <row r="656" spans="1:16" s="4" customFormat="1" ht="12.75">
      <c r="A656" s="36"/>
      <c r="B656" s="38"/>
      <c r="C656" s="37"/>
      <c r="D656" s="39"/>
      <c r="E656" s="19"/>
      <c r="F656" s="19"/>
      <c r="G656" s="2"/>
      <c r="H656" s="2"/>
      <c r="I656" s="2"/>
      <c r="K656" s="82"/>
      <c r="L656" s="82"/>
      <c r="M656" s="82"/>
      <c r="N656" s="82"/>
      <c r="O656" s="82"/>
      <c r="P656" s="82"/>
    </row>
    <row r="657" spans="1:16" s="4" customFormat="1" ht="12.75">
      <c r="A657" s="36"/>
      <c r="B657" s="38"/>
      <c r="C657" s="37"/>
      <c r="D657" s="39"/>
      <c r="E657" s="19"/>
      <c r="F657" s="19"/>
      <c r="G657" s="2"/>
      <c r="H657" s="2"/>
      <c r="I657" s="2"/>
      <c r="K657" s="82"/>
      <c r="L657" s="82"/>
      <c r="M657" s="82"/>
      <c r="N657" s="82"/>
      <c r="O657" s="82"/>
      <c r="P657" s="82"/>
    </row>
    <row r="658" spans="1:16" s="4" customFormat="1" ht="12.75">
      <c r="A658" s="36"/>
      <c r="B658" s="38"/>
      <c r="C658" s="37"/>
      <c r="D658" s="39"/>
      <c r="E658" s="19"/>
      <c r="F658" s="19"/>
      <c r="G658" s="2"/>
      <c r="H658" s="2"/>
      <c r="I658" s="2"/>
      <c r="K658" s="82"/>
      <c r="L658" s="82"/>
      <c r="M658" s="82"/>
      <c r="N658" s="82"/>
      <c r="O658" s="82"/>
      <c r="P658" s="82"/>
    </row>
    <row r="659" spans="1:16" s="4" customFormat="1" ht="12.75">
      <c r="A659" s="36"/>
      <c r="B659" s="38"/>
      <c r="C659" s="37"/>
      <c r="D659" s="39"/>
      <c r="E659" s="19"/>
      <c r="F659" s="19"/>
      <c r="G659" s="2"/>
      <c r="H659" s="2"/>
      <c r="I659" s="2"/>
      <c r="K659" s="82"/>
      <c r="L659" s="82"/>
      <c r="M659" s="82"/>
      <c r="N659" s="82"/>
      <c r="O659" s="82"/>
      <c r="P659" s="82"/>
    </row>
    <row r="660" spans="1:16" s="4" customFormat="1" ht="12.75">
      <c r="A660" s="36"/>
      <c r="B660" s="38"/>
      <c r="C660" s="37"/>
      <c r="D660" s="39"/>
      <c r="E660" s="19"/>
      <c r="F660" s="19"/>
      <c r="G660" s="2"/>
      <c r="H660" s="2"/>
      <c r="I660" s="2"/>
      <c r="K660" s="82"/>
      <c r="L660" s="82"/>
      <c r="M660" s="82"/>
      <c r="N660" s="82"/>
      <c r="O660" s="82"/>
      <c r="P660" s="82"/>
    </row>
    <row r="661" spans="1:16" s="4" customFormat="1" ht="12.75">
      <c r="A661" s="36"/>
      <c r="B661" s="38"/>
      <c r="C661" s="37"/>
      <c r="D661" s="39"/>
      <c r="E661" s="19"/>
      <c r="F661" s="19"/>
      <c r="G661" s="2"/>
      <c r="H661" s="2"/>
      <c r="I661" s="2"/>
      <c r="K661" s="82"/>
      <c r="L661" s="82"/>
      <c r="M661" s="82"/>
      <c r="N661" s="82"/>
      <c r="O661" s="82"/>
      <c r="P661" s="82"/>
    </row>
    <row r="662" spans="1:16" s="4" customFormat="1" ht="12.75">
      <c r="A662" s="36"/>
      <c r="B662" s="38"/>
      <c r="C662" s="37"/>
      <c r="D662" s="39"/>
      <c r="E662" s="19"/>
      <c r="F662" s="19"/>
      <c r="G662" s="2"/>
      <c r="H662" s="2"/>
      <c r="I662" s="2"/>
      <c r="K662" s="82"/>
      <c r="L662" s="82"/>
      <c r="M662" s="82"/>
      <c r="N662" s="82"/>
      <c r="O662" s="82"/>
      <c r="P662" s="82"/>
    </row>
    <row r="663" spans="1:16" s="4" customFormat="1" ht="12.75">
      <c r="A663" s="36"/>
      <c r="B663" s="38"/>
      <c r="C663" s="37"/>
      <c r="D663" s="39"/>
      <c r="E663" s="19"/>
      <c r="F663" s="19"/>
      <c r="G663" s="2"/>
      <c r="H663" s="2"/>
      <c r="I663" s="2"/>
      <c r="K663" s="82"/>
      <c r="L663" s="82"/>
      <c r="M663" s="82"/>
      <c r="N663" s="82"/>
      <c r="O663" s="82"/>
      <c r="P663" s="82"/>
    </row>
    <row r="664" spans="1:16" s="4" customFormat="1" ht="12.75">
      <c r="A664" s="36"/>
      <c r="B664" s="38"/>
      <c r="C664" s="37"/>
      <c r="D664" s="39"/>
      <c r="E664" s="19"/>
      <c r="F664" s="19"/>
      <c r="G664" s="2"/>
      <c r="H664" s="2"/>
      <c r="I664" s="2"/>
      <c r="K664" s="82"/>
      <c r="L664" s="82"/>
      <c r="M664" s="82"/>
      <c r="N664" s="82"/>
      <c r="O664" s="82"/>
      <c r="P664" s="82"/>
    </row>
    <row r="665" spans="1:16" s="4" customFormat="1" ht="12.75">
      <c r="A665" s="36"/>
      <c r="B665" s="38"/>
      <c r="C665" s="37"/>
      <c r="D665" s="39"/>
      <c r="E665" s="19"/>
      <c r="F665" s="19"/>
      <c r="G665" s="2"/>
      <c r="H665" s="2"/>
      <c r="I665" s="2"/>
      <c r="K665" s="82"/>
      <c r="L665" s="82"/>
      <c r="M665" s="82"/>
      <c r="N665" s="82"/>
      <c r="O665" s="82"/>
      <c r="P665" s="82"/>
    </row>
    <row r="666" spans="1:16" s="4" customFormat="1" ht="12.75">
      <c r="A666" s="36"/>
      <c r="B666" s="38"/>
      <c r="C666" s="37"/>
      <c r="D666" s="39"/>
      <c r="E666" s="19"/>
      <c r="F666" s="19"/>
      <c r="G666" s="2"/>
      <c r="H666" s="2"/>
      <c r="I666" s="2"/>
      <c r="K666" s="82"/>
      <c r="L666" s="82"/>
      <c r="M666" s="82"/>
      <c r="N666" s="82"/>
      <c r="O666" s="82"/>
      <c r="P666" s="82"/>
    </row>
    <row r="667" spans="1:16" s="4" customFormat="1" ht="12.75">
      <c r="A667" s="36"/>
      <c r="B667" s="38"/>
      <c r="C667" s="37"/>
      <c r="D667" s="39"/>
      <c r="E667" s="19"/>
      <c r="F667" s="19"/>
      <c r="G667" s="2"/>
      <c r="H667" s="2"/>
      <c r="I667" s="2"/>
      <c r="K667" s="82"/>
      <c r="L667" s="82"/>
      <c r="M667" s="82"/>
      <c r="N667" s="82"/>
      <c r="O667" s="82"/>
      <c r="P667" s="82"/>
    </row>
    <row r="668" spans="1:16" s="4" customFormat="1" ht="12.75">
      <c r="A668" s="36"/>
      <c r="B668" s="38"/>
      <c r="C668" s="37"/>
      <c r="D668" s="39"/>
      <c r="E668" s="19"/>
      <c r="F668" s="19"/>
      <c r="G668" s="2"/>
      <c r="H668" s="2"/>
      <c r="I668" s="2"/>
      <c r="K668" s="82"/>
      <c r="L668" s="82"/>
      <c r="M668" s="82"/>
      <c r="N668" s="82"/>
      <c r="O668" s="82"/>
      <c r="P668" s="82"/>
    </row>
    <row r="669" spans="1:16" s="4" customFormat="1" ht="12.75">
      <c r="A669" s="36"/>
      <c r="B669" s="38"/>
      <c r="C669" s="37"/>
      <c r="D669" s="39"/>
      <c r="E669" s="19"/>
      <c r="F669" s="19"/>
      <c r="G669" s="2"/>
      <c r="H669" s="2"/>
      <c r="I669" s="2"/>
      <c r="K669" s="82"/>
      <c r="L669" s="82"/>
      <c r="M669" s="82"/>
      <c r="N669" s="82"/>
      <c r="O669" s="82"/>
      <c r="P669" s="82"/>
    </row>
    <row r="670" spans="1:16" s="4" customFormat="1" ht="12.75">
      <c r="A670" s="36"/>
      <c r="B670" s="38"/>
      <c r="C670" s="37"/>
      <c r="D670" s="39"/>
      <c r="E670" s="19"/>
      <c r="F670" s="19"/>
      <c r="G670" s="2"/>
      <c r="H670" s="2"/>
      <c r="I670" s="2"/>
      <c r="K670" s="82"/>
      <c r="L670" s="82"/>
      <c r="M670" s="82"/>
      <c r="N670" s="82"/>
      <c r="O670" s="82"/>
      <c r="P670" s="82"/>
    </row>
    <row r="671" spans="1:16" s="4" customFormat="1" ht="12.75">
      <c r="A671" s="36"/>
      <c r="B671" s="38"/>
      <c r="C671" s="37"/>
      <c r="D671" s="39"/>
      <c r="E671" s="19"/>
      <c r="F671" s="19"/>
      <c r="G671" s="2"/>
      <c r="H671" s="2"/>
      <c r="I671" s="2"/>
      <c r="K671" s="82"/>
      <c r="L671" s="82"/>
      <c r="M671" s="82"/>
      <c r="N671" s="82"/>
      <c r="O671" s="82"/>
      <c r="P671" s="82"/>
    </row>
    <row r="672" spans="1:16" s="4" customFormat="1" ht="12.75">
      <c r="A672" s="36"/>
      <c r="B672" s="38"/>
      <c r="C672" s="37"/>
      <c r="D672" s="39"/>
      <c r="E672" s="19"/>
      <c r="F672" s="19"/>
      <c r="G672" s="2"/>
      <c r="H672" s="2"/>
      <c r="I672" s="2"/>
      <c r="K672" s="82"/>
      <c r="L672" s="82"/>
      <c r="M672" s="82"/>
      <c r="N672" s="82"/>
      <c r="O672" s="82"/>
      <c r="P672" s="82"/>
    </row>
    <row r="673" spans="1:16" s="4" customFormat="1" ht="12.75">
      <c r="A673" s="36"/>
      <c r="B673" s="38"/>
      <c r="C673" s="37"/>
      <c r="D673" s="39"/>
      <c r="E673" s="19"/>
      <c r="F673" s="19"/>
      <c r="G673" s="2"/>
      <c r="H673" s="2"/>
      <c r="I673" s="2"/>
      <c r="K673" s="82"/>
      <c r="L673" s="82"/>
      <c r="M673" s="82"/>
      <c r="N673" s="82"/>
      <c r="O673" s="82"/>
      <c r="P673" s="82"/>
    </row>
    <row r="674" spans="1:16" s="4" customFormat="1" ht="12.75">
      <c r="A674" s="36"/>
      <c r="B674" s="38"/>
      <c r="C674" s="37"/>
      <c r="D674" s="39"/>
      <c r="E674" s="19"/>
      <c r="F674" s="19"/>
      <c r="G674" s="2"/>
      <c r="H674" s="2"/>
      <c r="I674" s="2"/>
      <c r="K674" s="82"/>
      <c r="L674" s="82"/>
      <c r="M674" s="82"/>
      <c r="N674" s="82"/>
      <c r="O674" s="82"/>
      <c r="P674" s="82"/>
    </row>
    <row r="675" spans="1:16" s="4" customFormat="1" ht="12.75">
      <c r="A675" s="36"/>
      <c r="B675" s="38"/>
      <c r="C675" s="37"/>
      <c r="D675" s="39"/>
      <c r="E675" s="19"/>
      <c r="F675" s="19"/>
      <c r="G675" s="2"/>
      <c r="H675" s="2"/>
      <c r="I675" s="2"/>
      <c r="K675" s="82"/>
      <c r="L675" s="82"/>
      <c r="M675" s="82"/>
      <c r="N675" s="82"/>
      <c r="O675" s="82"/>
      <c r="P675" s="82"/>
    </row>
    <row r="676" spans="1:16" s="4" customFormat="1" ht="12.75">
      <c r="A676" s="36"/>
      <c r="B676" s="38"/>
      <c r="C676" s="37"/>
      <c r="D676" s="39"/>
      <c r="E676" s="19"/>
      <c r="F676" s="19"/>
      <c r="G676" s="2"/>
      <c r="H676" s="2"/>
      <c r="I676" s="2"/>
      <c r="K676" s="82"/>
      <c r="L676" s="82"/>
      <c r="M676" s="82"/>
      <c r="N676" s="82"/>
      <c r="O676" s="82"/>
      <c r="P676" s="82"/>
    </row>
    <row r="677" spans="1:16" s="4" customFormat="1" ht="12.75">
      <c r="A677" s="36"/>
      <c r="B677" s="38"/>
      <c r="C677" s="37"/>
      <c r="D677" s="39"/>
      <c r="E677" s="19"/>
      <c r="F677" s="19"/>
      <c r="G677" s="2"/>
      <c r="H677" s="2"/>
      <c r="I677" s="2"/>
      <c r="K677" s="82"/>
      <c r="L677" s="82"/>
      <c r="M677" s="82"/>
      <c r="N677" s="82"/>
      <c r="O677" s="82"/>
      <c r="P677" s="82"/>
    </row>
    <row r="678" spans="1:16" s="4" customFormat="1" ht="12.75">
      <c r="A678" s="36"/>
      <c r="B678" s="38"/>
      <c r="C678" s="37"/>
      <c r="D678" s="39"/>
      <c r="E678" s="19"/>
      <c r="F678" s="19"/>
      <c r="G678" s="2"/>
      <c r="H678" s="2"/>
      <c r="I678" s="2"/>
      <c r="K678" s="82"/>
      <c r="L678" s="82"/>
      <c r="M678" s="82"/>
      <c r="N678" s="82"/>
      <c r="O678" s="82"/>
      <c r="P678" s="82"/>
    </row>
    <row r="679" spans="1:16" s="4" customFormat="1" ht="12.75">
      <c r="A679" s="36"/>
      <c r="B679" s="38"/>
      <c r="C679" s="37"/>
      <c r="D679" s="39"/>
      <c r="E679" s="19"/>
      <c r="F679" s="19"/>
      <c r="G679" s="2"/>
      <c r="H679" s="2"/>
      <c r="I679" s="2"/>
      <c r="K679" s="82"/>
      <c r="L679" s="82"/>
      <c r="M679" s="82"/>
      <c r="N679" s="82"/>
      <c r="O679" s="82"/>
      <c r="P679" s="82"/>
    </row>
    <row r="680" spans="1:16" s="4" customFormat="1" ht="12.75">
      <c r="A680" s="36"/>
      <c r="B680" s="38"/>
      <c r="C680" s="37"/>
      <c r="D680" s="39"/>
      <c r="E680" s="19"/>
      <c r="F680" s="19"/>
      <c r="G680" s="2"/>
      <c r="H680" s="2"/>
      <c r="I680" s="2"/>
      <c r="K680" s="82"/>
      <c r="L680" s="82"/>
      <c r="M680" s="82"/>
      <c r="N680" s="82"/>
      <c r="O680" s="82"/>
      <c r="P680" s="82"/>
    </row>
    <row r="681" spans="1:16" s="4" customFormat="1" ht="12.75">
      <c r="A681" s="36"/>
      <c r="B681" s="38"/>
      <c r="C681" s="37"/>
      <c r="D681" s="39"/>
      <c r="E681" s="19"/>
      <c r="F681" s="19"/>
      <c r="G681" s="2"/>
      <c r="H681" s="2"/>
      <c r="I681" s="2"/>
      <c r="K681" s="82"/>
      <c r="L681" s="82"/>
      <c r="M681" s="82"/>
      <c r="N681" s="82"/>
      <c r="O681" s="82"/>
      <c r="P681" s="82"/>
    </row>
    <row r="682" spans="1:16" s="4" customFormat="1" ht="12.75">
      <c r="A682" s="36"/>
      <c r="B682" s="38"/>
      <c r="C682" s="37"/>
      <c r="D682" s="39"/>
      <c r="E682" s="19"/>
      <c r="F682" s="19"/>
      <c r="G682" s="2"/>
      <c r="H682" s="2"/>
      <c r="I682" s="2"/>
      <c r="K682" s="82"/>
      <c r="L682" s="82"/>
      <c r="M682" s="82"/>
      <c r="N682" s="82"/>
      <c r="O682" s="82"/>
      <c r="P682" s="82"/>
    </row>
    <row r="683" spans="1:16" s="4" customFormat="1" ht="12.75">
      <c r="A683" s="36"/>
      <c r="B683" s="38"/>
      <c r="C683" s="37"/>
      <c r="D683" s="39"/>
      <c r="E683" s="19"/>
      <c r="F683" s="19"/>
      <c r="G683" s="2"/>
      <c r="H683" s="2"/>
      <c r="I683" s="2"/>
      <c r="K683" s="82"/>
      <c r="L683" s="82"/>
      <c r="M683" s="82"/>
      <c r="N683" s="82"/>
      <c r="O683" s="82"/>
      <c r="P683" s="82"/>
    </row>
    <row r="684" spans="1:16" s="4" customFormat="1" ht="12.75">
      <c r="A684" s="36"/>
      <c r="B684" s="38"/>
      <c r="C684" s="37"/>
      <c r="D684" s="39"/>
      <c r="E684" s="19"/>
      <c r="F684" s="19"/>
      <c r="G684" s="2"/>
      <c r="H684" s="2"/>
      <c r="I684" s="2"/>
      <c r="K684" s="82"/>
      <c r="L684" s="82"/>
      <c r="M684" s="82"/>
      <c r="N684" s="82"/>
      <c r="O684" s="82"/>
      <c r="P684" s="82"/>
    </row>
    <row r="685" spans="1:16" s="4" customFormat="1" ht="12.75">
      <c r="A685" s="36"/>
      <c r="B685" s="38"/>
      <c r="C685" s="37"/>
      <c r="D685" s="39"/>
      <c r="E685" s="19"/>
      <c r="F685" s="19"/>
      <c r="G685" s="2"/>
      <c r="H685" s="2"/>
      <c r="I685" s="2"/>
      <c r="K685" s="82"/>
      <c r="L685" s="82"/>
      <c r="M685" s="82"/>
      <c r="N685" s="82"/>
      <c r="O685" s="82"/>
      <c r="P685" s="82"/>
    </row>
    <row r="686" spans="1:16" s="4" customFormat="1" ht="12.75">
      <c r="A686" s="36"/>
      <c r="B686" s="38"/>
      <c r="C686" s="37"/>
      <c r="D686" s="39"/>
      <c r="E686" s="19"/>
      <c r="F686" s="19"/>
      <c r="G686" s="2"/>
      <c r="H686" s="2"/>
      <c r="I686" s="2"/>
      <c r="K686" s="82"/>
      <c r="L686" s="82"/>
      <c r="M686" s="82"/>
      <c r="N686" s="82"/>
      <c r="O686" s="82"/>
      <c r="P686" s="82"/>
    </row>
    <row r="687" spans="1:16" s="4" customFormat="1" ht="12.75">
      <c r="A687" s="36"/>
      <c r="B687" s="38"/>
      <c r="C687" s="37"/>
      <c r="D687" s="39"/>
      <c r="E687" s="19"/>
      <c r="F687" s="19"/>
      <c r="G687" s="2"/>
      <c r="H687" s="2"/>
      <c r="I687" s="2"/>
      <c r="K687" s="82"/>
      <c r="L687" s="82"/>
      <c r="M687" s="82"/>
      <c r="N687" s="82"/>
      <c r="O687" s="82"/>
      <c r="P687" s="82"/>
    </row>
    <row r="688" spans="1:16" s="4" customFormat="1" ht="12.75">
      <c r="A688" s="36"/>
      <c r="B688" s="38"/>
      <c r="C688" s="37"/>
      <c r="D688" s="39"/>
      <c r="E688" s="19"/>
      <c r="F688" s="19"/>
      <c r="G688" s="2"/>
      <c r="H688" s="2"/>
      <c r="I688" s="2"/>
      <c r="K688" s="82"/>
      <c r="L688" s="82"/>
      <c r="M688" s="82"/>
      <c r="N688" s="82"/>
      <c r="O688" s="82"/>
      <c r="P688" s="82"/>
    </row>
    <row r="689" spans="1:16" s="4" customFormat="1" ht="12.75">
      <c r="A689" s="36"/>
      <c r="B689" s="38"/>
      <c r="C689" s="37"/>
      <c r="D689" s="39"/>
      <c r="E689" s="19"/>
      <c r="F689" s="19"/>
      <c r="G689" s="2"/>
      <c r="H689" s="2"/>
      <c r="I689" s="2"/>
      <c r="K689" s="82"/>
      <c r="L689" s="82"/>
      <c r="M689" s="82"/>
      <c r="N689" s="82"/>
      <c r="O689" s="82"/>
      <c r="P689" s="82"/>
    </row>
    <row r="690" spans="1:16" s="4" customFormat="1" ht="12.75">
      <c r="A690" s="36"/>
      <c r="B690" s="38"/>
      <c r="C690" s="37"/>
      <c r="D690" s="39"/>
      <c r="E690" s="19"/>
      <c r="F690" s="19"/>
      <c r="G690" s="2"/>
      <c r="H690" s="2"/>
      <c r="I690" s="2"/>
      <c r="K690" s="82"/>
      <c r="L690" s="82"/>
      <c r="M690" s="82"/>
      <c r="N690" s="82"/>
      <c r="O690" s="82"/>
      <c r="P690" s="82"/>
    </row>
    <row r="691" spans="1:16" s="4" customFormat="1" ht="12.75">
      <c r="A691" s="36"/>
      <c r="B691" s="38"/>
      <c r="C691" s="37"/>
      <c r="D691" s="39"/>
      <c r="E691" s="19"/>
      <c r="F691" s="19"/>
      <c r="G691" s="2"/>
      <c r="H691" s="2"/>
      <c r="I691" s="2"/>
      <c r="K691" s="82"/>
      <c r="L691" s="82"/>
      <c r="M691" s="82"/>
      <c r="N691" s="82"/>
      <c r="O691" s="82"/>
      <c r="P691" s="82"/>
    </row>
    <row r="692" spans="1:16" s="4" customFormat="1" ht="12.75">
      <c r="A692" s="36"/>
      <c r="B692" s="38"/>
      <c r="C692" s="37"/>
      <c r="D692" s="39"/>
      <c r="E692" s="19"/>
      <c r="F692" s="19"/>
      <c r="G692" s="2"/>
      <c r="H692" s="2"/>
      <c r="I692" s="2"/>
      <c r="K692" s="82"/>
      <c r="L692" s="82"/>
      <c r="M692" s="82"/>
      <c r="N692" s="82"/>
      <c r="O692" s="82"/>
      <c r="P692" s="82"/>
    </row>
    <row r="693" spans="1:16" s="4" customFormat="1" ht="12.75">
      <c r="A693" s="36"/>
      <c r="B693" s="38"/>
      <c r="C693" s="37"/>
      <c r="D693" s="39"/>
      <c r="E693" s="19"/>
      <c r="F693" s="19"/>
      <c r="G693" s="2"/>
      <c r="H693" s="2"/>
      <c r="I693" s="2"/>
      <c r="K693" s="82"/>
      <c r="L693" s="82"/>
      <c r="M693" s="82"/>
      <c r="N693" s="82"/>
      <c r="O693" s="82"/>
      <c r="P693" s="82"/>
    </row>
    <row r="694" spans="1:16" s="4" customFormat="1" ht="12.75">
      <c r="A694" s="36"/>
      <c r="B694" s="38"/>
      <c r="C694" s="37"/>
      <c r="D694" s="39"/>
      <c r="E694" s="19"/>
      <c r="F694" s="19"/>
      <c r="G694" s="2"/>
      <c r="H694" s="2"/>
      <c r="I694" s="2"/>
      <c r="K694" s="82"/>
      <c r="L694" s="82"/>
      <c r="M694" s="82"/>
      <c r="N694" s="82"/>
      <c r="O694" s="82"/>
      <c r="P694" s="82"/>
    </row>
    <row r="695" spans="1:16" s="4" customFormat="1" ht="12.75">
      <c r="A695" s="36"/>
      <c r="B695" s="38"/>
      <c r="C695" s="37"/>
      <c r="D695" s="39"/>
      <c r="E695" s="19"/>
      <c r="F695" s="19"/>
      <c r="G695" s="2"/>
      <c r="H695" s="2"/>
      <c r="I695" s="2"/>
      <c r="K695" s="82"/>
      <c r="L695" s="82"/>
      <c r="M695" s="82"/>
      <c r="N695" s="82"/>
      <c r="O695" s="82"/>
      <c r="P695" s="82"/>
    </row>
    <row r="696" spans="1:16" s="4" customFormat="1" ht="12.75">
      <c r="A696" s="36"/>
      <c r="B696" s="38"/>
      <c r="C696" s="37"/>
      <c r="D696" s="39"/>
      <c r="E696" s="19"/>
      <c r="F696" s="19"/>
      <c r="G696" s="2"/>
      <c r="H696" s="2"/>
      <c r="I696" s="2"/>
      <c r="K696" s="82"/>
      <c r="L696" s="82"/>
      <c r="M696" s="82"/>
      <c r="N696" s="82"/>
      <c r="O696" s="82"/>
      <c r="P696" s="82"/>
    </row>
    <row r="697" spans="1:16" s="4" customFormat="1" ht="12.75">
      <c r="A697" s="36"/>
      <c r="B697" s="38"/>
      <c r="C697" s="37"/>
      <c r="D697" s="39"/>
      <c r="E697" s="19"/>
      <c r="F697" s="19"/>
      <c r="G697" s="2"/>
      <c r="H697" s="2"/>
      <c r="I697" s="2"/>
      <c r="K697" s="82"/>
      <c r="L697" s="82"/>
      <c r="M697" s="82"/>
      <c r="N697" s="82"/>
      <c r="O697" s="82"/>
      <c r="P697" s="82"/>
    </row>
    <row r="698" spans="1:16" s="4" customFormat="1" ht="12.75">
      <c r="A698" s="36"/>
      <c r="B698" s="38"/>
      <c r="C698" s="37"/>
      <c r="D698" s="39"/>
      <c r="E698" s="19"/>
      <c r="F698" s="19"/>
      <c r="G698" s="2"/>
      <c r="H698" s="2"/>
      <c r="I698" s="2"/>
      <c r="K698" s="82"/>
      <c r="L698" s="82"/>
      <c r="M698" s="82"/>
      <c r="N698" s="82"/>
      <c r="O698" s="82"/>
      <c r="P698" s="82"/>
    </row>
    <row r="699" spans="1:16" s="4" customFormat="1" ht="12.75">
      <c r="A699" s="36"/>
      <c r="B699" s="38"/>
      <c r="C699" s="37"/>
      <c r="D699" s="39"/>
      <c r="E699" s="19"/>
      <c r="F699" s="19"/>
      <c r="G699" s="2"/>
      <c r="H699" s="2"/>
      <c r="I699" s="2"/>
      <c r="K699" s="82"/>
      <c r="L699" s="82"/>
      <c r="M699" s="82"/>
      <c r="N699" s="82"/>
      <c r="O699" s="82"/>
      <c r="P699" s="82"/>
    </row>
    <row r="700" spans="1:16" s="4" customFormat="1" ht="12.75">
      <c r="A700" s="36"/>
      <c r="B700" s="38"/>
      <c r="C700" s="37"/>
      <c r="D700" s="39"/>
      <c r="E700" s="19"/>
      <c r="F700" s="19"/>
      <c r="G700" s="2"/>
      <c r="H700" s="2"/>
      <c r="I700" s="2"/>
      <c r="K700" s="82"/>
      <c r="L700" s="82"/>
      <c r="M700" s="82"/>
      <c r="N700" s="82"/>
      <c r="O700" s="82"/>
      <c r="P700" s="82"/>
    </row>
    <row r="701" spans="1:16" s="4" customFormat="1" ht="12.75">
      <c r="A701" s="36"/>
      <c r="B701" s="38"/>
      <c r="C701" s="37"/>
      <c r="D701" s="39"/>
      <c r="E701" s="19"/>
      <c r="F701" s="19"/>
      <c r="G701" s="2"/>
      <c r="H701" s="2"/>
      <c r="I701" s="2"/>
      <c r="K701" s="82"/>
      <c r="L701" s="82"/>
      <c r="M701" s="82"/>
      <c r="N701" s="82"/>
      <c r="O701" s="82"/>
      <c r="P701" s="82"/>
    </row>
    <row r="702" spans="1:16" s="4" customFormat="1" ht="12.75">
      <c r="A702" s="36"/>
      <c r="B702" s="38"/>
      <c r="C702" s="37"/>
      <c r="D702" s="39"/>
      <c r="E702" s="19"/>
      <c r="F702" s="19"/>
      <c r="G702" s="2"/>
      <c r="H702" s="2"/>
      <c r="I702" s="2"/>
      <c r="K702" s="82"/>
      <c r="L702" s="82"/>
      <c r="M702" s="82"/>
      <c r="N702" s="82"/>
      <c r="O702" s="82"/>
      <c r="P702" s="82"/>
    </row>
    <row r="703" spans="1:16" s="4" customFormat="1" ht="12.75">
      <c r="A703" s="36"/>
      <c r="B703" s="38"/>
      <c r="C703" s="37"/>
      <c r="D703" s="39"/>
      <c r="E703" s="19"/>
      <c r="F703" s="19"/>
      <c r="G703" s="2"/>
      <c r="H703" s="2"/>
      <c r="I703" s="2"/>
      <c r="K703" s="82"/>
      <c r="L703" s="82"/>
      <c r="M703" s="82"/>
      <c r="N703" s="82"/>
      <c r="O703" s="82"/>
      <c r="P703" s="82"/>
    </row>
    <row r="704" spans="1:16" s="4" customFormat="1" ht="12.75">
      <c r="A704" s="36"/>
      <c r="B704" s="38"/>
      <c r="C704" s="37"/>
      <c r="D704" s="39"/>
      <c r="E704" s="19"/>
      <c r="F704" s="19"/>
      <c r="G704" s="2"/>
      <c r="H704" s="2"/>
      <c r="I704" s="2"/>
      <c r="K704" s="82"/>
      <c r="L704" s="82"/>
      <c r="M704" s="82"/>
      <c r="N704" s="82"/>
      <c r="O704" s="82"/>
      <c r="P704" s="82"/>
    </row>
    <row r="705" spans="1:16" s="4" customFormat="1" ht="12.75">
      <c r="A705" s="36"/>
      <c r="B705" s="38"/>
      <c r="C705" s="37"/>
      <c r="D705" s="39"/>
      <c r="E705" s="19"/>
      <c r="F705" s="19"/>
      <c r="G705" s="2"/>
      <c r="H705" s="2"/>
      <c r="I705" s="2"/>
      <c r="K705" s="82"/>
      <c r="L705" s="82"/>
      <c r="M705" s="82"/>
      <c r="N705" s="82"/>
      <c r="O705" s="82"/>
      <c r="P705" s="82"/>
    </row>
    <row r="706" spans="1:16" s="4" customFormat="1" ht="12.75">
      <c r="A706" s="36"/>
      <c r="B706" s="38"/>
      <c r="C706" s="37"/>
      <c r="D706" s="39"/>
      <c r="E706" s="19"/>
      <c r="F706" s="19"/>
      <c r="G706" s="2"/>
      <c r="H706" s="2"/>
      <c r="I706" s="2"/>
      <c r="K706" s="82"/>
      <c r="L706" s="82"/>
      <c r="M706" s="82"/>
      <c r="N706" s="82"/>
      <c r="O706" s="82"/>
      <c r="P706" s="82"/>
    </row>
    <row r="707" spans="1:16" s="4" customFormat="1" ht="12.75">
      <c r="A707" s="36"/>
      <c r="B707" s="38"/>
      <c r="C707" s="37"/>
      <c r="D707" s="39"/>
      <c r="E707" s="19"/>
      <c r="F707" s="19"/>
      <c r="G707" s="2"/>
      <c r="H707" s="2"/>
      <c r="I707" s="2"/>
      <c r="K707" s="82"/>
      <c r="L707" s="82"/>
      <c r="M707" s="82"/>
      <c r="N707" s="82"/>
      <c r="O707" s="82"/>
      <c r="P707" s="82"/>
    </row>
    <row r="708" spans="1:16" s="4" customFormat="1" ht="12.75">
      <c r="A708" s="36"/>
      <c r="B708" s="38"/>
      <c r="C708" s="37"/>
      <c r="D708" s="39"/>
      <c r="E708" s="19"/>
      <c r="F708" s="19"/>
      <c r="G708" s="2"/>
      <c r="H708" s="2"/>
      <c r="I708" s="2"/>
      <c r="K708" s="82"/>
      <c r="L708" s="82"/>
      <c r="M708" s="82"/>
      <c r="N708" s="82"/>
      <c r="O708" s="82"/>
      <c r="P708" s="82"/>
    </row>
    <row r="709" spans="1:16" s="4" customFormat="1" ht="12.75">
      <c r="A709" s="36"/>
      <c r="B709" s="38"/>
      <c r="C709" s="37"/>
      <c r="D709" s="39"/>
      <c r="E709" s="19"/>
      <c r="F709" s="19"/>
      <c r="G709" s="2"/>
      <c r="H709" s="2"/>
      <c r="I709" s="2"/>
      <c r="K709" s="82"/>
      <c r="L709" s="82"/>
      <c r="M709" s="82"/>
      <c r="N709" s="82"/>
      <c r="O709" s="82"/>
      <c r="P709" s="82"/>
    </row>
    <row r="710" spans="1:16" s="4" customFormat="1" ht="12.75">
      <c r="A710" s="36"/>
      <c r="B710" s="38"/>
      <c r="C710" s="37"/>
      <c r="D710" s="39"/>
      <c r="E710" s="19"/>
      <c r="F710" s="19"/>
      <c r="G710" s="2"/>
      <c r="H710" s="2"/>
      <c r="I710" s="2"/>
      <c r="K710" s="82"/>
      <c r="L710" s="82"/>
      <c r="M710" s="82"/>
      <c r="N710" s="82"/>
      <c r="O710" s="82"/>
      <c r="P710" s="82"/>
    </row>
    <row r="711" spans="1:16" s="4" customFormat="1" ht="12.75">
      <c r="A711" s="36"/>
      <c r="B711" s="38"/>
      <c r="C711" s="37"/>
      <c r="D711" s="39"/>
      <c r="E711" s="19"/>
      <c r="F711" s="19"/>
      <c r="G711" s="2"/>
      <c r="H711" s="2"/>
      <c r="I711" s="2"/>
      <c r="K711" s="82"/>
      <c r="L711" s="82"/>
      <c r="M711" s="82"/>
      <c r="N711" s="82"/>
      <c r="O711" s="82"/>
      <c r="P711" s="82"/>
    </row>
    <row r="712" spans="1:16" s="4" customFormat="1" ht="12.75">
      <c r="A712" s="36"/>
      <c r="B712" s="38"/>
      <c r="C712" s="37"/>
      <c r="D712" s="39"/>
      <c r="E712" s="19"/>
      <c r="F712" s="19"/>
      <c r="G712" s="2"/>
      <c r="H712" s="2"/>
      <c r="I712" s="2"/>
      <c r="K712" s="82"/>
      <c r="L712" s="82"/>
      <c r="M712" s="82"/>
      <c r="N712" s="82"/>
      <c r="O712" s="82"/>
      <c r="P712" s="82"/>
    </row>
    <row r="713" spans="1:16" s="4" customFormat="1" ht="12.75">
      <c r="A713" s="36"/>
      <c r="B713" s="38"/>
      <c r="C713" s="37"/>
      <c r="D713" s="39"/>
      <c r="E713" s="19"/>
      <c r="F713" s="19"/>
      <c r="G713" s="2"/>
      <c r="H713" s="2"/>
      <c r="I713" s="2"/>
      <c r="K713" s="82"/>
      <c r="L713" s="82"/>
      <c r="M713" s="82"/>
      <c r="N713" s="82"/>
      <c r="O713" s="82"/>
      <c r="P713" s="82"/>
    </row>
    <row r="714" spans="1:16" s="4" customFormat="1" ht="12.75">
      <c r="A714" s="36"/>
      <c r="B714" s="38"/>
      <c r="C714" s="37"/>
      <c r="D714" s="39"/>
      <c r="E714" s="19"/>
      <c r="F714" s="19"/>
      <c r="G714" s="2"/>
      <c r="H714" s="2"/>
      <c r="I714" s="2"/>
      <c r="K714" s="82"/>
      <c r="L714" s="82"/>
      <c r="M714" s="82"/>
      <c r="N714" s="82"/>
      <c r="O714" s="82"/>
      <c r="P714" s="82"/>
    </row>
    <row r="715" spans="1:16" s="4" customFormat="1" ht="12.75">
      <c r="A715" s="36"/>
      <c r="B715" s="38"/>
      <c r="C715" s="37"/>
      <c r="D715" s="39"/>
      <c r="E715" s="19"/>
      <c r="F715" s="19"/>
      <c r="G715" s="2"/>
      <c r="H715" s="2"/>
      <c r="I715" s="2"/>
      <c r="K715" s="82"/>
      <c r="L715" s="82"/>
      <c r="M715" s="82"/>
      <c r="N715" s="82"/>
      <c r="O715" s="82"/>
      <c r="P715" s="82"/>
    </row>
    <row r="716" spans="1:16" s="4" customFormat="1" ht="12.75">
      <c r="A716" s="36"/>
      <c r="B716" s="38"/>
      <c r="C716" s="37"/>
      <c r="D716" s="39"/>
      <c r="E716" s="19"/>
      <c r="F716" s="19"/>
      <c r="G716" s="2"/>
      <c r="H716" s="2"/>
      <c r="I716" s="2"/>
      <c r="K716" s="82"/>
      <c r="L716" s="82"/>
      <c r="M716" s="82"/>
      <c r="N716" s="82"/>
      <c r="O716" s="82"/>
      <c r="P716" s="82"/>
    </row>
    <row r="717" spans="1:16" s="4" customFormat="1" ht="12.75">
      <c r="A717" s="36"/>
      <c r="B717" s="38"/>
      <c r="C717" s="37"/>
      <c r="D717" s="39"/>
      <c r="E717" s="19"/>
      <c r="F717" s="19"/>
      <c r="G717" s="2"/>
      <c r="H717" s="2"/>
      <c r="I717" s="2"/>
      <c r="K717" s="82"/>
      <c r="L717" s="82"/>
      <c r="M717" s="82"/>
      <c r="N717" s="82"/>
      <c r="O717" s="82"/>
      <c r="P717" s="82"/>
    </row>
    <row r="718" spans="1:16" s="4" customFormat="1" ht="12.75">
      <c r="A718" s="36"/>
      <c r="B718" s="38"/>
      <c r="C718" s="37"/>
      <c r="D718" s="39"/>
      <c r="E718" s="19"/>
      <c r="F718" s="19"/>
      <c r="G718" s="2"/>
      <c r="H718" s="2"/>
      <c r="I718" s="2"/>
      <c r="K718" s="82"/>
      <c r="L718" s="82"/>
      <c r="M718" s="82"/>
      <c r="N718" s="82"/>
      <c r="O718" s="82"/>
      <c r="P718" s="82"/>
    </row>
    <row r="719" spans="1:16" s="4" customFormat="1" ht="12.75">
      <c r="A719" s="36"/>
      <c r="B719" s="38"/>
      <c r="C719" s="37"/>
      <c r="D719" s="39"/>
      <c r="E719" s="19"/>
      <c r="F719" s="19"/>
      <c r="G719" s="2"/>
      <c r="H719" s="2"/>
      <c r="I719" s="2"/>
      <c r="K719" s="82"/>
      <c r="L719" s="82"/>
      <c r="M719" s="82"/>
      <c r="N719" s="82"/>
      <c r="O719" s="82"/>
      <c r="P719" s="82"/>
    </row>
    <row r="720" spans="1:16" s="4" customFormat="1" ht="12.75">
      <c r="A720" s="36"/>
      <c r="B720" s="38"/>
      <c r="C720" s="37"/>
      <c r="D720" s="39"/>
      <c r="E720" s="19"/>
      <c r="F720" s="19"/>
      <c r="G720" s="2"/>
      <c r="H720" s="2"/>
      <c r="I720" s="2"/>
      <c r="K720" s="82"/>
      <c r="L720" s="82"/>
      <c r="M720" s="82"/>
      <c r="N720" s="82"/>
      <c r="O720" s="82"/>
      <c r="P720" s="82"/>
    </row>
    <row r="721" spans="1:16" s="4" customFormat="1" ht="12.75">
      <c r="A721" s="36"/>
      <c r="B721" s="38"/>
      <c r="C721" s="37"/>
      <c r="D721" s="39"/>
      <c r="E721" s="19"/>
      <c r="F721" s="19"/>
      <c r="G721" s="2"/>
      <c r="H721" s="2"/>
      <c r="I721" s="2"/>
      <c r="K721" s="82"/>
      <c r="L721" s="82"/>
      <c r="M721" s="82"/>
      <c r="N721" s="82"/>
      <c r="O721" s="82"/>
      <c r="P721" s="82"/>
    </row>
    <row r="722" spans="1:16" s="4" customFormat="1" ht="12.75">
      <c r="A722" s="36"/>
      <c r="B722" s="38"/>
      <c r="C722" s="37"/>
      <c r="D722" s="39"/>
      <c r="E722" s="19"/>
      <c r="F722" s="19"/>
      <c r="G722" s="2"/>
      <c r="H722" s="2"/>
      <c r="I722" s="2"/>
      <c r="K722" s="82"/>
      <c r="L722" s="82"/>
      <c r="M722" s="82"/>
      <c r="N722" s="82"/>
      <c r="O722" s="82"/>
      <c r="P722" s="82"/>
    </row>
    <row r="723" spans="1:16" s="4" customFormat="1" ht="12.75">
      <c r="A723" s="36"/>
      <c r="B723" s="38"/>
      <c r="C723" s="37"/>
      <c r="D723" s="39"/>
      <c r="E723" s="19"/>
      <c r="F723" s="19"/>
      <c r="G723" s="2"/>
      <c r="H723" s="2"/>
      <c r="I723" s="2"/>
      <c r="K723" s="82"/>
      <c r="L723" s="82"/>
      <c r="M723" s="82"/>
      <c r="N723" s="82"/>
      <c r="O723" s="82"/>
      <c r="P723" s="82"/>
    </row>
    <row r="724" spans="1:16" s="4" customFormat="1" ht="12.75">
      <c r="A724" s="36"/>
      <c r="B724" s="38"/>
      <c r="C724" s="37"/>
      <c r="D724" s="39"/>
      <c r="E724" s="19"/>
      <c r="F724" s="19"/>
      <c r="G724" s="2"/>
      <c r="H724" s="2"/>
      <c r="I724" s="2"/>
      <c r="K724" s="82"/>
      <c r="L724" s="82"/>
      <c r="M724" s="82"/>
      <c r="N724" s="82"/>
      <c r="O724" s="82"/>
      <c r="P724" s="82"/>
    </row>
    <row r="725" spans="1:16" s="4" customFormat="1" ht="12.75">
      <c r="A725" s="36"/>
      <c r="B725" s="38"/>
      <c r="C725" s="37"/>
      <c r="D725" s="39"/>
      <c r="E725" s="19"/>
      <c r="F725" s="19"/>
      <c r="G725" s="2"/>
      <c r="H725" s="2"/>
      <c r="I725" s="2"/>
      <c r="K725" s="82"/>
      <c r="L725" s="82"/>
      <c r="M725" s="82"/>
      <c r="N725" s="82"/>
      <c r="O725" s="82"/>
      <c r="P725" s="82"/>
    </row>
    <row r="726" spans="1:16" s="4" customFormat="1" ht="12.75">
      <c r="A726" s="36"/>
      <c r="B726" s="38"/>
      <c r="C726" s="37"/>
      <c r="D726" s="39"/>
      <c r="E726" s="19"/>
      <c r="F726" s="19"/>
      <c r="G726" s="2"/>
      <c r="H726" s="2"/>
      <c r="I726" s="2"/>
      <c r="K726" s="82"/>
      <c r="L726" s="82"/>
      <c r="M726" s="82"/>
      <c r="N726" s="82"/>
      <c r="O726" s="82"/>
      <c r="P726" s="82"/>
    </row>
    <row r="727" spans="1:16" s="4" customFormat="1" ht="12.75">
      <c r="A727" s="36"/>
      <c r="B727" s="38"/>
      <c r="C727" s="37"/>
      <c r="D727" s="39"/>
      <c r="E727" s="19"/>
      <c r="F727" s="19"/>
      <c r="G727" s="2"/>
      <c r="H727" s="2"/>
      <c r="I727" s="2"/>
      <c r="K727" s="82"/>
      <c r="L727" s="82"/>
      <c r="M727" s="82"/>
      <c r="N727" s="82"/>
      <c r="O727" s="82"/>
      <c r="P727" s="82"/>
    </row>
    <row r="728" spans="1:16" s="4" customFormat="1" ht="12.75">
      <c r="A728" s="36"/>
      <c r="B728" s="38"/>
      <c r="C728" s="37"/>
      <c r="D728" s="39"/>
      <c r="E728" s="19"/>
      <c r="F728" s="19"/>
      <c r="G728" s="2"/>
      <c r="H728" s="2"/>
      <c r="I728" s="2"/>
      <c r="K728" s="82"/>
      <c r="L728" s="82"/>
      <c r="M728" s="82"/>
      <c r="N728" s="82"/>
      <c r="O728" s="82"/>
      <c r="P728" s="82"/>
    </row>
    <row r="729" spans="1:16" s="4" customFormat="1" ht="12.75">
      <c r="A729" s="36"/>
      <c r="B729" s="38"/>
      <c r="C729" s="37"/>
      <c r="D729" s="39"/>
      <c r="E729" s="19"/>
      <c r="F729" s="19"/>
      <c r="G729" s="2"/>
      <c r="H729" s="2"/>
      <c r="I729" s="2"/>
      <c r="K729" s="82"/>
      <c r="L729" s="82"/>
      <c r="M729" s="82"/>
      <c r="N729" s="82"/>
      <c r="O729" s="82"/>
      <c r="P729" s="82"/>
    </row>
    <row r="730" spans="1:16" s="4" customFormat="1" ht="12.75">
      <c r="A730" s="36"/>
      <c r="B730" s="38"/>
      <c r="C730" s="37"/>
      <c r="D730" s="39"/>
      <c r="E730" s="19"/>
      <c r="F730" s="19"/>
      <c r="G730" s="2"/>
      <c r="H730" s="2"/>
      <c r="I730" s="2"/>
      <c r="K730" s="82"/>
      <c r="L730" s="82"/>
      <c r="M730" s="82"/>
      <c r="N730" s="82"/>
      <c r="O730" s="82"/>
      <c r="P730" s="82"/>
    </row>
    <row r="731" spans="1:16" s="4" customFormat="1" ht="12.75">
      <c r="A731" s="36"/>
      <c r="B731" s="38"/>
      <c r="C731" s="37"/>
      <c r="D731" s="39"/>
      <c r="E731" s="19"/>
      <c r="F731" s="19"/>
      <c r="G731" s="2"/>
      <c r="H731" s="2"/>
      <c r="I731" s="2"/>
      <c r="K731" s="82"/>
      <c r="L731" s="82"/>
      <c r="M731" s="82"/>
      <c r="N731" s="82"/>
      <c r="O731" s="82"/>
      <c r="P731" s="82"/>
    </row>
    <row r="732" spans="1:16" s="4" customFormat="1" ht="12.75">
      <c r="A732" s="36"/>
      <c r="B732" s="38"/>
      <c r="C732" s="37"/>
      <c r="D732" s="39"/>
      <c r="E732" s="19"/>
      <c r="F732" s="19"/>
      <c r="G732" s="2"/>
      <c r="H732" s="2"/>
      <c r="I732" s="2"/>
      <c r="K732" s="82"/>
      <c r="L732" s="82"/>
      <c r="M732" s="82"/>
      <c r="N732" s="82"/>
      <c r="O732" s="82"/>
      <c r="P732" s="82"/>
    </row>
    <row r="733" spans="1:16" s="4" customFormat="1" ht="12.75">
      <c r="A733" s="36"/>
      <c r="B733" s="38"/>
      <c r="C733" s="37"/>
      <c r="D733" s="39"/>
      <c r="E733" s="19"/>
      <c r="F733" s="19"/>
      <c r="G733" s="2"/>
      <c r="H733" s="2"/>
      <c r="I733" s="2"/>
      <c r="K733" s="82"/>
      <c r="L733" s="82"/>
      <c r="M733" s="82"/>
      <c r="N733" s="82"/>
      <c r="O733" s="82"/>
      <c r="P733" s="82"/>
    </row>
    <row r="734" spans="1:16" s="4" customFormat="1" ht="12.75">
      <c r="A734" s="36"/>
      <c r="B734" s="38"/>
      <c r="C734" s="37"/>
      <c r="D734" s="39"/>
      <c r="E734" s="19"/>
      <c r="F734" s="19"/>
      <c r="G734" s="2"/>
      <c r="H734" s="2"/>
      <c r="I734" s="2"/>
      <c r="K734" s="82"/>
      <c r="L734" s="82"/>
      <c r="M734" s="82"/>
      <c r="N734" s="82"/>
      <c r="O734" s="82"/>
      <c r="P734" s="82"/>
    </row>
    <row r="735" spans="1:16" s="4" customFormat="1" ht="12.75">
      <c r="A735" s="36"/>
      <c r="B735" s="38"/>
      <c r="C735" s="37"/>
      <c r="D735" s="39"/>
      <c r="E735" s="19"/>
      <c r="F735" s="19"/>
      <c r="G735" s="2"/>
      <c r="H735" s="2"/>
      <c r="I735" s="2"/>
      <c r="K735" s="82"/>
      <c r="L735" s="82"/>
      <c r="M735" s="82"/>
      <c r="N735" s="82"/>
      <c r="O735" s="82"/>
      <c r="P735" s="82"/>
    </row>
    <row r="736" spans="1:16" s="4" customFormat="1" ht="12.75">
      <c r="A736" s="36"/>
      <c r="B736" s="38"/>
      <c r="C736" s="37"/>
      <c r="D736" s="39"/>
      <c r="E736" s="19"/>
      <c r="F736" s="19"/>
      <c r="G736" s="2"/>
      <c r="H736" s="2"/>
      <c r="I736" s="2"/>
      <c r="K736" s="82"/>
      <c r="L736" s="82"/>
      <c r="M736" s="82"/>
      <c r="N736" s="82"/>
      <c r="O736" s="82"/>
      <c r="P736" s="82"/>
    </row>
    <row r="737" spans="1:16" s="4" customFormat="1" ht="12.75">
      <c r="A737" s="36"/>
      <c r="B737" s="38"/>
      <c r="C737" s="37"/>
      <c r="D737" s="39"/>
      <c r="E737" s="19"/>
      <c r="F737" s="19"/>
      <c r="G737" s="2"/>
      <c r="H737" s="2"/>
      <c r="I737" s="2"/>
      <c r="K737" s="82"/>
      <c r="L737" s="82"/>
      <c r="M737" s="82"/>
      <c r="N737" s="82"/>
      <c r="O737" s="82"/>
      <c r="P737" s="82"/>
    </row>
    <row r="738" spans="1:16" s="4" customFormat="1" ht="12.75">
      <c r="A738" s="36"/>
      <c r="B738" s="38"/>
      <c r="C738" s="37"/>
      <c r="D738" s="39"/>
      <c r="E738" s="19"/>
      <c r="F738" s="19"/>
      <c r="G738" s="2"/>
      <c r="H738" s="2"/>
      <c r="I738" s="2"/>
      <c r="K738" s="82"/>
      <c r="L738" s="82"/>
      <c r="M738" s="82"/>
      <c r="N738" s="82"/>
      <c r="O738" s="82"/>
      <c r="P738" s="82"/>
    </row>
    <row r="739" spans="1:16" s="4" customFormat="1" ht="12.75">
      <c r="A739" s="36"/>
      <c r="B739" s="38"/>
      <c r="C739" s="37"/>
      <c r="D739" s="39"/>
      <c r="E739" s="19"/>
      <c r="F739" s="19"/>
      <c r="G739" s="2"/>
      <c r="H739" s="2"/>
      <c r="I739" s="2"/>
      <c r="K739" s="82"/>
      <c r="L739" s="82"/>
      <c r="M739" s="82"/>
      <c r="N739" s="82"/>
      <c r="O739" s="82"/>
      <c r="P739" s="82"/>
    </row>
    <row r="740" spans="1:16" s="4" customFormat="1" ht="12.75">
      <c r="A740" s="36"/>
      <c r="B740" s="38"/>
      <c r="C740" s="37"/>
      <c r="D740" s="39"/>
      <c r="E740" s="19"/>
      <c r="F740" s="19"/>
      <c r="G740" s="2"/>
      <c r="H740" s="2"/>
      <c r="I740" s="2"/>
      <c r="K740" s="82"/>
      <c r="L740" s="82"/>
      <c r="M740" s="82"/>
      <c r="N740" s="82"/>
      <c r="O740" s="82"/>
      <c r="P740" s="82"/>
    </row>
    <row r="741" spans="1:16" s="4" customFormat="1" ht="12.75">
      <c r="A741" s="36"/>
      <c r="B741" s="38"/>
      <c r="C741" s="37"/>
      <c r="D741" s="39"/>
      <c r="E741" s="19"/>
      <c r="F741" s="19"/>
      <c r="G741" s="2"/>
      <c r="H741" s="2"/>
      <c r="I741" s="2"/>
      <c r="K741" s="82"/>
      <c r="L741" s="82"/>
      <c r="M741" s="82"/>
      <c r="N741" s="82"/>
      <c r="O741" s="82"/>
      <c r="P741" s="82"/>
    </row>
    <row r="742" spans="1:16" s="4" customFormat="1" ht="12.75">
      <c r="A742" s="36"/>
      <c r="B742" s="38"/>
      <c r="C742" s="37"/>
      <c r="D742" s="39"/>
      <c r="E742" s="19"/>
      <c r="F742" s="19"/>
      <c r="G742" s="2"/>
      <c r="H742" s="2"/>
      <c r="I742" s="2"/>
      <c r="K742" s="82"/>
      <c r="L742" s="82"/>
      <c r="M742" s="82"/>
      <c r="N742" s="82"/>
      <c r="O742" s="82"/>
      <c r="P742" s="82"/>
    </row>
    <row r="743" spans="1:16" s="4" customFormat="1" ht="12.75">
      <c r="A743" s="36"/>
      <c r="B743" s="38"/>
      <c r="C743" s="37"/>
      <c r="D743" s="39"/>
      <c r="E743" s="19"/>
      <c r="F743" s="19"/>
      <c r="G743" s="2"/>
      <c r="H743" s="2"/>
      <c r="I743" s="2"/>
      <c r="K743" s="82"/>
      <c r="L743" s="82"/>
      <c r="M743" s="82"/>
      <c r="N743" s="82"/>
      <c r="O743" s="82"/>
      <c r="P743" s="82"/>
    </row>
    <row r="744" spans="1:16" s="4" customFormat="1" ht="12.75">
      <c r="A744" s="36"/>
      <c r="B744" s="38"/>
      <c r="C744" s="37"/>
      <c r="D744" s="39"/>
      <c r="E744" s="19"/>
      <c r="F744" s="19"/>
      <c r="G744" s="2"/>
      <c r="H744" s="2"/>
      <c r="I744" s="2"/>
      <c r="K744" s="82"/>
      <c r="L744" s="82"/>
      <c r="M744" s="82"/>
      <c r="N744" s="82"/>
      <c r="O744" s="82"/>
      <c r="P744" s="82"/>
    </row>
    <row r="745" spans="1:16" s="4" customFormat="1" ht="12.75">
      <c r="A745" s="36"/>
      <c r="B745" s="38"/>
      <c r="C745" s="37"/>
      <c r="D745" s="39"/>
      <c r="E745" s="19"/>
      <c r="F745" s="19"/>
      <c r="G745" s="2"/>
      <c r="H745" s="2"/>
      <c r="I745" s="2"/>
      <c r="K745" s="82"/>
      <c r="L745" s="82"/>
      <c r="M745" s="82"/>
      <c r="N745" s="82"/>
      <c r="O745" s="82"/>
      <c r="P745" s="82"/>
    </row>
    <row r="746" spans="1:16" s="4" customFormat="1" ht="12.75">
      <c r="A746" s="36"/>
      <c r="B746" s="38"/>
      <c r="C746" s="37"/>
      <c r="D746" s="39"/>
      <c r="E746" s="19"/>
      <c r="F746" s="19"/>
      <c r="G746" s="2"/>
      <c r="H746" s="2"/>
      <c r="I746" s="2"/>
      <c r="K746" s="82"/>
      <c r="L746" s="82"/>
      <c r="M746" s="82"/>
      <c r="N746" s="82"/>
      <c r="O746" s="82"/>
      <c r="P746" s="82"/>
    </row>
    <row r="747" spans="1:16" s="4" customFormat="1" ht="12.75">
      <c r="A747" s="36"/>
      <c r="B747" s="38"/>
      <c r="C747" s="37"/>
      <c r="D747" s="39"/>
      <c r="E747" s="19"/>
      <c r="F747" s="19"/>
      <c r="G747" s="2"/>
      <c r="H747" s="2"/>
      <c r="I747" s="2"/>
      <c r="K747" s="82"/>
      <c r="L747" s="82"/>
      <c r="M747" s="82"/>
      <c r="N747" s="82"/>
      <c r="O747" s="82"/>
      <c r="P747" s="82"/>
    </row>
    <row r="748" spans="1:16" s="4" customFormat="1" ht="12.75">
      <c r="A748" s="36"/>
      <c r="B748" s="38"/>
      <c r="C748" s="37"/>
      <c r="D748" s="39"/>
      <c r="E748" s="19"/>
      <c r="F748" s="19"/>
      <c r="G748" s="2"/>
      <c r="H748" s="2"/>
      <c r="I748" s="2"/>
      <c r="K748" s="82"/>
      <c r="L748" s="82"/>
      <c r="M748" s="82"/>
      <c r="N748" s="82"/>
      <c r="O748" s="82"/>
      <c r="P748" s="82"/>
    </row>
    <row r="749" spans="1:16" s="4" customFormat="1" ht="12.75">
      <c r="A749" s="36"/>
      <c r="B749" s="38"/>
      <c r="C749" s="37"/>
      <c r="D749" s="39"/>
      <c r="E749" s="19"/>
      <c r="F749" s="19"/>
      <c r="G749" s="2"/>
      <c r="H749" s="2"/>
      <c r="I749" s="2"/>
      <c r="K749" s="82"/>
      <c r="L749" s="82"/>
      <c r="M749" s="82"/>
      <c r="N749" s="82"/>
      <c r="O749" s="82"/>
      <c r="P749" s="82"/>
    </row>
    <row r="750" spans="1:16" s="4" customFormat="1" ht="12.75">
      <c r="A750" s="36"/>
      <c r="B750" s="38"/>
      <c r="C750" s="37"/>
      <c r="D750" s="39"/>
      <c r="E750" s="19"/>
      <c r="F750" s="19"/>
      <c r="G750" s="2"/>
      <c r="H750" s="2"/>
      <c r="I750" s="2"/>
      <c r="K750" s="82"/>
      <c r="L750" s="82"/>
      <c r="M750" s="82"/>
      <c r="N750" s="82"/>
      <c r="O750" s="82"/>
      <c r="P750" s="82"/>
    </row>
    <row r="751" spans="1:16" s="4" customFormat="1" ht="12.75">
      <c r="A751" s="36"/>
      <c r="B751" s="38"/>
      <c r="C751" s="37"/>
      <c r="D751" s="39"/>
      <c r="E751" s="19"/>
      <c r="F751" s="19"/>
      <c r="G751" s="2"/>
      <c r="H751" s="2"/>
      <c r="I751" s="2"/>
      <c r="K751" s="82"/>
      <c r="L751" s="82"/>
      <c r="M751" s="82"/>
      <c r="N751" s="82"/>
      <c r="O751" s="82"/>
      <c r="P751" s="82"/>
    </row>
    <row r="752" spans="1:16" s="4" customFormat="1" ht="12.75">
      <c r="A752" s="36"/>
      <c r="B752" s="38"/>
      <c r="C752" s="37"/>
      <c r="D752" s="39"/>
      <c r="E752" s="19"/>
      <c r="F752" s="19"/>
      <c r="G752" s="2"/>
      <c r="H752" s="2"/>
      <c r="I752" s="2"/>
      <c r="K752" s="82"/>
      <c r="L752" s="82"/>
      <c r="M752" s="82"/>
      <c r="N752" s="82"/>
      <c r="O752" s="82"/>
      <c r="P752" s="82"/>
    </row>
    <row r="753" spans="1:16" s="4" customFormat="1" ht="12.75">
      <c r="A753" s="36"/>
      <c r="B753" s="38"/>
      <c r="C753" s="37"/>
      <c r="D753" s="39"/>
      <c r="E753" s="19"/>
      <c r="F753" s="19"/>
      <c r="G753" s="2"/>
      <c r="H753" s="2"/>
      <c r="I753" s="2"/>
      <c r="K753" s="82"/>
      <c r="L753" s="82"/>
      <c r="M753" s="82"/>
      <c r="N753" s="82"/>
      <c r="O753" s="82"/>
      <c r="P753" s="82"/>
    </row>
    <row r="754" spans="1:16" s="4" customFormat="1" ht="12.75">
      <c r="A754" s="36"/>
      <c r="B754" s="38"/>
      <c r="C754" s="37"/>
      <c r="D754" s="39"/>
      <c r="E754" s="19"/>
      <c r="F754" s="19"/>
      <c r="G754" s="2"/>
      <c r="H754" s="2"/>
      <c r="I754" s="2"/>
      <c r="K754" s="82"/>
      <c r="L754" s="82"/>
      <c r="M754" s="82"/>
      <c r="N754" s="82"/>
      <c r="O754" s="82"/>
      <c r="P754" s="82"/>
    </row>
    <row r="755" spans="1:16" s="4" customFormat="1" ht="12.75">
      <c r="A755" s="36"/>
      <c r="B755" s="38"/>
      <c r="C755" s="37"/>
      <c r="D755" s="39"/>
      <c r="E755" s="19"/>
      <c r="F755" s="19"/>
      <c r="G755" s="2"/>
      <c r="H755" s="2"/>
      <c r="I755" s="2"/>
      <c r="K755" s="82"/>
      <c r="L755" s="82"/>
      <c r="M755" s="82"/>
      <c r="N755" s="82"/>
      <c r="O755" s="82"/>
      <c r="P755" s="82"/>
    </row>
    <row r="756" spans="1:16" s="4" customFormat="1" ht="12.75">
      <c r="A756" s="36"/>
      <c r="B756" s="38"/>
      <c r="C756" s="37"/>
      <c r="D756" s="39"/>
      <c r="E756" s="19"/>
      <c r="F756" s="19"/>
      <c r="G756" s="2"/>
      <c r="H756" s="2"/>
      <c r="I756" s="2"/>
      <c r="K756" s="82"/>
      <c r="L756" s="82"/>
      <c r="M756" s="82"/>
      <c r="N756" s="82"/>
      <c r="O756" s="82"/>
      <c r="P756" s="82"/>
    </row>
    <row r="757" spans="1:16" s="4" customFormat="1" ht="12.75">
      <c r="A757" s="36"/>
      <c r="B757" s="38"/>
      <c r="C757" s="37"/>
      <c r="D757" s="39"/>
      <c r="E757" s="19"/>
      <c r="F757" s="19"/>
      <c r="G757" s="2"/>
      <c r="H757" s="2"/>
      <c r="I757" s="2"/>
      <c r="K757" s="82"/>
      <c r="L757" s="82"/>
      <c r="M757" s="82"/>
      <c r="N757" s="82"/>
      <c r="O757" s="82"/>
      <c r="P757" s="82"/>
    </row>
    <row r="758" spans="1:16" s="4" customFormat="1" ht="12.75">
      <c r="A758" s="36"/>
      <c r="B758" s="38"/>
      <c r="C758" s="37"/>
      <c r="D758" s="39"/>
      <c r="E758" s="19"/>
      <c r="F758" s="19"/>
      <c r="G758" s="2"/>
      <c r="H758" s="2"/>
      <c r="I758" s="2"/>
      <c r="K758" s="82"/>
      <c r="L758" s="82"/>
      <c r="M758" s="82"/>
      <c r="N758" s="82"/>
      <c r="O758" s="82"/>
      <c r="P758" s="82"/>
    </row>
    <row r="759" spans="1:16" s="4" customFormat="1" ht="12.75">
      <c r="A759" s="36"/>
      <c r="B759" s="38"/>
      <c r="C759" s="37"/>
      <c r="D759" s="39"/>
      <c r="E759" s="19"/>
      <c r="F759" s="19"/>
      <c r="G759" s="2"/>
      <c r="H759" s="2"/>
      <c r="I759" s="2"/>
      <c r="K759" s="82"/>
      <c r="L759" s="82"/>
      <c r="M759" s="82"/>
      <c r="N759" s="82"/>
      <c r="O759" s="82"/>
      <c r="P759" s="82"/>
    </row>
    <row r="760" spans="1:16" s="4" customFormat="1" ht="12.75">
      <c r="A760" s="36"/>
      <c r="B760" s="38"/>
      <c r="C760" s="37"/>
      <c r="D760" s="39"/>
      <c r="E760" s="19"/>
      <c r="F760" s="19"/>
      <c r="G760" s="2"/>
      <c r="H760" s="2"/>
      <c r="I760" s="2"/>
      <c r="K760" s="82"/>
      <c r="L760" s="82"/>
      <c r="M760" s="82"/>
      <c r="N760" s="82"/>
      <c r="O760" s="82"/>
      <c r="P760" s="82"/>
    </row>
    <row r="761" spans="1:16" s="4" customFormat="1" ht="12.75">
      <c r="A761" s="36"/>
      <c r="B761" s="38"/>
      <c r="C761" s="37"/>
      <c r="D761" s="39"/>
      <c r="E761" s="19"/>
      <c r="F761" s="19"/>
      <c r="G761" s="2"/>
      <c r="H761" s="2"/>
      <c r="I761" s="2"/>
      <c r="K761" s="82"/>
      <c r="L761" s="82"/>
      <c r="M761" s="82"/>
      <c r="N761" s="82"/>
      <c r="O761" s="82"/>
      <c r="P761" s="82"/>
    </row>
    <row r="762" spans="1:16" s="4" customFormat="1" ht="12.75">
      <c r="A762" s="36"/>
      <c r="B762" s="38"/>
      <c r="C762" s="37"/>
      <c r="D762" s="39"/>
      <c r="E762" s="19"/>
      <c r="F762" s="19"/>
      <c r="G762" s="2"/>
      <c r="H762" s="2"/>
      <c r="I762" s="2"/>
      <c r="K762" s="82"/>
      <c r="L762" s="82"/>
      <c r="M762" s="82"/>
      <c r="N762" s="82"/>
      <c r="O762" s="82"/>
      <c r="P762" s="82"/>
    </row>
    <row r="763" spans="1:16" s="4" customFormat="1" ht="12.75">
      <c r="A763" s="36"/>
      <c r="B763" s="38"/>
      <c r="C763" s="37"/>
      <c r="D763" s="39"/>
      <c r="E763" s="19"/>
      <c r="F763" s="19"/>
      <c r="G763" s="2"/>
      <c r="H763" s="2"/>
      <c r="I763" s="2"/>
      <c r="K763" s="82"/>
      <c r="L763" s="82"/>
      <c r="M763" s="82"/>
      <c r="N763" s="82"/>
      <c r="O763" s="82"/>
      <c r="P763" s="82"/>
    </row>
    <row r="764" spans="1:16" s="4" customFormat="1" ht="12.75">
      <c r="A764" s="36"/>
      <c r="B764" s="38"/>
      <c r="C764" s="37"/>
      <c r="D764" s="39"/>
      <c r="E764" s="19"/>
      <c r="F764" s="19"/>
      <c r="G764" s="2"/>
      <c r="H764" s="2"/>
      <c r="I764" s="2"/>
      <c r="K764" s="82"/>
      <c r="L764" s="82"/>
      <c r="M764" s="82"/>
      <c r="N764" s="82"/>
      <c r="O764" s="82"/>
      <c r="P764" s="82"/>
    </row>
    <row r="765" spans="1:16" s="4" customFormat="1" ht="12.75">
      <c r="A765" s="36"/>
      <c r="B765" s="38"/>
      <c r="C765" s="37"/>
      <c r="D765" s="39"/>
      <c r="E765" s="19"/>
      <c r="F765" s="19"/>
      <c r="G765" s="2"/>
      <c r="H765" s="2"/>
      <c r="I765" s="2"/>
      <c r="K765" s="82"/>
      <c r="L765" s="82"/>
      <c r="M765" s="82"/>
      <c r="N765" s="82"/>
      <c r="O765" s="82"/>
      <c r="P765" s="82"/>
    </row>
    <row r="766" spans="1:16" s="4" customFormat="1" ht="12.75">
      <c r="A766" s="36"/>
      <c r="B766" s="38"/>
      <c r="C766" s="37"/>
      <c r="D766" s="39"/>
      <c r="E766" s="19"/>
      <c r="F766" s="19"/>
      <c r="G766" s="2"/>
      <c r="H766" s="2"/>
      <c r="I766" s="2"/>
      <c r="K766" s="82"/>
      <c r="L766" s="82"/>
      <c r="M766" s="82"/>
      <c r="N766" s="82"/>
      <c r="O766" s="82"/>
      <c r="P766" s="82"/>
    </row>
    <row r="767" spans="1:16" s="4" customFormat="1" ht="12.75">
      <c r="A767" s="36"/>
      <c r="B767" s="38"/>
      <c r="C767" s="37"/>
      <c r="D767" s="39"/>
      <c r="E767" s="19"/>
      <c r="F767" s="19"/>
      <c r="G767" s="2"/>
      <c r="H767" s="2"/>
      <c r="I767" s="2"/>
      <c r="K767" s="82"/>
      <c r="L767" s="82"/>
      <c r="M767" s="82"/>
      <c r="N767" s="82"/>
      <c r="O767" s="82"/>
      <c r="P767" s="82"/>
    </row>
    <row r="768" spans="1:16" s="4" customFormat="1" ht="12.75">
      <c r="A768" s="36"/>
      <c r="B768" s="38"/>
      <c r="C768" s="37"/>
      <c r="D768" s="39"/>
      <c r="E768" s="19"/>
      <c r="F768" s="19"/>
      <c r="G768" s="2"/>
      <c r="H768" s="2"/>
      <c r="I768" s="2"/>
      <c r="K768" s="82"/>
      <c r="L768" s="82"/>
      <c r="M768" s="82"/>
      <c r="N768" s="82"/>
      <c r="O768" s="82"/>
      <c r="P768" s="82"/>
    </row>
    <row r="769" spans="1:16" s="4" customFormat="1" ht="12.75">
      <c r="A769" s="36"/>
      <c r="B769" s="38"/>
      <c r="C769" s="37"/>
      <c r="D769" s="39"/>
      <c r="E769" s="19"/>
      <c r="F769" s="19"/>
      <c r="G769" s="2"/>
      <c r="H769" s="2"/>
      <c r="I769" s="2"/>
      <c r="K769" s="82"/>
      <c r="L769" s="82"/>
      <c r="M769" s="82"/>
      <c r="N769" s="82"/>
      <c r="O769" s="82"/>
      <c r="P769" s="82"/>
    </row>
    <row r="770" spans="1:16" s="4" customFormat="1" ht="12.75">
      <c r="A770" s="36"/>
      <c r="B770" s="38"/>
      <c r="C770" s="37"/>
      <c r="D770" s="39"/>
      <c r="E770" s="19"/>
      <c r="F770" s="19"/>
      <c r="G770" s="2"/>
      <c r="H770" s="2"/>
      <c r="I770" s="2"/>
      <c r="K770" s="82"/>
      <c r="L770" s="82"/>
      <c r="M770" s="82"/>
      <c r="N770" s="82"/>
      <c r="O770" s="82"/>
      <c r="P770" s="82"/>
    </row>
    <row r="771" spans="1:16" s="4" customFormat="1" ht="12.75">
      <c r="A771" s="36"/>
      <c r="B771" s="38"/>
      <c r="C771" s="37"/>
      <c r="D771" s="39"/>
      <c r="E771" s="19"/>
      <c r="F771" s="19"/>
      <c r="G771" s="2"/>
      <c r="H771" s="2"/>
      <c r="I771" s="2"/>
      <c r="K771" s="82"/>
      <c r="L771" s="82"/>
      <c r="M771" s="82"/>
      <c r="N771" s="82"/>
      <c r="O771" s="82"/>
      <c r="P771" s="82"/>
    </row>
    <row r="772" spans="1:16" s="4" customFormat="1" ht="12.75">
      <c r="A772" s="36"/>
      <c r="B772" s="38"/>
      <c r="C772" s="37"/>
      <c r="D772" s="39"/>
      <c r="E772" s="19"/>
      <c r="F772" s="19"/>
      <c r="G772" s="2"/>
      <c r="H772" s="2"/>
      <c r="I772" s="2"/>
      <c r="K772" s="82"/>
      <c r="L772" s="82"/>
      <c r="M772" s="82"/>
      <c r="N772" s="82"/>
      <c r="O772" s="82"/>
      <c r="P772" s="82"/>
    </row>
    <row r="773" spans="1:16" s="4" customFormat="1" ht="12.75">
      <c r="A773" s="36"/>
      <c r="B773" s="38"/>
      <c r="C773" s="37"/>
      <c r="D773" s="39"/>
      <c r="E773" s="19"/>
      <c r="F773" s="19"/>
      <c r="G773" s="2"/>
      <c r="H773" s="2"/>
      <c r="I773" s="2"/>
      <c r="K773" s="82"/>
      <c r="L773" s="82"/>
      <c r="M773" s="82"/>
      <c r="N773" s="82"/>
      <c r="O773" s="82"/>
      <c r="P773" s="82"/>
    </row>
    <row r="774" spans="1:16" s="4" customFormat="1" ht="12.75">
      <c r="A774" s="36"/>
      <c r="B774" s="38"/>
      <c r="C774" s="37"/>
      <c r="D774" s="39"/>
      <c r="E774" s="19"/>
      <c r="F774" s="19"/>
      <c r="G774" s="2"/>
      <c r="H774" s="2"/>
      <c r="I774" s="2"/>
      <c r="K774" s="82"/>
      <c r="L774" s="82"/>
      <c r="M774" s="82"/>
      <c r="N774" s="82"/>
      <c r="O774" s="82"/>
      <c r="P774" s="82"/>
    </row>
    <row r="775" spans="1:16" s="4" customFormat="1" ht="12.75">
      <c r="A775" s="36"/>
      <c r="B775" s="38"/>
      <c r="C775" s="37"/>
      <c r="D775" s="39"/>
      <c r="E775" s="19"/>
      <c r="F775" s="19"/>
      <c r="G775" s="2"/>
      <c r="H775" s="2"/>
      <c r="I775" s="2"/>
      <c r="K775" s="82"/>
      <c r="L775" s="82"/>
      <c r="M775" s="82"/>
      <c r="N775" s="82"/>
      <c r="O775" s="82"/>
      <c r="P775" s="82"/>
    </row>
    <row r="776" spans="1:16" s="4" customFormat="1" ht="12.75">
      <c r="A776" s="36"/>
      <c r="B776" s="38"/>
      <c r="C776" s="37"/>
      <c r="D776" s="39"/>
      <c r="E776" s="19"/>
      <c r="F776" s="19"/>
      <c r="G776" s="2"/>
      <c r="H776" s="2"/>
      <c r="I776" s="2"/>
      <c r="K776" s="82"/>
      <c r="L776" s="82"/>
      <c r="M776" s="82"/>
      <c r="N776" s="82"/>
      <c r="O776" s="82"/>
      <c r="P776" s="82"/>
    </row>
    <row r="777" spans="1:16" s="4" customFormat="1" ht="12.75">
      <c r="A777" s="36"/>
      <c r="B777" s="38"/>
      <c r="C777" s="37"/>
      <c r="D777" s="39"/>
      <c r="E777" s="19"/>
      <c r="F777" s="19"/>
      <c r="G777" s="2"/>
      <c r="H777" s="2"/>
      <c r="I777" s="2"/>
      <c r="K777" s="82"/>
      <c r="L777" s="82"/>
      <c r="M777" s="82"/>
      <c r="N777" s="82"/>
      <c r="O777" s="82"/>
      <c r="P777" s="82"/>
    </row>
    <row r="778" spans="1:16" s="4" customFormat="1" ht="12.75">
      <c r="A778" s="36"/>
      <c r="B778" s="38"/>
      <c r="C778" s="37"/>
      <c r="D778" s="39"/>
      <c r="E778" s="19"/>
      <c r="F778" s="19"/>
      <c r="G778" s="2"/>
      <c r="H778" s="2"/>
      <c r="I778" s="2"/>
      <c r="K778" s="82"/>
      <c r="L778" s="82"/>
      <c r="M778" s="82"/>
      <c r="N778" s="82"/>
      <c r="O778" s="82"/>
      <c r="P778" s="82"/>
    </row>
    <row r="779" spans="1:16" s="4" customFormat="1" ht="12.75">
      <c r="A779" s="36"/>
      <c r="B779" s="38"/>
      <c r="C779" s="37"/>
      <c r="D779" s="39"/>
      <c r="E779" s="19"/>
      <c r="F779" s="19"/>
      <c r="G779" s="2"/>
      <c r="H779" s="2"/>
      <c r="I779" s="2"/>
      <c r="K779" s="82"/>
      <c r="L779" s="82"/>
      <c r="M779" s="82"/>
      <c r="N779" s="82"/>
      <c r="O779" s="82"/>
      <c r="P779" s="82"/>
    </row>
    <row r="780" spans="1:16" s="4" customFormat="1" ht="12.75">
      <c r="A780" s="36"/>
      <c r="B780" s="38"/>
      <c r="C780" s="37"/>
      <c r="D780" s="39"/>
      <c r="E780" s="19"/>
      <c r="F780" s="19"/>
      <c r="G780" s="2"/>
      <c r="H780" s="2"/>
      <c r="I780" s="2"/>
      <c r="K780" s="82"/>
      <c r="L780" s="82"/>
      <c r="M780" s="82"/>
      <c r="N780" s="82"/>
      <c r="O780" s="82"/>
      <c r="P780" s="82"/>
    </row>
    <row r="781" spans="1:16" s="4" customFormat="1" ht="12.75">
      <c r="A781" s="36"/>
      <c r="B781" s="38"/>
      <c r="C781" s="37"/>
      <c r="D781" s="39"/>
      <c r="E781" s="19"/>
      <c r="F781" s="19"/>
      <c r="G781" s="2"/>
      <c r="H781" s="2"/>
      <c r="I781" s="2"/>
      <c r="K781" s="82"/>
      <c r="L781" s="82"/>
      <c r="M781" s="82"/>
      <c r="N781" s="82"/>
      <c r="O781" s="82"/>
      <c r="P781" s="82"/>
    </row>
    <row r="782" spans="1:16" s="4" customFormat="1" ht="12.75">
      <c r="A782" s="36"/>
      <c r="B782" s="38"/>
      <c r="C782" s="37"/>
      <c r="D782" s="39"/>
      <c r="E782" s="19"/>
      <c r="F782" s="19"/>
      <c r="G782" s="2"/>
      <c r="H782" s="2"/>
      <c r="I782" s="2"/>
      <c r="K782" s="82"/>
      <c r="L782" s="82"/>
      <c r="M782" s="82"/>
      <c r="N782" s="82"/>
      <c r="O782" s="82"/>
      <c r="P782" s="82"/>
    </row>
    <row r="783" spans="1:16" s="4" customFormat="1" ht="12.75">
      <c r="A783" s="36"/>
      <c r="B783" s="38"/>
      <c r="C783" s="37"/>
      <c r="D783" s="39"/>
      <c r="E783" s="19"/>
      <c r="F783" s="19"/>
      <c r="G783" s="2"/>
      <c r="H783" s="2"/>
      <c r="I783" s="2"/>
      <c r="K783" s="82"/>
      <c r="L783" s="82"/>
      <c r="M783" s="82"/>
      <c r="N783" s="82"/>
      <c r="O783" s="82"/>
      <c r="P783" s="82"/>
    </row>
    <row r="784" spans="1:16" s="4" customFormat="1" ht="12.75">
      <c r="A784" s="36"/>
      <c r="B784" s="38"/>
      <c r="C784" s="37"/>
      <c r="D784" s="39"/>
      <c r="E784" s="19"/>
      <c r="F784" s="19"/>
      <c r="G784" s="2"/>
      <c r="H784" s="2"/>
      <c r="I784" s="2"/>
      <c r="K784" s="82"/>
      <c r="L784" s="82"/>
      <c r="M784" s="82"/>
      <c r="N784" s="82"/>
      <c r="O784" s="82"/>
      <c r="P784" s="82"/>
    </row>
    <row r="785" spans="1:16" s="4" customFormat="1" ht="12.75">
      <c r="A785" s="36"/>
      <c r="B785" s="38"/>
      <c r="C785" s="37"/>
      <c r="D785" s="39"/>
      <c r="E785" s="19"/>
      <c r="F785" s="19"/>
      <c r="G785" s="2"/>
      <c r="H785" s="2"/>
      <c r="I785" s="2"/>
      <c r="K785" s="82"/>
      <c r="L785" s="82"/>
      <c r="M785" s="82"/>
      <c r="N785" s="82"/>
      <c r="O785" s="82"/>
      <c r="P785" s="82"/>
    </row>
    <row r="786" spans="1:16" s="4" customFormat="1" ht="12.75">
      <c r="A786" s="36"/>
      <c r="B786" s="38"/>
      <c r="C786" s="37"/>
      <c r="D786" s="39"/>
      <c r="E786" s="19"/>
      <c r="F786" s="19"/>
      <c r="G786" s="2"/>
      <c r="H786" s="2"/>
      <c r="I786" s="2"/>
      <c r="K786" s="82"/>
      <c r="L786" s="82"/>
      <c r="M786" s="82"/>
      <c r="N786" s="82"/>
      <c r="O786" s="82"/>
      <c r="P786" s="82"/>
    </row>
    <row r="787" spans="1:16" s="4" customFormat="1" ht="12.75">
      <c r="A787" s="36"/>
      <c r="B787" s="38"/>
      <c r="C787" s="37"/>
      <c r="D787" s="39"/>
      <c r="E787" s="19"/>
      <c r="F787" s="19"/>
      <c r="G787" s="2"/>
      <c r="H787" s="2"/>
      <c r="I787" s="2"/>
      <c r="K787" s="82"/>
      <c r="L787" s="82"/>
      <c r="M787" s="82"/>
      <c r="N787" s="82"/>
      <c r="O787" s="82"/>
      <c r="P787" s="82"/>
    </row>
    <row r="788" spans="1:16" s="4" customFormat="1" ht="12.75">
      <c r="A788" s="36"/>
      <c r="B788" s="38"/>
      <c r="C788" s="37"/>
      <c r="D788" s="39"/>
      <c r="E788" s="19"/>
      <c r="F788" s="19"/>
      <c r="G788" s="2"/>
      <c r="H788" s="2"/>
      <c r="I788" s="2"/>
      <c r="K788" s="82"/>
      <c r="L788" s="82"/>
      <c r="M788" s="82"/>
      <c r="N788" s="82"/>
      <c r="O788" s="82"/>
      <c r="P788" s="82"/>
    </row>
    <row r="789" spans="1:16" s="4" customFormat="1" ht="12.75">
      <c r="A789" s="36"/>
      <c r="B789" s="38"/>
      <c r="C789" s="37"/>
      <c r="D789" s="39"/>
      <c r="E789" s="19"/>
      <c r="F789" s="19"/>
      <c r="G789" s="2"/>
      <c r="H789" s="2"/>
      <c r="I789" s="2"/>
      <c r="K789" s="82"/>
      <c r="L789" s="82"/>
      <c r="M789" s="82"/>
      <c r="N789" s="82"/>
      <c r="O789" s="82"/>
      <c r="P789" s="82"/>
    </row>
    <row r="790" spans="1:16" s="4" customFormat="1" ht="12.75">
      <c r="A790" s="36"/>
      <c r="B790" s="38"/>
      <c r="C790" s="37"/>
      <c r="D790" s="39"/>
      <c r="E790" s="19"/>
      <c r="F790" s="19"/>
      <c r="G790" s="2"/>
      <c r="H790" s="2"/>
      <c r="I790" s="2"/>
      <c r="K790" s="82"/>
      <c r="L790" s="82"/>
      <c r="M790" s="82"/>
      <c r="N790" s="82"/>
      <c r="O790" s="82"/>
      <c r="P790" s="82"/>
    </row>
    <row r="791" spans="1:16" s="4" customFormat="1" ht="12.75">
      <c r="A791" s="36"/>
      <c r="B791" s="38"/>
      <c r="C791" s="37"/>
      <c r="D791" s="39"/>
      <c r="E791" s="19"/>
      <c r="F791" s="19"/>
      <c r="G791" s="2"/>
      <c r="H791" s="2"/>
      <c r="I791" s="2"/>
      <c r="K791" s="82"/>
      <c r="L791" s="82"/>
      <c r="M791" s="82"/>
      <c r="N791" s="82"/>
      <c r="O791" s="82"/>
      <c r="P791" s="82"/>
    </row>
    <row r="792" spans="1:16" s="4" customFormat="1" ht="12.75">
      <c r="A792" s="36"/>
      <c r="B792" s="38"/>
      <c r="C792" s="37"/>
      <c r="D792" s="39"/>
      <c r="E792" s="19"/>
      <c r="F792" s="19"/>
      <c r="G792" s="2"/>
      <c r="H792" s="2"/>
      <c r="I792" s="2"/>
      <c r="K792" s="82"/>
      <c r="L792" s="82"/>
      <c r="M792" s="82"/>
      <c r="N792" s="82"/>
      <c r="O792" s="82"/>
      <c r="P792" s="82"/>
    </row>
    <row r="793" spans="1:16" s="4" customFormat="1" ht="12.75">
      <c r="A793" s="36"/>
      <c r="B793" s="38"/>
      <c r="C793" s="37"/>
      <c r="D793" s="39"/>
      <c r="E793" s="19"/>
      <c r="F793" s="19"/>
      <c r="G793" s="2"/>
      <c r="H793" s="2"/>
      <c r="I793" s="2"/>
      <c r="K793" s="82"/>
      <c r="L793" s="82"/>
      <c r="M793" s="82"/>
      <c r="N793" s="82"/>
      <c r="O793" s="82"/>
      <c r="P793" s="82"/>
    </row>
    <row r="794" spans="1:16" s="4" customFormat="1" ht="12.75">
      <c r="A794" s="36"/>
      <c r="B794" s="38"/>
      <c r="C794" s="37"/>
      <c r="D794" s="39"/>
      <c r="E794" s="19"/>
      <c r="F794" s="19"/>
      <c r="G794" s="2"/>
      <c r="H794" s="2"/>
      <c r="I794" s="2"/>
      <c r="K794" s="82"/>
      <c r="L794" s="82"/>
      <c r="M794" s="82"/>
      <c r="N794" s="82"/>
      <c r="O794" s="82"/>
      <c r="P794" s="82"/>
    </row>
    <row r="795" spans="1:16" s="4" customFormat="1" ht="12.75">
      <c r="A795" s="36"/>
      <c r="B795" s="38"/>
      <c r="C795" s="37"/>
      <c r="D795" s="39"/>
      <c r="E795" s="19"/>
      <c r="F795" s="19"/>
      <c r="G795" s="2"/>
      <c r="H795" s="2"/>
      <c r="I795" s="2"/>
      <c r="K795" s="82"/>
      <c r="L795" s="82"/>
      <c r="M795" s="82"/>
      <c r="N795" s="82"/>
      <c r="O795" s="82"/>
      <c r="P795" s="82"/>
    </row>
    <row r="796" spans="1:16" s="4" customFormat="1" ht="12.75">
      <c r="A796" s="36"/>
      <c r="B796" s="38"/>
      <c r="C796" s="37"/>
      <c r="D796" s="39"/>
      <c r="E796" s="19"/>
      <c r="F796" s="19"/>
      <c r="G796" s="2"/>
      <c r="H796" s="2"/>
      <c r="I796" s="2"/>
      <c r="K796" s="82"/>
      <c r="L796" s="82"/>
      <c r="M796" s="82"/>
      <c r="N796" s="82"/>
      <c r="O796" s="82"/>
      <c r="P796" s="82"/>
    </row>
    <row r="797" spans="1:16" s="4" customFormat="1" ht="12.75">
      <c r="A797" s="36"/>
      <c r="B797" s="38"/>
      <c r="C797" s="37"/>
      <c r="D797" s="39"/>
      <c r="E797" s="19"/>
      <c r="F797" s="19"/>
      <c r="G797" s="2"/>
      <c r="H797" s="2"/>
      <c r="I797" s="2"/>
      <c r="K797" s="82"/>
      <c r="L797" s="82"/>
      <c r="M797" s="82"/>
      <c r="N797" s="82"/>
      <c r="O797" s="82"/>
      <c r="P797" s="82"/>
    </row>
    <row r="798" spans="1:16" s="4" customFormat="1" ht="12.75">
      <c r="A798" s="36"/>
      <c r="B798" s="38"/>
      <c r="C798" s="37"/>
      <c r="D798" s="39"/>
      <c r="E798" s="19"/>
      <c r="F798" s="19"/>
      <c r="G798" s="2"/>
      <c r="H798" s="2"/>
      <c r="I798" s="2"/>
      <c r="K798" s="82"/>
      <c r="L798" s="82"/>
      <c r="M798" s="82"/>
      <c r="N798" s="82"/>
      <c r="O798" s="82"/>
      <c r="P798" s="82"/>
    </row>
    <row r="799" spans="1:16" s="4" customFormat="1" ht="12.75">
      <c r="A799" s="36"/>
      <c r="B799" s="38"/>
      <c r="C799" s="37"/>
      <c r="D799" s="39"/>
      <c r="E799" s="19"/>
      <c r="F799" s="19"/>
      <c r="G799" s="2"/>
      <c r="H799" s="2"/>
      <c r="I799" s="2"/>
      <c r="K799" s="82"/>
      <c r="L799" s="82"/>
      <c r="M799" s="82"/>
      <c r="N799" s="82"/>
      <c r="O799" s="82"/>
      <c r="P799" s="82"/>
    </row>
    <row r="800" spans="1:16" s="4" customFormat="1" ht="12.75">
      <c r="A800" s="36"/>
      <c r="B800" s="38"/>
      <c r="C800" s="37"/>
      <c r="D800" s="39"/>
      <c r="E800" s="19"/>
      <c r="F800" s="19"/>
      <c r="G800" s="2"/>
      <c r="H800" s="2"/>
      <c r="I800" s="2"/>
      <c r="K800" s="82"/>
      <c r="L800" s="82"/>
      <c r="M800" s="82"/>
      <c r="N800" s="82"/>
      <c r="O800" s="82"/>
      <c r="P800" s="82"/>
    </row>
    <row r="801" spans="1:16" s="4" customFormat="1" ht="12.75">
      <c r="A801" s="36"/>
      <c r="B801" s="38"/>
      <c r="C801" s="37"/>
      <c r="D801" s="39"/>
      <c r="E801" s="19"/>
      <c r="F801" s="19"/>
      <c r="G801" s="2"/>
      <c r="H801" s="2"/>
      <c r="I801" s="2"/>
      <c r="K801" s="82"/>
      <c r="L801" s="82"/>
      <c r="M801" s="82"/>
      <c r="N801" s="82"/>
      <c r="O801" s="82"/>
      <c r="P801" s="82"/>
    </row>
    <row r="802" spans="1:16" s="4" customFormat="1" ht="12.75">
      <c r="A802" s="36"/>
      <c r="B802" s="38"/>
      <c r="C802" s="37"/>
      <c r="D802" s="39"/>
      <c r="E802" s="19"/>
      <c r="F802" s="19"/>
      <c r="G802" s="2"/>
      <c r="H802" s="2"/>
      <c r="I802" s="2"/>
      <c r="K802" s="82"/>
      <c r="L802" s="82"/>
      <c r="M802" s="82"/>
      <c r="N802" s="82"/>
      <c r="O802" s="82"/>
      <c r="P802" s="82"/>
    </row>
    <row r="803" spans="1:16" s="4" customFormat="1" ht="12.75">
      <c r="A803" s="36"/>
      <c r="B803" s="38"/>
      <c r="C803" s="37"/>
      <c r="D803" s="39"/>
      <c r="E803" s="19"/>
      <c r="F803" s="19"/>
      <c r="G803" s="2"/>
      <c r="H803" s="2"/>
      <c r="I803" s="2"/>
      <c r="K803" s="82"/>
      <c r="L803" s="82"/>
      <c r="M803" s="82"/>
      <c r="N803" s="82"/>
      <c r="O803" s="82"/>
      <c r="P803" s="82"/>
    </row>
    <row r="804" spans="1:16" s="4" customFormat="1" ht="12.75">
      <c r="A804" s="36"/>
      <c r="B804" s="38"/>
      <c r="C804" s="37"/>
      <c r="D804" s="39"/>
      <c r="E804" s="19"/>
      <c r="F804" s="19"/>
      <c r="G804" s="2"/>
      <c r="H804" s="2"/>
      <c r="I804" s="2"/>
      <c r="K804" s="82"/>
      <c r="L804" s="82"/>
      <c r="M804" s="82"/>
      <c r="N804" s="82"/>
      <c r="O804" s="82"/>
      <c r="P804" s="82"/>
    </row>
    <row r="805" spans="1:16" s="4" customFormat="1" ht="12.75">
      <c r="A805" s="36"/>
      <c r="B805" s="38"/>
      <c r="C805" s="37"/>
      <c r="D805" s="39"/>
      <c r="E805" s="19"/>
      <c r="F805" s="19"/>
      <c r="G805" s="2"/>
      <c r="H805" s="2"/>
      <c r="I805" s="2"/>
      <c r="K805" s="82"/>
      <c r="L805" s="82"/>
      <c r="M805" s="82"/>
      <c r="N805" s="82"/>
      <c r="O805" s="82"/>
      <c r="P805" s="82"/>
    </row>
    <row r="806" spans="1:16" s="4" customFormat="1" ht="12.75">
      <c r="A806" s="36"/>
      <c r="B806" s="38"/>
      <c r="C806" s="37"/>
      <c r="D806" s="39"/>
      <c r="E806" s="19"/>
      <c r="F806" s="19"/>
      <c r="G806" s="2"/>
      <c r="H806" s="2"/>
      <c r="I806" s="2"/>
      <c r="K806" s="82"/>
      <c r="L806" s="82"/>
      <c r="M806" s="82"/>
      <c r="N806" s="82"/>
      <c r="O806" s="82"/>
      <c r="P806" s="82"/>
    </row>
    <row r="807" spans="1:16" s="4" customFormat="1" ht="12.75">
      <c r="A807" s="36"/>
      <c r="B807" s="38"/>
      <c r="C807" s="37"/>
      <c r="D807" s="39"/>
      <c r="E807" s="19"/>
      <c r="F807" s="19"/>
      <c r="G807" s="2"/>
      <c r="H807" s="2"/>
      <c r="I807" s="2"/>
      <c r="K807" s="82"/>
      <c r="L807" s="82"/>
      <c r="M807" s="82"/>
      <c r="N807" s="82"/>
      <c r="O807" s="82"/>
      <c r="P807" s="82"/>
    </row>
    <row r="808" spans="1:16" s="4" customFormat="1" ht="12.75">
      <c r="A808" s="36"/>
      <c r="B808" s="38"/>
      <c r="C808" s="37"/>
      <c r="D808" s="39"/>
      <c r="E808" s="19"/>
      <c r="F808" s="19"/>
      <c r="G808" s="2"/>
      <c r="H808" s="2"/>
      <c r="I808" s="2"/>
      <c r="K808" s="82"/>
      <c r="L808" s="82"/>
      <c r="M808" s="82"/>
      <c r="N808" s="82"/>
      <c r="O808" s="82"/>
      <c r="P808" s="82"/>
    </row>
    <row r="809" spans="1:16" s="4" customFormat="1" ht="12.75">
      <c r="A809" s="36"/>
      <c r="B809" s="38"/>
      <c r="C809" s="37"/>
      <c r="D809" s="39"/>
      <c r="E809" s="19"/>
      <c r="F809" s="19"/>
      <c r="G809" s="2"/>
      <c r="H809" s="2"/>
      <c r="I809" s="2"/>
      <c r="K809" s="82"/>
      <c r="L809" s="82"/>
      <c r="M809" s="82"/>
      <c r="N809" s="82"/>
      <c r="O809" s="82"/>
      <c r="P809" s="82"/>
    </row>
    <row r="810" spans="1:16" s="4" customFormat="1" ht="12.75">
      <c r="A810" s="36"/>
      <c r="B810" s="38"/>
      <c r="C810" s="37"/>
      <c r="D810" s="39"/>
      <c r="E810" s="19"/>
      <c r="F810" s="19"/>
      <c r="G810" s="82"/>
      <c r="H810" s="82"/>
      <c r="I810" s="82"/>
      <c r="K810" s="82"/>
      <c r="L810" s="82"/>
      <c r="M810" s="82"/>
      <c r="N810" s="82"/>
      <c r="O810" s="82"/>
      <c r="P810" s="82"/>
    </row>
    <row r="811" spans="1:16" s="4" customFormat="1" ht="12.75">
      <c r="A811" s="36"/>
      <c r="B811" s="38"/>
      <c r="C811" s="37"/>
      <c r="D811" s="39"/>
      <c r="E811" s="19"/>
      <c r="F811" s="19"/>
      <c r="G811" s="82"/>
      <c r="H811" s="82"/>
      <c r="I811" s="82"/>
      <c r="K811" s="82"/>
      <c r="L811" s="82"/>
      <c r="M811" s="82"/>
      <c r="N811" s="82"/>
      <c r="O811" s="82"/>
      <c r="P811" s="82"/>
    </row>
    <row r="812" spans="1:16" s="4" customFormat="1" ht="12.75">
      <c r="A812" s="36"/>
      <c r="B812" s="38"/>
      <c r="C812" s="37"/>
      <c r="D812" s="39"/>
      <c r="E812" s="19"/>
      <c r="F812" s="19"/>
      <c r="G812" s="82"/>
      <c r="H812" s="82"/>
      <c r="I812" s="82"/>
      <c r="K812" s="82"/>
      <c r="L812" s="82"/>
      <c r="M812" s="82"/>
      <c r="N812" s="82"/>
      <c r="O812" s="82"/>
      <c r="P812" s="82"/>
    </row>
    <row r="813" spans="1:16" s="4" customFormat="1" ht="12.75">
      <c r="A813" s="36"/>
      <c r="B813" s="38"/>
      <c r="C813" s="37"/>
      <c r="D813" s="39"/>
      <c r="E813" s="19"/>
      <c r="F813" s="19"/>
      <c r="G813" s="82"/>
      <c r="H813" s="82"/>
      <c r="I813" s="82"/>
      <c r="K813" s="82"/>
      <c r="L813" s="82"/>
      <c r="M813" s="82"/>
      <c r="N813" s="82"/>
      <c r="O813" s="82"/>
      <c r="P813" s="82"/>
    </row>
    <row r="814" spans="1:16" s="4" customFormat="1" ht="12.75">
      <c r="A814" s="36"/>
      <c r="B814" s="38"/>
      <c r="C814" s="37"/>
      <c r="D814" s="39"/>
      <c r="E814" s="19"/>
      <c r="F814" s="19"/>
      <c r="G814" s="82"/>
      <c r="H814" s="82"/>
      <c r="I814" s="82"/>
      <c r="K814" s="82"/>
      <c r="L814" s="82"/>
      <c r="M814" s="82"/>
      <c r="N814" s="82"/>
      <c r="O814" s="82"/>
      <c r="P814" s="82"/>
    </row>
    <row r="815" spans="1:16" s="4" customFormat="1" ht="12.75">
      <c r="A815" s="22"/>
      <c r="B815" s="38"/>
      <c r="C815" s="37"/>
      <c r="D815" s="39"/>
      <c r="E815" s="41"/>
      <c r="F815" s="41"/>
      <c r="G815" s="82"/>
      <c r="H815" s="82"/>
      <c r="I815" s="82"/>
      <c r="K815" s="82"/>
      <c r="L815" s="82"/>
      <c r="M815" s="82"/>
      <c r="N815" s="82"/>
      <c r="O815" s="82"/>
      <c r="P815" s="82"/>
    </row>
    <row r="816" spans="1:16" s="4" customFormat="1" ht="12.75">
      <c r="A816" s="22"/>
      <c r="B816" s="38"/>
      <c r="C816" s="37"/>
      <c r="D816" s="39"/>
      <c r="E816" s="41"/>
      <c r="F816" s="41"/>
      <c r="G816" s="82"/>
      <c r="H816" s="82"/>
      <c r="I816" s="82"/>
      <c r="K816" s="82"/>
      <c r="L816" s="82"/>
      <c r="M816" s="82"/>
      <c r="N816" s="82"/>
      <c r="O816" s="82"/>
      <c r="P816" s="82"/>
    </row>
    <row r="817" spans="1:16" s="4" customFormat="1" ht="12.75">
      <c r="A817" s="22"/>
      <c r="B817" s="38"/>
      <c r="C817" s="37"/>
      <c r="D817" s="39"/>
      <c r="E817" s="41"/>
      <c r="F817" s="41"/>
      <c r="G817" s="82"/>
      <c r="H817" s="82"/>
      <c r="I817" s="82"/>
      <c r="K817" s="82"/>
      <c r="L817" s="82"/>
      <c r="M817" s="82"/>
      <c r="N817" s="82"/>
      <c r="O817" s="82"/>
      <c r="P817" s="82"/>
    </row>
    <row r="818" spans="1:16" s="4" customFormat="1" ht="12.75">
      <c r="A818" s="22"/>
      <c r="B818" s="38"/>
      <c r="C818" s="37"/>
      <c r="D818" s="39"/>
      <c r="E818" s="41"/>
      <c r="F818" s="41"/>
      <c r="G818" s="82"/>
      <c r="H818" s="82"/>
      <c r="I818" s="82"/>
      <c r="K818" s="82"/>
      <c r="L818" s="82"/>
      <c r="M818" s="82"/>
      <c r="N818" s="82"/>
      <c r="O818" s="82"/>
      <c r="P818" s="82"/>
    </row>
    <row r="819" spans="1:16" s="4" customFormat="1" ht="12.75">
      <c r="A819" s="22"/>
      <c r="B819" s="38"/>
      <c r="C819" s="37"/>
      <c r="D819" s="39"/>
      <c r="E819" s="41"/>
      <c r="F819" s="41"/>
      <c r="G819" s="82"/>
      <c r="H819" s="82"/>
      <c r="I819" s="82"/>
      <c r="K819" s="82"/>
      <c r="L819" s="82"/>
      <c r="M819" s="82"/>
      <c r="N819" s="82"/>
      <c r="O819" s="82"/>
      <c r="P819" s="82"/>
    </row>
    <row r="820" spans="1:16" s="4" customFormat="1" ht="12.75">
      <c r="A820" s="22"/>
      <c r="B820" s="38"/>
      <c r="C820" s="37"/>
      <c r="D820" s="39"/>
      <c r="E820" s="41"/>
      <c r="F820" s="41"/>
      <c r="G820" s="82"/>
      <c r="H820" s="82"/>
      <c r="I820" s="82"/>
      <c r="K820" s="82"/>
      <c r="L820" s="82"/>
      <c r="M820" s="82"/>
      <c r="N820" s="82"/>
      <c r="O820" s="82"/>
      <c r="P820" s="82"/>
    </row>
    <row r="821" spans="1:16" ht="12.75">
      <c r="A821" s="22"/>
      <c r="C821" s="37"/>
      <c r="D821" s="39"/>
      <c r="E821" s="41"/>
      <c r="F821" s="41"/>
    </row>
    <row r="822" spans="1:16" ht="12.75">
      <c r="A822" s="22"/>
      <c r="C822" s="37"/>
      <c r="D822" s="39"/>
      <c r="E822" s="41"/>
      <c r="F822" s="41"/>
    </row>
    <row r="823" spans="1:16" ht="12.75">
      <c r="A823" s="22"/>
      <c r="C823" s="37"/>
      <c r="D823" s="39"/>
      <c r="E823" s="41"/>
      <c r="F823" s="41"/>
    </row>
    <row r="824" spans="1:16" ht="12.75">
      <c r="A824" s="22"/>
      <c r="C824" s="37"/>
      <c r="D824" s="39"/>
      <c r="E824" s="41"/>
      <c r="F824" s="41"/>
    </row>
    <row r="825" spans="1:16" ht="12.75">
      <c r="A825" s="22"/>
      <c r="C825" s="37"/>
      <c r="D825" s="39"/>
      <c r="E825" s="41"/>
      <c r="F825" s="41"/>
    </row>
    <row r="826" spans="1:16" ht="12.75">
      <c r="A826" s="22"/>
      <c r="C826" s="37"/>
      <c r="D826" s="39"/>
      <c r="E826" s="41"/>
      <c r="F826" s="41"/>
    </row>
    <row r="827" spans="1:16" ht="12.75">
      <c r="A827" s="22"/>
      <c r="C827" s="37"/>
      <c r="D827" s="39"/>
      <c r="E827" s="41"/>
      <c r="F827" s="41"/>
    </row>
    <row r="828" spans="1:16" ht="12.75">
      <c r="A828" s="22"/>
      <c r="C828" s="37"/>
      <c r="D828" s="39"/>
      <c r="E828" s="41"/>
      <c r="F828" s="41"/>
    </row>
    <row r="829" spans="1:16" ht="12.75">
      <c r="A829" s="22"/>
      <c r="C829" s="37"/>
      <c r="D829" s="39"/>
      <c r="E829" s="41"/>
      <c r="F829" s="41"/>
    </row>
    <row r="830" spans="1:16" ht="12.75">
      <c r="A830" s="22"/>
      <c r="C830" s="37"/>
      <c r="D830" s="39"/>
      <c r="E830" s="41"/>
      <c r="F830" s="41"/>
    </row>
    <row r="831" spans="1:16" ht="12.75">
      <c r="A831" s="22"/>
      <c r="C831" s="37"/>
      <c r="D831" s="39"/>
      <c r="E831" s="41"/>
      <c r="F831" s="41"/>
    </row>
    <row r="832" spans="1:16" ht="12.75">
      <c r="A832" s="22"/>
      <c r="C832" s="37"/>
      <c r="D832" s="39"/>
      <c r="E832" s="41"/>
      <c r="F832" s="41"/>
    </row>
    <row r="833" spans="1:6" ht="12.75">
      <c r="A833" s="22"/>
      <c r="C833" s="37"/>
      <c r="D833" s="39"/>
      <c r="E833" s="41"/>
      <c r="F833" s="41"/>
    </row>
    <row r="834" spans="1:6" ht="12.75">
      <c r="A834" s="22"/>
      <c r="C834" s="37"/>
      <c r="D834" s="39"/>
      <c r="E834" s="41"/>
      <c r="F834" s="41"/>
    </row>
    <row r="835" spans="1:6" ht="12.75">
      <c r="A835" s="22"/>
      <c r="C835" s="37"/>
      <c r="D835" s="39"/>
      <c r="E835" s="41"/>
      <c r="F835" s="41"/>
    </row>
    <row r="836" spans="1:6" ht="12.75">
      <c r="A836" s="22"/>
      <c r="C836" s="37"/>
      <c r="D836" s="39"/>
      <c r="E836" s="41"/>
      <c r="F836" s="41"/>
    </row>
    <row r="837" spans="1:6" ht="12.75">
      <c r="A837" s="22"/>
      <c r="C837" s="37"/>
      <c r="D837" s="39"/>
      <c r="E837" s="41"/>
      <c r="F837" s="41"/>
    </row>
    <row r="838" spans="1:6" ht="12.75">
      <c r="A838" s="22"/>
      <c r="C838" s="37"/>
      <c r="D838" s="39"/>
      <c r="E838" s="41"/>
      <c r="F838" s="41"/>
    </row>
    <row r="839" spans="1:6" ht="12.75">
      <c r="A839" s="22"/>
      <c r="C839" s="37"/>
      <c r="D839" s="39"/>
      <c r="E839" s="41"/>
      <c r="F839" s="41"/>
    </row>
    <row r="840" spans="1:6" ht="12.75">
      <c r="A840" s="22"/>
      <c r="C840" s="37"/>
      <c r="D840" s="39"/>
      <c r="E840" s="41"/>
      <c r="F840" s="41"/>
    </row>
    <row r="841" spans="1:6" ht="12.75">
      <c r="A841" s="22"/>
      <c r="C841" s="37"/>
      <c r="D841" s="39"/>
      <c r="E841" s="41"/>
      <c r="F841" s="41"/>
    </row>
    <row r="842" spans="1:6" ht="12.75">
      <c r="A842" s="22"/>
      <c r="C842" s="37"/>
      <c r="D842" s="39"/>
      <c r="E842" s="41"/>
      <c r="F842" s="41"/>
    </row>
    <row r="843" spans="1:6" ht="12.75">
      <c r="A843" s="22"/>
      <c r="C843" s="37"/>
      <c r="D843" s="39"/>
      <c r="E843" s="41"/>
      <c r="F843" s="41"/>
    </row>
    <row r="844" spans="1:6" ht="12.75">
      <c r="A844" s="22"/>
      <c r="C844" s="37"/>
      <c r="D844" s="39"/>
      <c r="E844" s="41"/>
      <c r="F844" s="41"/>
    </row>
    <row r="845" spans="1:6" ht="12.75">
      <c r="A845" s="22"/>
      <c r="C845" s="37"/>
      <c r="D845" s="39"/>
      <c r="E845" s="41"/>
      <c r="F845" s="41"/>
    </row>
    <row r="846" spans="1:6" ht="12.75">
      <c r="A846" s="22"/>
      <c r="C846" s="37"/>
      <c r="D846" s="39"/>
      <c r="E846" s="41"/>
      <c r="F846" s="41"/>
    </row>
    <row r="847" spans="1:6" ht="12.75">
      <c r="A847" s="22"/>
      <c r="C847" s="37"/>
      <c r="D847" s="39"/>
      <c r="E847" s="41"/>
      <c r="F847" s="41"/>
    </row>
    <row r="848" spans="1:6" ht="12.75">
      <c r="A848" s="22"/>
      <c r="C848" s="37"/>
      <c r="D848" s="39"/>
      <c r="E848" s="41"/>
      <c r="F848" s="41"/>
    </row>
    <row r="849" spans="1:6" ht="12.75">
      <c r="A849" s="22"/>
      <c r="C849" s="37"/>
      <c r="D849" s="39"/>
      <c r="E849" s="41"/>
      <c r="F849" s="41"/>
    </row>
    <row r="850" spans="1:6" ht="12.75">
      <c r="A850" s="22"/>
      <c r="C850" s="37"/>
      <c r="D850" s="39"/>
      <c r="E850" s="41"/>
      <c r="F850" s="41"/>
    </row>
    <row r="851" spans="1:6" ht="12.75">
      <c r="A851" s="22"/>
      <c r="C851" s="37"/>
      <c r="D851" s="39"/>
      <c r="E851" s="41"/>
      <c r="F851" s="41"/>
    </row>
    <row r="852" spans="1:6" ht="12.75">
      <c r="A852" s="22"/>
      <c r="C852" s="37"/>
      <c r="D852" s="39"/>
      <c r="E852" s="41"/>
      <c r="F852" s="41"/>
    </row>
    <row r="853" spans="1:6" ht="12.75">
      <c r="A853" s="22"/>
      <c r="C853" s="37"/>
      <c r="D853" s="39"/>
      <c r="E853" s="41"/>
      <c r="F853" s="41"/>
    </row>
    <row r="854" spans="1:6" ht="12.75">
      <c r="A854" s="22"/>
      <c r="C854" s="37"/>
      <c r="D854" s="39"/>
      <c r="E854" s="41"/>
      <c r="F854" s="41"/>
    </row>
    <row r="855" spans="1:6" ht="12.75">
      <c r="A855" s="22"/>
      <c r="C855" s="37"/>
      <c r="D855" s="39"/>
      <c r="E855" s="41"/>
      <c r="F855" s="41"/>
    </row>
    <row r="856" spans="1:6" ht="12.75">
      <c r="A856" s="22"/>
      <c r="C856" s="37"/>
      <c r="D856" s="39"/>
      <c r="E856" s="41"/>
      <c r="F856" s="41"/>
    </row>
    <row r="857" spans="1:6" ht="12.75">
      <c r="A857" s="22"/>
      <c r="C857" s="37"/>
      <c r="D857" s="39"/>
      <c r="E857" s="41"/>
      <c r="F857" s="41"/>
    </row>
    <row r="858" spans="1:6" ht="12.75">
      <c r="A858" s="22"/>
      <c r="C858" s="37"/>
      <c r="D858" s="39"/>
      <c r="E858" s="41"/>
      <c r="F858" s="41"/>
    </row>
    <row r="859" spans="1:6" ht="12.75">
      <c r="A859" s="22"/>
      <c r="C859" s="37"/>
      <c r="D859" s="39"/>
      <c r="E859" s="41"/>
      <c r="F859" s="41"/>
    </row>
    <row r="860" spans="1:6" ht="12.75">
      <c r="A860" s="22"/>
      <c r="C860" s="37"/>
      <c r="D860" s="39"/>
      <c r="E860" s="41"/>
      <c r="F860" s="41"/>
    </row>
    <row r="861" spans="1:6" ht="12.75">
      <c r="A861" s="22"/>
      <c r="C861" s="37"/>
      <c r="D861" s="39"/>
      <c r="E861" s="41"/>
      <c r="F861" s="41"/>
    </row>
    <row r="862" spans="1:6" ht="12.75">
      <c r="A862" s="22"/>
      <c r="C862" s="37"/>
      <c r="D862" s="39"/>
      <c r="E862" s="41"/>
      <c r="F862" s="41"/>
    </row>
    <row r="863" spans="1:6" ht="12.75">
      <c r="A863" s="22"/>
      <c r="C863" s="37"/>
      <c r="D863" s="39"/>
      <c r="E863" s="41"/>
      <c r="F863" s="41"/>
    </row>
    <row r="864" spans="1:6" ht="12.75">
      <c r="A864" s="22"/>
      <c r="C864" s="37"/>
      <c r="D864" s="39"/>
      <c r="E864" s="41"/>
      <c r="F864" s="41"/>
    </row>
    <row r="865" spans="1:6" ht="12.75">
      <c r="A865" s="22"/>
      <c r="C865" s="37"/>
      <c r="D865" s="39"/>
      <c r="E865" s="41"/>
      <c r="F865" s="41"/>
    </row>
    <row r="866" spans="1:6" ht="12.75">
      <c r="A866" s="22"/>
      <c r="C866" s="37"/>
      <c r="D866" s="39"/>
      <c r="E866" s="41"/>
      <c r="F866" s="41"/>
    </row>
    <row r="867" spans="1:6" ht="12.75">
      <c r="A867" s="22"/>
      <c r="C867" s="37"/>
      <c r="D867" s="39"/>
      <c r="E867" s="41"/>
      <c r="F867" s="41"/>
    </row>
    <row r="868" spans="1:6" ht="12.75">
      <c r="A868" s="22"/>
      <c r="C868" s="37"/>
      <c r="D868" s="39"/>
      <c r="E868" s="41"/>
      <c r="F868" s="41"/>
    </row>
    <row r="869" spans="1:6" ht="12.75">
      <c r="A869" s="22"/>
      <c r="C869" s="37"/>
      <c r="D869" s="39"/>
      <c r="E869" s="41"/>
      <c r="F869" s="41"/>
    </row>
    <row r="870" spans="1:6" ht="12.75">
      <c r="A870" s="22"/>
      <c r="C870" s="37"/>
      <c r="D870" s="39"/>
      <c r="E870" s="41"/>
      <c r="F870" s="41"/>
    </row>
    <row r="871" spans="1:6" ht="12.75">
      <c r="A871" s="22"/>
      <c r="C871" s="37"/>
      <c r="D871" s="39"/>
      <c r="E871" s="41"/>
      <c r="F871" s="41"/>
    </row>
    <row r="872" spans="1:6" ht="12.75">
      <c r="A872" s="22"/>
      <c r="C872" s="37"/>
      <c r="D872" s="39"/>
      <c r="E872" s="41"/>
      <c r="F872" s="41"/>
    </row>
    <row r="873" spans="1:6" ht="12.75">
      <c r="A873" s="22"/>
      <c r="C873" s="37"/>
      <c r="D873" s="39"/>
      <c r="E873" s="41"/>
      <c r="F873" s="41"/>
    </row>
    <row r="874" spans="1:6" ht="12.75">
      <c r="A874" s="22"/>
      <c r="C874" s="37"/>
      <c r="D874" s="39"/>
      <c r="E874" s="41"/>
      <c r="F874" s="41"/>
    </row>
    <row r="875" spans="1:6" ht="12.75">
      <c r="A875" s="22"/>
      <c r="C875" s="37"/>
      <c r="D875" s="39"/>
      <c r="E875" s="41"/>
      <c r="F875" s="41"/>
    </row>
    <row r="876" spans="1:6" ht="12.75">
      <c r="A876" s="22"/>
      <c r="C876" s="37"/>
      <c r="D876" s="39"/>
      <c r="E876" s="41"/>
      <c r="F876" s="41"/>
    </row>
    <row r="877" spans="1:6" ht="12.75">
      <c r="A877" s="22"/>
      <c r="C877" s="37"/>
      <c r="D877" s="39"/>
      <c r="E877" s="41"/>
      <c r="F877" s="41"/>
    </row>
    <row r="878" spans="1:6" ht="12.75">
      <c r="A878" s="22"/>
      <c r="C878" s="37"/>
      <c r="D878" s="39"/>
      <c r="E878" s="41"/>
      <c r="F878" s="41"/>
    </row>
    <row r="879" spans="1:6" ht="12.75">
      <c r="A879" s="22"/>
      <c r="C879" s="37"/>
      <c r="D879" s="39"/>
      <c r="E879" s="41"/>
      <c r="F879" s="41"/>
    </row>
    <row r="880" spans="1:6" ht="12.75">
      <c r="A880" s="22"/>
      <c r="C880" s="37"/>
      <c r="D880" s="39"/>
      <c r="E880" s="41"/>
      <c r="F880" s="41"/>
    </row>
    <row r="881" spans="1:6" ht="12.75">
      <c r="A881" s="22"/>
      <c r="C881" s="37"/>
      <c r="D881" s="39"/>
      <c r="E881" s="41"/>
      <c r="F881" s="41"/>
    </row>
    <row r="882" spans="1:6" ht="12.75">
      <c r="A882" s="22"/>
      <c r="C882" s="37"/>
      <c r="D882" s="39"/>
      <c r="E882" s="41"/>
      <c r="F882" s="41"/>
    </row>
    <row r="883" spans="1:6" ht="12.75">
      <c r="A883" s="22"/>
      <c r="C883" s="37"/>
      <c r="D883" s="39"/>
      <c r="E883" s="41"/>
      <c r="F883" s="41"/>
    </row>
    <row r="884" spans="1:6" ht="12.75">
      <c r="A884" s="22"/>
      <c r="C884" s="37"/>
      <c r="D884" s="39"/>
      <c r="E884" s="41"/>
      <c r="F884" s="41"/>
    </row>
    <row r="885" spans="1:6" ht="12.75">
      <c r="A885" s="22"/>
      <c r="C885" s="37"/>
      <c r="D885" s="39"/>
      <c r="E885" s="41"/>
      <c r="F885" s="41"/>
    </row>
    <row r="886" spans="1:6" ht="12.75">
      <c r="A886" s="22"/>
      <c r="C886" s="37"/>
      <c r="D886" s="39"/>
      <c r="E886" s="41"/>
      <c r="F886" s="41"/>
    </row>
    <row r="887" spans="1:6" ht="12.75">
      <c r="A887" s="22"/>
      <c r="C887" s="37"/>
      <c r="D887" s="39"/>
      <c r="E887" s="41"/>
      <c r="F887" s="41"/>
    </row>
    <row r="888" spans="1:6" ht="12.75">
      <c r="A888" s="22"/>
      <c r="C888" s="37"/>
      <c r="D888" s="39"/>
      <c r="E888" s="41"/>
      <c r="F888" s="41"/>
    </row>
    <row r="889" spans="1:6" ht="12.75">
      <c r="A889" s="22"/>
      <c r="C889" s="37"/>
      <c r="D889" s="39"/>
      <c r="E889" s="41"/>
      <c r="F889" s="41"/>
    </row>
    <row r="890" spans="1:6" ht="12.75">
      <c r="A890" s="22"/>
      <c r="C890" s="37"/>
      <c r="D890" s="39"/>
      <c r="E890" s="41"/>
      <c r="F890" s="41"/>
    </row>
    <row r="891" spans="1:6" ht="12.75">
      <c r="A891" s="22"/>
      <c r="C891" s="37"/>
      <c r="D891" s="39"/>
      <c r="E891" s="41"/>
      <c r="F891" s="41"/>
    </row>
    <row r="892" spans="1:6" ht="12.75">
      <c r="A892" s="22"/>
      <c r="C892" s="37"/>
      <c r="D892" s="39"/>
      <c r="E892" s="41"/>
      <c r="F892" s="41"/>
    </row>
    <row r="893" spans="1:6" ht="12.75">
      <c r="A893" s="22"/>
      <c r="C893" s="37"/>
      <c r="D893" s="39"/>
      <c r="E893" s="41"/>
      <c r="F893" s="41"/>
    </row>
    <row r="894" spans="1:6" ht="12.75">
      <c r="A894" s="22"/>
      <c r="C894" s="37"/>
      <c r="D894" s="39"/>
      <c r="E894" s="41"/>
      <c r="F894" s="41"/>
    </row>
    <row r="895" spans="1:6" ht="12.75">
      <c r="A895" s="22"/>
      <c r="C895" s="37"/>
      <c r="D895" s="39"/>
      <c r="E895" s="41"/>
      <c r="F895" s="41"/>
    </row>
    <row r="896" spans="1:6" ht="12.75">
      <c r="A896" s="22"/>
      <c r="C896" s="37"/>
      <c r="D896" s="39"/>
      <c r="E896" s="41"/>
      <c r="F896" s="41"/>
    </row>
    <row r="897" spans="1:6" ht="12.75">
      <c r="A897" s="22"/>
      <c r="C897" s="37"/>
      <c r="D897" s="39"/>
      <c r="E897" s="41"/>
      <c r="F897" s="41"/>
    </row>
    <row r="898" spans="1:6" ht="12.75">
      <c r="A898" s="22"/>
      <c r="C898" s="37"/>
      <c r="D898" s="39"/>
      <c r="E898" s="41"/>
      <c r="F898" s="41"/>
    </row>
    <row r="899" spans="1:6" ht="12.75">
      <c r="A899" s="22"/>
      <c r="C899" s="37"/>
      <c r="D899" s="39"/>
      <c r="E899" s="41"/>
      <c r="F899" s="41"/>
    </row>
    <row r="900" spans="1:6" ht="12.75">
      <c r="A900" s="22"/>
      <c r="C900" s="37"/>
      <c r="D900" s="39"/>
      <c r="E900" s="41"/>
      <c r="F900" s="41"/>
    </row>
    <row r="901" spans="1:6" ht="12.75">
      <c r="A901" s="22"/>
      <c r="C901" s="37"/>
      <c r="D901" s="39"/>
      <c r="E901" s="41"/>
      <c r="F901" s="41"/>
    </row>
    <row r="902" spans="1:6" ht="12.75">
      <c r="A902" s="22"/>
      <c r="C902" s="37"/>
      <c r="D902" s="39"/>
      <c r="E902" s="41"/>
      <c r="F902" s="41"/>
    </row>
    <row r="903" spans="1:6" ht="12.75">
      <c r="A903" s="22"/>
      <c r="C903" s="37"/>
      <c r="D903" s="39"/>
      <c r="E903" s="41"/>
      <c r="F903" s="41"/>
    </row>
    <row r="904" spans="1:6" ht="12.75">
      <c r="A904" s="22"/>
      <c r="C904" s="37"/>
      <c r="D904" s="39"/>
      <c r="E904" s="41"/>
      <c r="F904" s="41"/>
    </row>
    <row r="905" spans="1:6" ht="12.75">
      <c r="A905" s="22"/>
      <c r="C905" s="37"/>
      <c r="D905" s="39"/>
      <c r="E905" s="41"/>
      <c r="F905" s="41"/>
    </row>
    <row r="906" spans="1:6" ht="12.75">
      <c r="A906" s="22"/>
      <c r="C906" s="37"/>
      <c r="D906" s="39"/>
      <c r="E906" s="41"/>
      <c r="F906" s="41"/>
    </row>
    <row r="907" spans="1:6" ht="12.75">
      <c r="A907" s="22"/>
      <c r="C907" s="37"/>
      <c r="D907" s="39"/>
      <c r="E907" s="41"/>
      <c r="F907" s="41"/>
    </row>
    <row r="908" spans="1:6" ht="12.75">
      <c r="A908" s="22"/>
      <c r="C908" s="37"/>
      <c r="D908" s="39"/>
      <c r="E908" s="41"/>
      <c r="F908" s="41"/>
    </row>
    <row r="909" spans="1:6" ht="12.75">
      <c r="A909" s="22"/>
      <c r="C909" s="37"/>
      <c r="D909" s="39"/>
      <c r="E909" s="41"/>
      <c r="F909" s="41"/>
    </row>
    <row r="910" spans="1:6" ht="12.75">
      <c r="A910" s="22"/>
      <c r="C910" s="37"/>
      <c r="D910" s="39"/>
      <c r="E910" s="41"/>
      <c r="F910" s="41"/>
    </row>
    <row r="911" spans="1:6" ht="12.75">
      <c r="A911" s="22"/>
      <c r="C911" s="37"/>
      <c r="D911" s="39"/>
      <c r="E911" s="41"/>
      <c r="F911" s="41"/>
    </row>
    <row r="912" spans="1:6" ht="12.75">
      <c r="A912" s="22"/>
      <c r="C912" s="37"/>
      <c r="D912" s="39"/>
      <c r="E912" s="41"/>
      <c r="F912" s="41"/>
    </row>
    <row r="913" spans="1:6" ht="12.75">
      <c r="A913" s="22"/>
      <c r="C913" s="37"/>
      <c r="D913" s="39"/>
      <c r="E913" s="41"/>
      <c r="F913" s="41"/>
    </row>
    <row r="914" spans="1:6" ht="12.75">
      <c r="A914" s="22"/>
      <c r="C914" s="37"/>
      <c r="D914" s="39"/>
      <c r="E914" s="41"/>
      <c r="F914" s="41"/>
    </row>
    <row r="915" spans="1:6" ht="12.75">
      <c r="A915" s="22"/>
      <c r="C915" s="37"/>
      <c r="D915" s="39"/>
      <c r="E915" s="41"/>
      <c r="F915" s="41"/>
    </row>
    <row r="916" spans="1:6" ht="12.75">
      <c r="A916" s="22"/>
      <c r="C916" s="37"/>
      <c r="D916" s="39"/>
      <c r="E916" s="41"/>
      <c r="F916" s="41"/>
    </row>
    <row r="917" spans="1:6" ht="12.75">
      <c r="A917" s="22"/>
      <c r="C917" s="37"/>
      <c r="D917" s="39"/>
      <c r="E917" s="41"/>
      <c r="F917" s="41"/>
    </row>
    <row r="918" spans="1:6" ht="12.75">
      <c r="A918" s="22"/>
      <c r="C918" s="37"/>
      <c r="D918" s="39"/>
      <c r="E918" s="41"/>
      <c r="F918" s="41"/>
    </row>
    <row r="919" spans="1:6" ht="12.75">
      <c r="A919" s="22"/>
      <c r="C919" s="37"/>
      <c r="D919" s="39"/>
      <c r="E919" s="41"/>
      <c r="F919" s="41"/>
    </row>
    <row r="920" spans="1:6" ht="12.75">
      <c r="A920" s="22"/>
      <c r="C920" s="37"/>
      <c r="D920" s="39"/>
      <c r="E920" s="41"/>
      <c r="F920" s="41"/>
    </row>
    <row r="921" spans="1:6" ht="12.75">
      <c r="A921" s="22"/>
      <c r="C921" s="37"/>
      <c r="D921" s="39"/>
      <c r="E921" s="41"/>
      <c r="F921" s="41"/>
    </row>
    <row r="922" spans="1:6" ht="12.75">
      <c r="A922" s="22"/>
      <c r="C922" s="37"/>
      <c r="D922" s="39"/>
      <c r="E922" s="41"/>
      <c r="F922" s="41"/>
    </row>
    <row r="923" spans="1:6" ht="12.75">
      <c r="A923" s="22"/>
      <c r="C923" s="37"/>
      <c r="D923" s="39"/>
      <c r="E923" s="41"/>
      <c r="F923" s="41"/>
    </row>
    <row r="924" spans="1:6" ht="12.75">
      <c r="A924" s="22"/>
      <c r="C924" s="37"/>
      <c r="D924" s="39"/>
      <c r="E924" s="41"/>
      <c r="F924" s="41"/>
    </row>
    <row r="925" spans="1:6" ht="12.75">
      <c r="A925" s="22"/>
      <c r="C925" s="37"/>
      <c r="D925" s="39"/>
      <c r="E925" s="41"/>
      <c r="F925" s="41"/>
    </row>
    <row r="926" spans="1:6" ht="12.75">
      <c r="A926" s="22"/>
      <c r="C926" s="37"/>
      <c r="D926" s="39"/>
      <c r="E926" s="41"/>
      <c r="F926" s="41"/>
    </row>
    <row r="927" spans="1:6" ht="12.75">
      <c r="A927" s="22"/>
      <c r="C927" s="37"/>
      <c r="D927" s="39"/>
      <c r="E927" s="41"/>
      <c r="F927" s="41"/>
    </row>
    <row r="928" spans="1:6" ht="12.75">
      <c r="A928" s="22"/>
      <c r="C928" s="37"/>
      <c r="D928" s="39"/>
      <c r="E928" s="41"/>
      <c r="F928" s="41"/>
    </row>
    <row r="929" spans="1:6" ht="12.75">
      <c r="A929" s="22"/>
      <c r="C929" s="37"/>
      <c r="D929" s="39"/>
      <c r="E929" s="41"/>
      <c r="F929" s="41"/>
    </row>
    <row r="930" spans="1:6" ht="12.75">
      <c r="A930" s="22"/>
      <c r="C930" s="37"/>
      <c r="D930" s="39"/>
      <c r="E930" s="41"/>
      <c r="F930" s="41"/>
    </row>
    <row r="931" spans="1:6" ht="12.75">
      <c r="A931" s="22"/>
      <c r="C931" s="37"/>
      <c r="D931" s="39"/>
      <c r="E931" s="41"/>
      <c r="F931" s="41"/>
    </row>
    <row r="932" spans="1:6" ht="12.75">
      <c r="A932" s="22"/>
      <c r="C932" s="37"/>
      <c r="D932" s="39"/>
      <c r="E932" s="41"/>
      <c r="F932" s="41"/>
    </row>
    <row r="933" spans="1:6" ht="12.75">
      <c r="A933" s="22"/>
      <c r="C933" s="37"/>
      <c r="D933" s="39"/>
      <c r="E933" s="41"/>
      <c r="F933" s="41"/>
    </row>
    <row r="934" spans="1:6" ht="12.75">
      <c r="A934" s="22"/>
      <c r="C934" s="37"/>
      <c r="D934" s="39"/>
      <c r="E934" s="41"/>
      <c r="F934" s="41"/>
    </row>
    <row r="935" spans="1:6" ht="12.75">
      <c r="A935" s="22"/>
      <c r="C935" s="37"/>
      <c r="D935" s="39"/>
      <c r="E935" s="41"/>
      <c r="F935" s="41"/>
    </row>
    <row r="936" spans="1:6" ht="12.75">
      <c r="A936" s="22"/>
      <c r="C936" s="37"/>
      <c r="D936" s="39"/>
      <c r="E936" s="41"/>
      <c r="F936" s="41"/>
    </row>
    <row r="937" spans="1:6" ht="12.75">
      <c r="A937" s="22"/>
      <c r="C937" s="37"/>
      <c r="D937" s="39"/>
      <c r="E937" s="41"/>
      <c r="F937" s="41"/>
    </row>
    <row r="938" spans="1:6" ht="12.75">
      <c r="A938" s="22"/>
      <c r="C938" s="37"/>
      <c r="D938" s="39"/>
      <c r="E938" s="41"/>
      <c r="F938" s="41"/>
    </row>
    <row r="939" spans="1:6" ht="12.75">
      <c r="A939" s="22"/>
      <c r="C939" s="37"/>
      <c r="D939" s="39"/>
      <c r="E939" s="41"/>
      <c r="F939" s="41"/>
    </row>
    <row r="940" spans="1:6" ht="12.75">
      <c r="A940" s="22"/>
      <c r="C940" s="37"/>
      <c r="D940" s="39"/>
      <c r="E940" s="41"/>
      <c r="F940" s="41"/>
    </row>
    <row r="941" spans="1:6" ht="12.75">
      <c r="A941" s="22"/>
      <c r="C941" s="37"/>
      <c r="D941" s="39"/>
      <c r="E941" s="41"/>
      <c r="F941" s="41"/>
    </row>
    <row r="942" spans="1:6" ht="12.75">
      <c r="A942" s="22"/>
      <c r="C942" s="37"/>
      <c r="D942" s="39"/>
      <c r="E942" s="41"/>
      <c r="F942" s="41"/>
    </row>
    <row r="943" spans="1:6" ht="12.75">
      <c r="A943" s="22"/>
      <c r="C943" s="37"/>
      <c r="D943" s="39"/>
      <c r="E943" s="41"/>
      <c r="F943" s="41"/>
    </row>
    <row r="944" spans="1:6" ht="12.75">
      <c r="A944" s="22"/>
      <c r="C944" s="37"/>
      <c r="D944" s="39"/>
      <c r="E944" s="41"/>
      <c r="F944" s="41"/>
    </row>
    <row r="945" spans="1:6" ht="12.75">
      <c r="A945" s="22"/>
      <c r="C945" s="37"/>
      <c r="D945" s="39"/>
      <c r="E945" s="41"/>
      <c r="F945" s="41"/>
    </row>
    <row r="946" spans="1:6" ht="12.75">
      <c r="A946" s="22"/>
      <c r="C946" s="37"/>
      <c r="D946" s="39"/>
      <c r="E946" s="41"/>
      <c r="F946" s="41"/>
    </row>
    <row r="947" spans="1:6" ht="12.75">
      <c r="A947" s="22"/>
      <c r="C947" s="37"/>
      <c r="D947" s="39"/>
      <c r="E947" s="41"/>
      <c r="F947" s="41"/>
    </row>
    <row r="948" spans="1:6" ht="12.75">
      <c r="A948" s="22"/>
      <c r="C948" s="37"/>
      <c r="D948" s="39"/>
      <c r="E948" s="41"/>
      <c r="F948" s="41"/>
    </row>
    <row r="949" spans="1:6" ht="12.75">
      <c r="A949" s="22"/>
      <c r="C949" s="37"/>
      <c r="D949" s="39"/>
      <c r="E949" s="41"/>
      <c r="F949" s="41"/>
    </row>
    <row r="950" spans="1:6" ht="12.75">
      <c r="A950" s="22"/>
      <c r="C950" s="37"/>
      <c r="D950" s="39"/>
      <c r="E950" s="41"/>
      <c r="F950" s="41"/>
    </row>
    <row r="951" spans="1:6" ht="12.75">
      <c r="A951" s="22"/>
      <c r="C951" s="37"/>
      <c r="D951" s="39"/>
      <c r="E951" s="41"/>
      <c r="F951" s="41"/>
    </row>
    <row r="952" spans="1:6" ht="12.75">
      <c r="A952" s="22"/>
      <c r="C952" s="37"/>
      <c r="D952" s="39"/>
      <c r="E952" s="41"/>
      <c r="F952" s="41"/>
    </row>
    <row r="953" spans="1:6" ht="12.75">
      <c r="A953" s="22"/>
      <c r="C953" s="37"/>
      <c r="D953" s="39"/>
      <c r="E953" s="41"/>
      <c r="F953" s="41"/>
    </row>
    <row r="954" spans="1:6" ht="12.75">
      <c r="A954" s="22"/>
      <c r="C954" s="37"/>
      <c r="D954" s="39"/>
      <c r="E954" s="41"/>
      <c r="F954" s="41"/>
    </row>
    <row r="955" spans="1:6" ht="12.75">
      <c r="A955" s="22"/>
      <c r="C955" s="37"/>
      <c r="D955" s="39"/>
      <c r="E955" s="41"/>
      <c r="F955" s="41"/>
    </row>
    <row r="956" spans="1:6" ht="12.75">
      <c r="A956" s="22"/>
      <c r="C956" s="37"/>
      <c r="D956" s="39"/>
      <c r="E956" s="41"/>
      <c r="F956" s="41"/>
    </row>
    <row r="957" spans="1:6" ht="12.75">
      <c r="A957" s="22"/>
      <c r="C957" s="37"/>
      <c r="D957" s="39"/>
      <c r="E957" s="41"/>
      <c r="F957" s="41"/>
    </row>
    <row r="958" spans="1:6" ht="12.75">
      <c r="A958" s="22"/>
      <c r="C958" s="37"/>
      <c r="D958" s="39"/>
      <c r="E958" s="41"/>
      <c r="F958" s="41"/>
    </row>
    <row r="959" spans="1:6" ht="12.75">
      <c r="A959" s="22"/>
      <c r="C959" s="37"/>
      <c r="D959" s="39"/>
      <c r="E959" s="41"/>
      <c r="F959" s="41"/>
    </row>
    <row r="960" spans="1:6" ht="12.75">
      <c r="A960" s="22"/>
      <c r="C960" s="37"/>
      <c r="D960" s="39"/>
      <c r="E960" s="41"/>
      <c r="F960" s="41"/>
    </row>
    <row r="961" spans="1:6" ht="12.75">
      <c r="A961" s="22"/>
      <c r="C961" s="37"/>
      <c r="D961" s="39"/>
      <c r="E961" s="41"/>
      <c r="F961" s="41"/>
    </row>
    <row r="962" spans="1:6" ht="12.75">
      <c r="A962" s="22"/>
      <c r="C962" s="37"/>
      <c r="D962" s="39"/>
      <c r="E962" s="41"/>
      <c r="F962" s="41"/>
    </row>
    <row r="963" spans="1:6" ht="12.75">
      <c r="A963" s="22"/>
      <c r="C963" s="37"/>
      <c r="D963" s="39"/>
      <c r="E963" s="41"/>
      <c r="F963" s="41"/>
    </row>
    <row r="964" spans="1:6" ht="12.75">
      <c r="A964" s="22"/>
      <c r="C964" s="37"/>
      <c r="D964" s="39"/>
      <c r="E964" s="41"/>
      <c r="F964" s="41"/>
    </row>
    <row r="965" spans="1:6" ht="12.75">
      <c r="A965" s="22"/>
      <c r="C965" s="37"/>
      <c r="D965" s="39"/>
      <c r="E965" s="41"/>
      <c r="F965" s="41"/>
    </row>
    <row r="966" spans="1:6" ht="12.75">
      <c r="A966" s="22"/>
      <c r="C966" s="37"/>
      <c r="D966" s="39"/>
      <c r="E966" s="41"/>
      <c r="F966" s="41"/>
    </row>
    <row r="967" spans="1:6" ht="12.75">
      <c r="A967" s="22"/>
      <c r="C967" s="37"/>
      <c r="D967" s="39"/>
      <c r="E967" s="41"/>
      <c r="F967" s="41"/>
    </row>
    <row r="968" spans="1:6" ht="12.75">
      <c r="A968" s="22"/>
      <c r="C968" s="37"/>
      <c r="D968" s="39"/>
      <c r="E968" s="41"/>
      <c r="F968" s="41"/>
    </row>
    <row r="969" spans="1:6" ht="12.75">
      <c r="A969" s="22"/>
      <c r="C969" s="37"/>
      <c r="D969" s="39"/>
      <c r="E969" s="41"/>
      <c r="F969" s="41"/>
    </row>
    <row r="970" spans="1:6" ht="12.75">
      <c r="A970" s="22"/>
      <c r="C970" s="37"/>
      <c r="D970" s="39"/>
      <c r="E970" s="41"/>
      <c r="F970" s="41"/>
    </row>
    <row r="971" spans="1:6" ht="12.75">
      <c r="A971" s="22"/>
      <c r="C971" s="37"/>
      <c r="D971" s="39"/>
      <c r="E971" s="41"/>
      <c r="F971" s="41"/>
    </row>
    <row r="972" spans="1:6" ht="12.75">
      <c r="A972" s="22"/>
      <c r="C972" s="37"/>
      <c r="D972" s="39"/>
      <c r="E972" s="41"/>
      <c r="F972" s="41"/>
    </row>
    <row r="973" spans="1:6" ht="12.75">
      <c r="A973" s="22"/>
      <c r="C973" s="37"/>
      <c r="D973" s="39"/>
      <c r="E973" s="41"/>
      <c r="F973" s="41"/>
    </row>
    <row r="974" spans="1:6" ht="12.75">
      <c r="A974" s="22"/>
      <c r="C974" s="37"/>
      <c r="D974" s="39"/>
      <c r="E974" s="41"/>
      <c r="F974" s="41"/>
    </row>
    <row r="975" spans="1:6" ht="12.75">
      <c r="A975" s="22"/>
      <c r="C975" s="37"/>
      <c r="D975" s="39"/>
      <c r="E975" s="41"/>
      <c r="F975" s="41"/>
    </row>
    <row r="976" spans="1:6" ht="12.75">
      <c r="A976" s="22"/>
      <c r="C976" s="37"/>
      <c r="D976" s="39"/>
      <c r="E976" s="41"/>
      <c r="F976" s="41"/>
    </row>
    <row r="977" spans="1:6" ht="12.75">
      <c r="A977" s="22"/>
      <c r="C977" s="37"/>
      <c r="D977" s="39"/>
      <c r="E977" s="41"/>
      <c r="F977" s="41"/>
    </row>
    <row r="978" spans="1:6" ht="12.75">
      <c r="A978" s="22"/>
      <c r="C978" s="37"/>
      <c r="D978" s="39"/>
      <c r="E978" s="41"/>
      <c r="F978" s="41"/>
    </row>
    <row r="979" spans="1:6" ht="12.75">
      <c r="A979" s="22"/>
      <c r="C979" s="37"/>
      <c r="D979" s="39"/>
      <c r="E979" s="41"/>
      <c r="F979" s="41"/>
    </row>
    <row r="980" spans="1:6" ht="12.75">
      <c r="A980" s="22"/>
      <c r="C980" s="37"/>
      <c r="D980" s="39"/>
      <c r="E980" s="41"/>
      <c r="F980" s="41"/>
    </row>
    <row r="981" spans="1:6" ht="12.75">
      <c r="A981" s="22"/>
      <c r="C981" s="37"/>
      <c r="D981" s="39"/>
      <c r="E981" s="41"/>
      <c r="F981" s="41"/>
    </row>
    <row r="982" spans="1:6" ht="12.75">
      <c r="A982" s="22"/>
      <c r="C982" s="37"/>
      <c r="D982" s="39"/>
      <c r="E982" s="41"/>
      <c r="F982" s="41"/>
    </row>
    <row r="983" spans="1:6" ht="12.75">
      <c r="A983" s="22"/>
      <c r="C983" s="37"/>
      <c r="D983" s="39"/>
      <c r="E983" s="41"/>
      <c r="F983" s="41"/>
    </row>
    <row r="984" spans="1:6" ht="12.75">
      <c r="A984" s="22"/>
      <c r="C984" s="37"/>
      <c r="D984" s="39"/>
      <c r="E984" s="41"/>
      <c r="F984" s="41"/>
    </row>
    <row r="985" spans="1:6" ht="12.75">
      <c r="A985" s="22"/>
      <c r="C985" s="37"/>
      <c r="D985" s="39"/>
      <c r="E985" s="41"/>
      <c r="F985" s="41"/>
    </row>
    <row r="986" spans="1:6" ht="12.75">
      <c r="A986" s="22"/>
      <c r="C986" s="37"/>
      <c r="D986" s="39"/>
      <c r="E986" s="41"/>
      <c r="F986" s="41"/>
    </row>
    <row r="987" spans="1:6" ht="12.75">
      <c r="A987" s="22"/>
      <c r="C987" s="37"/>
      <c r="D987" s="39"/>
      <c r="E987" s="41"/>
      <c r="F987" s="41"/>
    </row>
    <row r="988" spans="1:6" ht="12.75">
      <c r="A988" s="22"/>
      <c r="C988" s="37"/>
      <c r="D988" s="39"/>
      <c r="E988" s="41"/>
      <c r="F988" s="41"/>
    </row>
    <row r="989" spans="1:6" ht="12.75">
      <c r="A989" s="22"/>
      <c r="C989" s="37"/>
      <c r="D989" s="39"/>
      <c r="E989" s="41"/>
      <c r="F989" s="41"/>
    </row>
    <row r="990" spans="1:6" ht="12.75">
      <c r="A990" s="22"/>
      <c r="C990" s="37"/>
      <c r="D990" s="39"/>
      <c r="E990" s="41"/>
      <c r="F990" s="41"/>
    </row>
    <row r="991" spans="1:6" ht="12.75">
      <c r="A991" s="22"/>
      <c r="C991" s="37"/>
      <c r="D991" s="39"/>
      <c r="E991" s="41"/>
      <c r="F991" s="41"/>
    </row>
    <row r="992" spans="1:6" ht="12.75">
      <c r="A992" s="22"/>
      <c r="C992" s="37"/>
      <c r="D992" s="39"/>
      <c r="E992" s="41"/>
      <c r="F992" s="41"/>
    </row>
    <row r="993" spans="1:6" ht="12.75">
      <c r="A993" s="22"/>
      <c r="C993" s="37"/>
      <c r="D993" s="39"/>
      <c r="E993" s="41"/>
      <c r="F993" s="41"/>
    </row>
    <row r="994" spans="1:6" ht="12.75">
      <c r="A994" s="22"/>
      <c r="C994" s="37"/>
      <c r="D994" s="39"/>
      <c r="E994" s="41"/>
      <c r="F994" s="41"/>
    </row>
    <row r="995" spans="1:6" ht="12.75">
      <c r="A995" s="22"/>
      <c r="C995" s="37"/>
      <c r="D995" s="39"/>
      <c r="E995" s="41"/>
      <c r="F995" s="41"/>
    </row>
    <row r="996" spans="1:6" ht="12.75">
      <c r="A996" s="22"/>
      <c r="C996" s="37"/>
      <c r="D996" s="39"/>
      <c r="E996" s="41"/>
      <c r="F996" s="41"/>
    </row>
    <row r="997" spans="1:6" ht="12.75">
      <c r="A997" s="22"/>
      <c r="C997" s="37"/>
      <c r="D997" s="39"/>
      <c r="E997" s="41"/>
      <c r="F997" s="41"/>
    </row>
    <row r="998" spans="1:6" ht="12.75">
      <c r="A998" s="22"/>
      <c r="C998" s="37"/>
      <c r="D998" s="39"/>
      <c r="E998" s="41"/>
      <c r="F998" s="41"/>
    </row>
    <row r="999" spans="1:6" ht="12.75">
      <c r="A999" s="22"/>
      <c r="C999" s="37"/>
      <c r="D999" s="39"/>
      <c r="E999" s="41"/>
      <c r="F999" s="41"/>
    </row>
    <row r="1000" spans="1:6" ht="12.75">
      <c r="A1000" s="22"/>
      <c r="C1000" s="37"/>
      <c r="D1000" s="39"/>
      <c r="E1000" s="41"/>
      <c r="F1000" s="41"/>
    </row>
    <row r="1001" spans="1:6" ht="12.75">
      <c r="A1001" s="22"/>
      <c r="C1001" s="37"/>
      <c r="D1001" s="39"/>
      <c r="E1001" s="41"/>
      <c r="F1001" s="41"/>
    </row>
    <row r="1002" spans="1:6" ht="12.75">
      <c r="A1002" s="22"/>
      <c r="C1002" s="37"/>
      <c r="D1002" s="39"/>
      <c r="E1002" s="41"/>
      <c r="F1002" s="41"/>
    </row>
    <row r="1003" spans="1:6" ht="12.75">
      <c r="A1003" s="22"/>
      <c r="C1003" s="37"/>
      <c r="D1003" s="39"/>
      <c r="E1003" s="41"/>
      <c r="F1003" s="41"/>
    </row>
    <row r="1004" spans="1:6" ht="12.75">
      <c r="A1004" s="22"/>
      <c r="C1004" s="37"/>
      <c r="D1004" s="39"/>
      <c r="E1004" s="41"/>
      <c r="F1004" s="41"/>
    </row>
    <row r="1005" spans="1:6" ht="12.75">
      <c r="A1005" s="22"/>
      <c r="C1005" s="37"/>
      <c r="D1005" s="39"/>
      <c r="E1005" s="41"/>
      <c r="F1005" s="41"/>
    </row>
    <row r="1006" spans="1:6" ht="12.75">
      <c r="A1006" s="22"/>
      <c r="C1006" s="37"/>
      <c r="D1006" s="39"/>
      <c r="E1006" s="41"/>
      <c r="F1006" s="41"/>
    </row>
    <row r="1007" spans="1:6" ht="12.75">
      <c r="A1007" s="22"/>
      <c r="C1007" s="37"/>
      <c r="D1007" s="39"/>
      <c r="E1007" s="41"/>
      <c r="F1007" s="41"/>
    </row>
    <row r="1008" spans="1:6" ht="12.75">
      <c r="A1008" s="22"/>
      <c r="C1008" s="37"/>
      <c r="D1008" s="39"/>
      <c r="E1008" s="41"/>
      <c r="F1008" s="41"/>
    </row>
    <row r="1009" spans="1:6" ht="12.75">
      <c r="A1009" s="22"/>
      <c r="C1009" s="37"/>
      <c r="D1009" s="39"/>
      <c r="E1009" s="41"/>
      <c r="F1009" s="41"/>
    </row>
    <row r="1010" spans="1:6" ht="12.75">
      <c r="A1010" s="22"/>
      <c r="C1010" s="37"/>
      <c r="D1010" s="39"/>
      <c r="E1010" s="41"/>
      <c r="F1010" s="41"/>
    </row>
    <row r="1011" spans="1:6" ht="12.75">
      <c r="A1011" s="22"/>
      <c r="C1011" s="37"/>
      <c r="D1011" s="39"/>
      <c r="E1011" s="41"/>
      <c r="F1011" s="41"/>
    </row>
    <row r="1012" spans="1:6" ht="12.75">
      <c r="A1012" s="22"/>
      <c r="C1012" s="37"/>
      <c r="D1012" s="39"/>
      <c r="E1012" s="41"/>
      <c r="F1012" s="41"/>
    </row>
    <row r="1013" spans="1:6" ht="12.75">
      <c r="A1013" s="22"/>
      <c r="C1013" s="37"/>
      <c r="D1013" s="39"/>
      <c r="E1013" s="41"/>
      <c r="F1013" s="41"/>
    </row>
    <row r="1014" spans="1:6" ht="12.75">
      <c r="A1014" s="22"/>
      <c r="C1014" s="37"/>
      <c r="D1014" s="39"/>
      <c r="E1014" s="41"/>
      <c r="F1014" s="41"/>
    </row>
    <row r="1015" spans="1:6" ht="12.75">
      <c r="A1015" s="22"/>
      <c r="C1015" s="37"/>
      <c r="D1015" s="39"/>
      <c r="E1015" s="41"/>
      <c r="F1015" s="41"/>
    </row>
    <row r="1016" spans="1:6" ht="12.75">
      <c r="A1016" s="22"/>
      <c r="C1016" s="37"/>
      <c r="D1016" s="39"/>
      <c r="E1016" s="41"/>
      <c r="F1016" s="41"/>
    </row>
    <row r="1017" spans="1:6" ht="12.75">
      <c r="A1017" s="22"/>
      <c r="C1017" s="37"/>
      <c r="D1017" s="39"/>
      <c r="E1017" s="41"/>
      <c r="F1017" s="41"/>
    </row>
    <row r="1018" spans="1:6" ht="12.75">
      <c r="A1018" s="22"/>
      <c r="C1018" s="37"/>
      <c r="D1018" s="39"/>
      <c r="E1018" s="41"/>
      <c r="F1018" s="41"/>
    </row>
    <row r="1019" spans="1:6" ht="12.75">
      <c r="A1019" s="22"/>
      <c r="C1019" s="37"/>
      <c r="D1019" s="39"/>
      <c r="E1019" s="41"/>
      <c r="F1019" s="41"/>
    </row>
    <row r="1020" spans="1:6" ht="12.75">
      <c r="A1020" s="22"/>
      <c r="C1020" s="37"/>
      <c r="D1020" s="39"/>
      <c r="E1020" s="41"/>
      <c r="F1020" s="41"/>
    </row>
    <row r="1021" spans="1:6" ht="12.75">
      <c r="A1021" s="22"/>
      <c r="C1021" s="37"/>
      <c r="D1021" s="39"/>
      <c r="E1021" s="41"/>
      <c r="F1021" s="41"/>
    </row>
    <row r="1022" spans="1:6" ht="12.75">
      <c r="A1022" s="22"/>
      <c r="C1022" s="37"/>
      <c r="D1022" s="39"/>
      <c r="E1022" s="41"/>
      <c r="F1022" s="41"/>
    </row>
    <row r="1023" spans="1:6" ht="12.75">
      <c r="A1023" s="22"/>
      <c r="C1023" s="37"/>
      <c r="D1023" s="39"/>
      <c r="E1023" s="41"/>
      <c r="F1023" s="41"/>
    </row>
    <row r="1024" spans="1:6" ht="12.75">
      <c r="A1024" s="22"/>
      <c r="C1024" s="37"/>
      <c r="D1024" s="39"/>
      <c r="E1024" s="41"/>
      <c r="F1024" s="41"/>
    </row>
    <row r="1025" spans="1:6" ht="12.75">
      <c r="A1025" s="22"/>
      <c r="C1025" s="37"/>
      <c r="D1025" s="39"/>
      <c r="E1025" s="41"/>
      <c r="F1025" s="41"/>
    </row>
    <row r="1026" spans="1:6" ht="12.75">
      <c r="A1026" s="22"/>
      <c r="C1026" s="37"/>
      <c r="D1026" s="39"/>
      <c r="E1026" s="41"/>
      <c r="F1026" s="41"/>
    </row>
    <row r="1027" spans="1:6" ht="12.75">
      <c r="A1027" s="22"/>
      <c r="C1027" s="37"/>
      <c r="D1027" s="39"/>
      <c r="E1027" s="41"/>
      <c r="F1027" s="41"/>
    </row>
    <row r="1028" spans="1:6" ht="12.75">
      <c r="A1028" s="22"/>
      <c r="C1028" s="37"/>
      <c r="D1028" s="39"/>
      <c r="E1028" s="41"/>
      <c r="F1028" s="41"/>
    </row>
    <row r="1029" spans="1:6" ht="12.75">
      <c r="A1029" s="22"/>
      <c r="C1029" s="37"/>
      <c r="D1029" s="39"/>
      <c r="E1029" s="41"/>
      <c r="F1029" s="41"/>
    </row>
    <row r="1030" spans="1:6" ht="12.75">
      <c r="A1030" s="22"/>
      <c r="C1030" s="37"/>
      <c r="D1030" s="39"/>
      <c r="E1030" s="41"/>
      <c r="F1030" s="41"/>
    </row>
    <row r="1031" spans="1:6" ht="12.75">
      <c r="A1031" s="22"/>
      <c r="C1031" s="37"/>
      <c r="D1031" s="39"/>
      <c r="E1031" s="41"/>
      <c r="F1031" s="41"/>
    </row>
    <row r="1032" spans="1:6" ht="12.75">
      <c r="A1032" s="22"/>
      <c r="C1032" s="37"/>
      <c r="D1032" s="39"/>
      <c r="E1032" s="41"/>
      <c r="F1032" s="41"/>
    </row>
    <row r="1033" spans="1:6" ht="12.75">
      <c r="A1033" s="22"/>
      <c r="C1033" s="37"/>
      <c r="D1033" s="39"/>
      <c r="E1033" s="41"/>
      <c r="F1033" s="41"/>
    </row>
    <row r="1034" spans="1:6" ht="12.75">
      <c r="A1034" s="22"/>
      <c r="C1034" s="37"/>
      <c r="D1034" s="39"/>
      <c r="E1034" s="41"/>
      <c r="F1034" s="41"/>
    </row>
    <row r="1035" spans="1:6" ht="12.75">
      <c r="A1035" s="22"/>
      <c r="C1035" s="37"/>
      <c r="D1035" s="39"/>
      <c r="E1035" s="41"/>
      <c r="F1035" s="41"/>
    </row>
    <row r="1036" spans="1:6" ht="12.75">
      <c r="A1036" s="22"/>
      <c r="C1036" s="37"/>
      <c r="D1036" s="39"/>
      <c r="E1036" s="41"/>
      <c r="F1036" s="41"/>
    </row>
    <row r="1037" spans="1:6" ht="12.75">
      <c r="A1037" s="22"/>
      <c r="C1037" s="37"/>
      <c r="D1037" s="39"/>
      <c r="E1037" s="41"/>
      <c r="F1037" s="41"/>
    </row>
    <row r="1038" spans="1:6" ht="12.75">
      <c r="A1038" s="22"/>
      <c r="C1038" s="37"/>
      <c r="D1038" s="39"/>
      <c r="E1038" s="41"/>
      <c r="F1038" s="41"/>
    </row>
    <row r="1039" spans="1:6" ht="12.75">
      <c r="A1039" s="22"/>
      <c r="C1039" s="37"/>
      <c r="D1039" s="39"/>
      <c r="E1039" s="41"/>
      <c r="F1039" s="41"/>
    </row>
    <row r="1040" spans="1:6" ht="12.75">
      <c r="A1040" s="22"/>
      <c r="C1040" s="37"/>
      <c r="D1040" s="39"/>
      <c r="E1040" s="41"/>
      <c r="F1040" s="41"/>
    </row>
    <row r="1041" spans="1:6" ht="12.75">
      <c r="A1041" s="22"/>
      <c r="C1041" s="37"/>
      <c r="D1041" s="39"/>
      <c r="E1041" s="41"/>
      <c r="F1041" s="41"/>
    </row>
    <row r="1042" spans="1:6" ht="12.75">
      <c r="A1042" s="22"/>
      <c r="C1042" s="37"/>
      <c r="D1042" s="39"/>
      <c r="E1042" s="41"/>
      <c r="F1042" s="41"/>
    </row>
    <row r="1043" spans="1:6" ht="12.75">
      <c r="A1043" s="22"/>
      <c r="C1043" s="37"/>
      <c r="D1043" s="39"/>
      <c r="E1043" s="41"/>
      <c r="F1043" s="41"/>
    </row>
    <row r="1044" spans="1:6" ht="12.75">
      <c r="A1044" s="22"/>
      <c r="C1044" s="37"/>
      <c r="D1044" s="39"/>
      <c r="E1044" s="41"/>
      <c r="F1044" s="41"/>
    </row>
    <row r="1045" spans="1:6" ht="12.75">
      <c r="A1045" s="22"/>
      <c r="C1045" s="37"/>
      <c r="D1045" s="39"/>
      <c r="E1045" s="41"/>
      <c r="F1045" s="41"/>
    </row>
    <row r="1046" spans="1:6" ht="12.75">
      <c r="A1046" s="22"/>
      <c r="C1046" s="37"/>
      <c r="D1046" s="39"/>
      <c r="E1046" s="41"/>
      <c r="F1046" s="41"/>
    </row>
    <row r="1047" spans="1:6" ht="12.75">
      <c r="A1047" s="22"/>
      <c r="C1047" s="37"/>
      <c r="D1047" s="39"/>
      <c r="E1047" s="41"/>
      <c r="F1047" s="41"/>
    </row>
    <row r="1048" spans="1:6" ht="12.75">
      <c r="A1048" s="22"/>
      <c r="C1048" s="37"/>
      <c r="D1048" s="39"/>
      <c r="E1048" s="41"/>
      <c r="F1048" s="41"/>
    </row>
    <row r="1049" spans="1:6" ht="12.75">
      <c r="A1049" s="22"/>
      <c r="C1049" s="37"/>
      <c r="D1049" s="39"/>
      <c r="E1049" s="41"/>
      <c r="F1049" s="41"/>
    </row>
    <row r="1050" spans="1:6" ht="12.75">
      <c r="A1050" s="22"/>
      <c r="C1050" s="37"/>
      <c r="D1050" s="39"/>
      <c r="E1050" s="41"/>
      <c r="F1050" s="41"/>
    </row>
    <row r="1051" spans="1:6" ht="12.75">
      <c r="A1051" s="22"/>
      <c r="C1051" s="37"/>
      <c r="D1051" s="39"/>
      <c r="E1051" s="41"/>
      <c r="F1051" s="41"/>
    </row>
    <row r="1052" spans="1:6" ht="12.75">
      <c r="A1052" s="22"/>
      <c r="C1052" s="37"/>
      <c r="D1052" s="39"/>
      <c r="E1052" s="41"/>
      <c r="F1052" s="41"/>
    </row>
    <row r="1053" spans="1:6" ht="12.75">
      <c r="A1053" s="22"/>
      <c r="C1053" s="37"/>
      <c r="D1053" s="39"/>
      <c r="E1053" s="41"/>
      <c r="F1053" s="41"/>
    </row>
    <row r="1054" spans="1:6" ht="12.75">
      <c r="A1054" s="22"/>
      <c r="C1054" s="37"/>
      <c r="D1054" s="39"/>
      <c r="E1054" s="41"/>
      <c r="F1054" s="41"/>
    </row>
    <row r="1055" spans="1:6" ht="12.75">
      <c r="A1055" s="22"/>
      <c r="C1055" s="37"/>
      <c r="D1055" s="39"/>
      <c r="E1055" s="41"/>
      <c r="F1055" s="41"/>
    </row>
    <row r="1056" spans="1:6" ht="12.75">
      <c r="A1056" s="22"/>
      <c r="C1056" s="37"/>
      <c r="D1056" s="39"/>
      <c r="E1056" s="41"/>
      <c r="F1056" s="41"/>
    </row>
    <row r="1057" spans="1:6" ht="12.75">
      <c r="A1057" s="22"/>
      <c r="C1057" s="37"/>
      <c r="D1057" s="39"/>
      <c r="E1057" s="41"/>
      <c r="F1057" s="41"/>
    </row>
    <row r="1058" spans="1:6" ht="12.75">
      <c r="A1058" s="22"/>
      <c r="C1058" s="37"/>
      <c r="D1058" s="39"/>
      <c r="E1058" s="41"/>
      <c r="F1058" s="41"/>
    </row>
    <row r="1059" spans="1:6" ht="12.75">
      <c r="A1059" s="22"/>
      <c r="C1059" s="37"/>
      <c r="D1059" s="39"/>
      <c r="E1059" s="41"/>
      <c r="F1059" s="41"/>
    </row>
    <row r="1060" spans="1:6" ht="12.75">
      <c r="A1060" s="22"/>
      <c r="C1060" s="37"/>
      <c r="D1060" s="39"/>
      <c r="E1060" s="41"/>
      <c r="F1060" s="41"/>
    </row>
    <row r="1061" spans="1:6" ht="12.75">
      <c r="A1061" s="22"/>
      <c r="C1061" s="37"/>
      <c r="D1061" s="39"/>
      <c r="E1061" s="41"/>
      <c r="F1061" s="41"/>
    </row>
    <row r="1062" spans="1:6" ht="12.75">
      <c r="A1062" s="22"/>
      <c r="C1062" s="37"/>
      <c r="D1062" s="39"/>
      <c r="E1062" s="41"/>
      <c r="F1062" s="41"/>
    </row>
    <row r="1063" spans="1:6" ht="12.75">
      <c r="A1063" s="22"/>
      <c r="C1063" s="37"/>
      <c r="D1063" s="39"/>
      <c r="E1063" s="41"/>
      <c r="F1063" s="41"/>
    </row>
    <row r="1064" spans="1:6" ht="12.75">
      <c r="A1064" s="22"/>
      <c r="C1064" s="37"/>
      <c r="D1064" s="39"/>
      <c r="E1064" s="41"/>
      <c r="F1064" s="41"/>
    </row>
    <row r="1065" spans="1:6" ht="12.75">
      <c r="A1065" s="22"/>
      <c r="C1065" s="37"/>
      <c r="D1065" s="39"/>
      <c r="E1065" s="41"/>
      <c r="F1065" s="41"/>
    </row>
    <row r="1066" spans="1:6" ht="12.75">
      <c r="A1066" s="22"/>
      <c r="C1066" s="37"/>
      <c r="D1066" s="39"/>
      <c r="E1066" s="41"/>
      <c r="F1066" s="41"/>
    </row>
    <row r="1067" spans="1:6" ht="12.75">
      <c r="A1067" s="22"/>
      <c r="C1067" s="37"/>
      <c r="D1067" s="39"/>
      <c r="E1067" s="41"/>
      <c r="F1067" s="41"/>
    </row>
    <row r="1068" spans="1:6" ht="12.75">
      <c r="A1068" s="22"/>
      <c r="C1068" s="37"/>
      <c r="D1068" s="39"/>
      <c r="E1068" s="41"/>
      <c r="F1068" s="41"/>
    </row>
    <row r="1069" spans="1:6" ht="12.75">
      <c r="A1069" s="22"/>
      <c r="C1069" s="37"/>
      <c r="D1069" s="39"/>
      <c r="E1069" s="41"/>
      <c r="F1069" s="41"/>
    </row>
    <row r="1070" spans="1:6" ht="12.75">
      <c r="A1070" s="22"/>
      <c r="C1070" s="37"/>
      <c r="D1070" s="39"/>
      <c r="E1070" s="41"/>
      <c r="F1070" s="41"/>
    </row>
    <row r="1071" spans="1:6" ht="12.75">
      <c r="A1071" s="22"/>
      <c r="C1071" s="37"/>
      <c r="D1071" s="39"/>
      <c r="E1071" s="41"/>
      <c r="F1071" s="41"/>
    </row>
    <row r="1072" spans="1:6" ht="12.75">
      <c r="A1072" s="22"/>
      <c r="C1072" s="37"/>
      <c r="D1072" s="39"/>
      <c r="E1072" s="41"/>
      <c r="F1072" s="41"/>
    </row>
    <row r="1073" spans="1:6" ht="12.75">
      <c r="A1073" s="22"/>
      <c r="C1073" s="37"/>
      <c r="D1073" s="39"/>
      <c r="E1073" s="41"/>
      <c r="F1073" s="41"/>
    </row>
    <row r="1074" spans="1:6" ht="12.75">
      <c r="A1074" s="22"/>
      <c r="C1074" s="37"/>
      <c r="D1074" s="39"/>
      <c r="E1074" s="41"/>
      <c r="F1074" s="41"/>
    </row>
    <row r="1075" spans="1:6" ht="12.75">
      <c r="A1075" s="22"/>
      <c r="C1075" s="37"/>
      <c r="D1075" s="39"/>
      <c r="E1075" s="41"/>
      <c r="F1075" s="41"/>
    </row>
    <row r="1076" spans="1:6" ht="12.75">
      <c r="A1076" s="22"/>
      <c r="C1076" s="37"/>
      <c r="D1076" s="39"/>
      <c r="E1076" s="41"/>
      <c r="F1076" s="41"/>
    </row>
    <row r="1077" spans="1:6" ht="12.75">
      <c r="A1077" s="22"/>
      <c r="C1077" s="37"/>
      <c r="D1077" s="39"/>
      <c r="E1077" s="41"/>
      <c r="F1077" s="41"/>
    </row>
    <row r="1078" spans="1:6" ht="12.75">
      <c r="A1078" s="22"/>
      <c r="C1078" s="37"/>
      <c r="D1078" s="39"/>
      <c r="E1078" s="41"/>
      <c r="F1078" s="41"/>
    </row>
    <row r="1079" spans="1:6" ht="12.75">
      <c r="A1079" s="22"/>
      <c r="C1079" s="37"/>
      <c r="D1079" s="39"/>
      <c r="E1079" s="41"/>
      <c r="F1079" s="41"/>
    </row>
    <row r="1080" spans="1:6" ht="12.75">
      <c r="A1080" s="22"/>
      <c r="C1080" s="37"/>
      <c r="D1080" s="39"/>
      <c r="E1080" s="41"/>
      <c r="F1080" s="41"/>
    </row>
    <row r="1081" spans="1:6" ht="12.75">
      <c r="A1081" s="22"/>
      <c r="C1081" s="37"/>
      <c r="D1081" s="39"/>
      <c r="E1081" s="41"/>
      <c r="F1081" s="41"/>
    </row>
    <row r="1082" spans="1:6" ht="12.75">
      <c r="A1082" s="22"/>
      <c r="C1082" s="37"/>
      <c r="D1082" s="39"/>
      <c r="E1082" s="41"/>
      <c r="F1082" s="41"/>
    </row>
    <row r="1083" spans="1:6" ht="12.75">
      <c r="A1083" s="22"/>
      <c r="C1083" s="37"/>
      <c r="D1083" s="39"/>
      <c r="E1083" s="41"/>
      <c r="F1083" s="41"/>
    </row>
    <row r="1084" spans="1:6" ht="12.75">
      <c r="A1084" s="22"/>
      <c r="C1084" s="37"/>
      <c r="D1084" s="39"/>
      <c r="E1084" s="41"/>
      <c r="F1084" s="41"/>
    </row>
    <row r="1085" spans="1:6" ht="12.75">
      <c r="A1085" s="22"/>
      <c r="C1085" s="37"/>
      <c r="D1085" s="39"/>
      <c r="E1085" s="41"/>
      <c r="F1085" s="41"/>
    </row>
    <row r="1086" spans="1:6" ht="12.75">
      <c r="A1086" s="22"/>
      <c r="C1086" s="37"/>
      <c r="D1086" s="39"/>
      <c r="E1086" s="41"/>
      <c r="F1086" s="41"/>
    </row>
    <row r="1087" spans="1:6" ht="12.75">
      <c r="A1087" s="22"/>
      <c r="C1087" s="37"/>
      <c r="D1087" s="39"/>
      <c r="E1087" s="41"/>
      <c r="F1087" s="41"/>
    </row>
    <row r="1088" spans="1:6" ht="12.75">
      <c r="A1088" s="22"/>
      <c r="C1088" s="37"/>
      <c r="D1088" s="39"/>
      <c r="E1088" s="41"/>
      <c r="F1088" s="41"/>
    </row>
    <row r="1089" spans="1:6" ht="12.75">
      <c r="A1089" s="22"/>
      <c r="C1089" s="37"/>
      <c r="D1089" s="39"/>
      <c r="E1089" s="41"/>
      <c r="F1089" s="41"/>
    </row>
    <row r="1090" spans="1:6" ht="12.75">
      <c r="A1090" s="22"/>
      <c r="C1090" s="37"/>
      <c r="D1090" s="39"/>
      <c r="E1090" s="41"/>
      <c r="F1090" s="41"/>
    </row>
    <row r="1091" spans="1:6" ht="12.75">
      <c r="A1091" s="22"/>
      <c r="C1091" s="37"/>
      <c r="D1091" s="39"/>
      <c r="E1091" s="41"/>
      <c r="F1091" s="41"/>
    </row>
    <row r="1092" spans="1:6" ht="12.75">
      <c r="A1092" s="22"/>
      <c r="C1092" s="37"/>
      <c r="D1092" s="39"/>
      <c r="E1092" s="41"/>
      <c r="F1092" s="41"/>
    </row>
    <row r="1093" spans="1:6" ht="12.75">
      <c r="A1093" s="22"/>
      <c r="C1093" s="37"/>
      <c r="D1093" s="39"/>
      <c r="E1093" s="41"/>
      <c r="F1093" s="41"/>
    </row>
    <row r="1094" spans="1:6" ht="12.75">
      <c r="A1094" s="22"/>
      <c r="C1094" s="37"/>
      <c r="D1094" s="39"/>
      <c r="E1094" s="41"/>
      <c r="F1094" s="41"/>
    </row>
    <row r="1095" spans="1:6" ht="12.75">
      <c r="A1095" s="22"/>
      <c r="C1095" s="37"/>
      <c r="D1095" s="39"/>
      <c r="E1095" s="41"/>
      <c r="F1095" s="41"/>
    </row>
    <row r="1096" spans="1:6" ht="12.75">
      <c r="A1096" s="22"/>
      <c r="C1096" s="37"/>
      <c r="D1096" s="39"/>
      <c r="E1096" s="41"/>
      <c r="F1096" s="41"/>
    </row>
    <row r="1097" spans="1:6" ht="12.75">
      <c r="A1097" s="22"/>
      <c r="C1097" s="37"/>
      <c r="D1097" s="39"/>
      <c r="E1097" s="41"/>
      <c r="F1097" s="41"/>
    </row>
    <row r="1098" spans="1:6" ht="12.75">
      <c r="A1098" s="22"/>
      <c r="C1098" s="37"/>
      <c r="D1098" s="39"/>
      <c r="E1098" s="41"/>
      <c r="F1098" s="41"/>
    </row>
    <row r="1099" spans="1:6" ht="12.75">
      <c r="A1099" s="22"/>
      <c r="C1099" s="37"/>
      <c r="D1099" s="39"/>
      <c r="E1099" s="41"/>
      <c r="F1099" s="41"/>
    </row>
    <row r="1100" spans="1:6" ht="12.75">
      <c r="A1100" s="22"/>
      <c r="C1100" s="37"/>
      <c r="D1100" s="39"/>
      <c r="E1100" s="41"/>
      <c r="F1100" s="41"/>
    </row>
    <row r="1101" spans="1:6" ht="12.75">
      <c r="A1101" s="22"/>
      <c r="C1101" s="37"/>
      <c r="D1101" s="39"/>
      <c r="E1101" s="41"/>
      <c r="F1101" s="41"/>
    </row>
    <row r="1102" spans="1:6" ht="12.75">
      <c r="A1102" s="22"/>
      <c r="C1102" s="37"/>
      <c r="D1102" s="39"/>
      <c r="E1102" s="41"/>
      <c r="F1102" s="41"/>
    </row>
    <row r="1103" spans="1:6" ht="12.75">
      <c r="A1103" s="22"/>
      <c r="C1103" s="37"/>
      <c r="D1103" s="39"/>
      <c r="E1103" s="41"/>
      <c r="F1103" s="41"/>
    </row>
    <row r="1104" spans="1:6" ht="12.75">
      <c r="A1104" s="22"/>
      <c r="C1104" s="37"/>
      <c r="D1104" s="39"/>
      <c r="E1104" s="41"/>
      <c r="F1104" s="41"/>
    </row>
    <row r="1105" spans="1:6" ht="12.75">
      <c r="A1105" s="22"/>
      <c r="C1105" s="37"/>
      <c r="D1105" s="39"/>
      <c r="E1105" s="41"/>
      <c r="F1105" s="41"/>
    </row>
    <row r="1106" spans="1:6" ht="12.75">
      <c r="A1106" s="22"/>
      <c r="C1106" s="37"/>
      <c r="D1106" s="39"/>
      <c r="E1106" s="41"/>
      <c r="F1106" s="41"/>
    </row>
    <row r="1107" spans="1:6" ht="12.75">
      <c r="A1107" s="22"/>
      <c r="C1107" s="37"/>
      <c r="D1107" s="39"/>
      <c r="E1107" s="41"/>
      <c r="F1107" s="41"/>
    </row>
    <row r="1108" spans="1:6" ht="12.75">
      <c r="A1108" s="22"/>
      <c r="C1108" s="37"/>
      <c r="D1108" s="39"/>
      <c r="E1108" s="41"/>
      <c r="F1108" s="41"/>
    </row>
    <row r="1109" spans="1:6" ht="12.75">
      <c r="A1109" s="22"/>
      <c r="C1109" s="37"/>
      <c r="D1109" s="39"/>
      <c r="E1109" s="41"/>
      <c r="F1109" s="41"/>
    </row>
    <row r="1110" spans="1:6" ht="12.75">
      <c r="A1110" s="22"/>
      <c r="C1110" s="37"/>
      <c r="D1110" s="39"/>
      <c r="E1110" s="41"/>
      <c r="F1110" s="41"/>
    </row>
    <row r="1111" spans="1:6" ht="12.75">
      <c r="A1111" s="22"/>
      <c r="C1111" s="37"/>
      <c r="D1111" s="39"/>
      <c r="E1111" s="41"/>
      <c r="F1111" s="41"/>
    </row>
    <row r="1112" spans="1:6" ht="12.75">
      <c r="A1112" s="22"/>
      <c r="C1112" s="37"/>
      <c r="D1112" s="39"/>
      <c r="E1112" s="41"/>
      <c r="F1112" s="41"/>
    </row>
    <row r="1113" spans="1:6" ht="12.75">
      <c r="A1113" s="22"/>
      <c r="C1113" s="37"/>
      <c r="D1113" s="39"/>
      <c r="E1113" s="41"/>
      <c r="F1113" s="41"/>
    </row>
    <row r="1114" spans="1:6" ht="12.75">
      <c r="A1114" s="22"/>
      <c r="C1114" s="37"/>
      <c r="D1114" s="39"/>
      <c r="E1114" s="41"/>
      <c r="F1114" s="41"/>
    </row>
    <row r="1115" spans="1:6" ht="12.75">
      <c r="A1115" s="22"/>
      <c r="C1115" s="37"/>
      <c r="D1115" s="39"/>
      <c r="E1115" s="41"/>
      <c r="F1115" s="41"/>
    </row>
    <row r="1116" spans="1:6" ht="12.75">
      <c r="A1116" s="22"/>
      <c r="C1116" s="37"/>
      <c r="D1116" s="39"/>
      <c r="E1116" s="41"/>
      <c r="F1116" s="41"/>
    </row>
    <row r="1117" spans="1:6" ht="12.75">
      <c r="A1117" s="22"/>
      <c r="C1117" s="37"/>
      <c r="D1117" s="39"/>
      <c r="E1117" s="41"/>
      <c r="F1117" s="41"/>
    </row>
    <row r="1118" spans="1:6" ht="12.75">
      <c r="A1118" s="22"/>
      <c r="C1118" s="37"/>
      <c r="D1118" s="39"/>
      <c r="E1118" s="41"/>
      <c r="F1118" s="41"/>
    </row>
    <row r="1119" spans="1:6" ht="12.75">
      <c r="A1119" s="22"/>
      <c r="C1119" s="37"/>
      <c r="D1119" s="39"/>
      <c r="E1119" s="41"/>
      <c r="F1119" s="41"/>
    </row>
    <row r="1120" spans="1:6" ht="12.75">
      <c r="A1120" s="22"/>
      <c r="C1120" s="37"/>
      <c r="D1120" s="39"/>
      <c r="E1120" s="41"/>
      <c r="F1120" s="41"/>
    </row>
    <row r="1121" spans="1:6" ht="12.75">
      <c r="A1121" s="22"/>
      <c r="C1121" s="37"/>
      <c r="D1121" s="39"/>
      <c r="E1121" s="41"/>
      <c r="F1121" s="41"/>
    </row>
    <row r="1122" spans="1:6" ht="12.75">
      <c r="A1122" s="22"/>
      <c r="C1122" s="37"/>
      <c r="D1122" s="39"/>
      <c r="E1122" s="41"/>
      <c r="F1122" s="41"/>
    </row>
    <row r="1123" spans="1:6" ht="12.75">
      <c r="A1123" s="22"/>
      <c r="C1123" s="37"/>
      <c r="D1123" s="39"/>
      <c r="E1123" s="41"/>
      <c r="F1123" s="41"/>
    </row>
    <row r="1124" spans="1:6" ht="12.75">
      <c r="A1124" s="22"/>
      <c r="C1124" s="37"/>
      <c r="D1124" s="39"/>
      <c r="E1124" s="41"/>
      <c r="F1124" s="41"/>
    </row>
    <row r="1125" spans="1:6" ht="12.75">
      <c r="A1125" s="22"/>
      <c r="C1125" s="37"/>
      <c r="D1125" s="39"/>
      <c r="E1125" s="41"/>
      <c r="F1125" s="41"/>
    </row>
    <row r="1126" spans="1:6" ht="12.75">
      <c r="A1126" s="22"/>
      <c r="C1126" s="37"/>
      <c r="D1126" s="39"/>
      <c r="E1126" s="41"/>
      <c r="F1126" s="41"/>
    </row>
    <row r="1127" spans="1:6" ht="12.75">
      <c r="A1127" s="22"/>
      <c r="C1127" s="37"/>
      <c r="D1127" s="39"/>
      <c r="E1127" s="41"/>
      <c r="F1127" s="41"/>
    </row>
    <row r="1128" spans="1:6" ht="12.75">
      <c r="A1128" s="22"/>
      <c r="C1128" s="37"/>
      <c r="D1128" s="39"/>
      <c r="E1128" s="41"/>
      <c r="F1128" s="41"/>
    </row>
    <row r="1129" spans="1:6" ht="12.75">
      <c r="A1129" s="22"/>
      <c r="C1129" s="37"/>
      <c r="D1129" s="39"/>
      <c r="E1129" s="41"/>
      <c r="F1129" s="41"/>
    </row>
    <row r="1130" spans="1:6" ht="12.75">
      <c r="A1130" s="22"/>
      <c r="C1130" s="37"/>
      <c r="D1130" s="39"/>
      <c r="E1130" s="41"/>
      <c r="F1130" s="41"/>
    </row>
    <row r="1131" spans="1:6" ht="12.75">
      <c r="A1131" s="22"/>
      <c r="C1131" s="37"/>
      <c r="D1131" s="39"/>
      <c r="E1131" s="41"/>
      <c r="F1131" s="41"/>
    </row>
    <row r="1132" spans="1:6" ht="12.75">
      <c r="A1132" s="22"/>
      <c r="C1132" s="37"/>
      <c r="D1132" s="39"/>
      <c r="E1132" s="41"/>
      <c r="F1132" s="41"/>
    </row>
    <row r="1133" spans="1:6" ht="12.75">
      <c r="A1133" s="22"/>
      <c r="C1133" s="37"/>
      <c r="D1133" s="39"/>
      <c r="E1133" s="41"/>
      <c r="F1133" s="41"/>
    </row>
    <row r="1134" spans="1:6" ht="12.75">
      <c r="A1134" s="22"/>
      <c r="C1134" s="37"/>
      <c r="D1134" s="39"/>
      <c r="E1134" s="41"/>
      <c r="F1134" s="41"/>
    </row>
    <row r="1135" spans="1:6" ht="12.75">
      <c r="A1135" s="22"/>
      <c r="C1135" s="37"/>
      <c r="D1135" s="39"/>
      <c r="E1135" s="41"/>
      <c r="F1135" s="41"/>
    </row>
    <row r="1136" spans="1:6" ht="12.75">
      <c r="A1136" s="22"/>
      <c r="C1136" s="37"/>
      <c r="D1136" s="39"/>
      <c r="E1136" s="41"/>
      <c r="F1136" s="41"/>
    </row>
    <row r="1137" spans="1:6" ht="12.75">
      <c r="A1137" s="22"/>
      <c r="C1137" s="37"/>
      <c r="D1137" s="39"/>
      <c r="E1137" s="41"/>
      <c r="F1137" s="41"/>
    </row>
    <row r="1138" spans="1:6" ht="12.75">
      <c r="A1138" s="22"/>
      <c r="C1138" s="37"/>
      <c r="D1138" s="39"/>
      <c r="E1138" s="41"/>
      <c r="F1138" s="41"/>
    </row>
    <row r="1139" spans="1:6" ht="12.75">
      <c r="A1139" s="22"/>
      <c r="C1139" s="37"/>
      <c r="D1139" s="39"/>
      <c r="E1139" s="41"/>
      <c r="F1139" s="41"/>
    </row>
    <row r="1140" spans="1:6" ht="12.75">
      <c r="A1140" s="22"/>
      <c r="C1140" s="37"/>
      <c r="D1140" s="39"/>
      <c r="E1140" s="41"/>
      <c r="F1140" s="41"/>
    </row>
    <row r="1141" spans="1:6" ht="12.75">
      <c r="A1141" s="22"/>
      <c r="C1141" s="37"/>
      <c r="D1141" s="39"/>
      <c r="E1141" s="41"/>
      <c r="F1141" s="41"/>
    </row>
    <row r="1142" spans="1:6" ht="12.75">
      <c r="A1142" s="22"/>
      <c r="C1142" s="37"/>
      <c r="D1142" s="39"/>
      <c r="E1142" s="41"/>
      <c r="F1142" s="41"/>
    </row>
    <row r="1143" spans="1:6" ht="12.75">
      <c r="A1143" s="22"/>
      <c r="C1143" s="37"/>
      <c r="D1143" s="39"/>
      <c r="E1143" s="41"/>
      <c r="F1143" s="41"/>
    </row>
    <row r="1144" spans="1:6" ht="12.75">
      <c r="A1144" s="22"/>
      <c r="C1144" s="37"/>
      <c r="D1144" s="39"/>
      <c r="E1144" s="41"/>
      <c r="F1144" s="41"/>
    </row>
    <row r="1145" spans="1:6" ht="12.75">
      <c r="A1145" s="22"/>
      <c r="C1145" s="37"/>
      <c r="D1145" s="39"/>
      <c r="E1145" s="41"/>
      <c r="F1145" s="41"/>
    </row>
    <row r="1146" spans="1:6" ht="12.75">
      <c r="A1146" s="22"/>
      <c r="C1146" s="37"/>
      <c r="D1146" s="39"/>
      <c r="E1146" s="41"/>
      <c r="F1146" s="41"/>
    </row>
    <row r="1147" spans="1:6" ht="12.75">
      <c r="A1147" s="22"/>
      <c r="C1147" s="37"/>
      <c r="D1147" s="39"/>
      <c r="E1147" s="41"/>
      <c r="F1147" s="41"/>
    </row>
    <row r="1148" spans="1:6" ht="12.75">
      <c r="A1148" s="22"/>
      <c r="C1148" s="37"/>
      <c r="D1148" s="39"/>
      <c r="E1148" s="41"/>
      <c r="F1148" s="41"/>
    </row>
    <row r="1149" spans="1:6" ht="12.75">
      <c r="A1149" s="22"/>
      <c r="C1149" s="37"/>
      <c r="D1149" s="39"/>
      <c r="E1149" s="41"/>
      <c r="F1149" s="41"/>
    </row>
    <row r="1150" spans="1:6" ht="12.75">
      <c r="A1150" s="22"/>
      <c r="C1150" s="37"/>
      <c r="D1150" s="39"/>
      <c r="E1150" s="41"/>
      <c r="F1150" s="41"/>
    </row>
    <row r="1151" spans="1:6" ht="12.75">
      <c r="A1151" s="22"/>
      <c r="C1151" s="37"/>
      <c r="D1151" s="39"/>
      <c r="E1151" s="41"/>
      <c r="F1151" s="41"/>
    </row>
    <row r="1152" spans="1:6" ht="12.75">
      <c r="A1152" s="22"/>
      <c r="C1152" s="37"/>
      <c r="D1152" s="39"/>
      <c r="E1152" s="41"/>
      <c r="F1152" s="41"/>
    </row>
    <row r="1153" spans="1:6" ht="12.75">
      <c r="A1153" s="22"/>
      <c r="C1153" s="37"/>
      <c r="D1153" s="39"/>
      <c r="E1153" s="41"/>
      <c r="F1153" s="41"/>
    </row>
    <row r="1154" spans="1:6" ht="12.75">
      <c r="A1154" s="22"/>
      <c r="C1154" s="37"/>
      <c r="D1154" s="39"/>
      <c r="E1154" s="41"/>
      <c r="F1154" s="41"/>
    </row>
    <row r="1155" spans="1:6" ht="12.75">
      <c r="A1155" s="22"/>
      <c r="C1155" s="37"/>
      <c r="D1155" s="39"/>
      <c r="E1155" s="41"/>
      <c r="F1155" s="41"/>
    </row>
    <row r="1156" spans="1:6" ht="12.75">
      <c r="A1156" s="22"/>
      <c r="C1156" s="37"/>
      <c r="D1156" s="39"/>
      <c r="E1156" s="41"/>
      <c r="F1156" s="41"/>
    </row>
    <row r="1157" spans="1:6" ht="12.75">
      <c r="A1157" s="22"/>
      <c r="C1157" s="37"/>
      <c r="D1157" s="39"/>
      <c r="E1157" s="41"/>
      <c r="F1157" s="41"/>
    </row>
    <row r="1158" spans="1:6" ht="12.75">
      <c r="A1158" s="22"/>
      <c r="C1158" s="37"/>
      <c r="D1158" s="39"/>
      <c r="E1158" s="41"/>
      <c r="F1158" s="41"/>
    </row>
    <row r="1159" spans="1:6" ht="12.75">
      <c r="A1159" s="22"/>
      <c r="C1159" s="37"/>
      <c r="D1159" s="39"/>
      <c r="E1159" s="41"/>
      <c r="F1159" s="41"/>
    </row>
    <row r="1160" spans="1:6" ht="12.75">
      <c r="A1160" s="22"/>
      <c r="C1160" s="37"/>
      <c r="D1160" s="39"/>
      <c r="E1160" s="41"/>
      <c r="F1160" s="41"/>
    </row>
    <row r="1161" spans="1:6" ht="12.75">
      <c r="A1161" s="22"/>
      <c r="C1161" s="37"/>
      <c r="D1161" s="39"/>
      <c r="E1161" s="41"/>
      <c r="F1161" s="41"/>
    </row>
    <row r="1162" spans="1:6" ht="12.75">
      <c r="A1162" s="22"/>
      <c r="C1162" s="37"/>
      <c r="D1162" s="39"/>
      <c r="E1162" s="41"/>
      <c r="F1162" s="41"/>
    </row>
    <row r="1163" spans="1:6" ht="12.75">
      <c r="A1163" s="22"/>
      <c r="C1163" s="37"/>
      <c r="D1163" s="39"/>
      <c r="E1163" s="41"/>
      <c r="F1163" s="41"/>
    </row>
    <row r="1164" spans="1:6" ht="12.75">
      <c r="A1164" s="22"/>
      <c r="C1164" s="37"/>
      <c r="D1164" s="39"/>
      <c r="E1164" s="41"/>
      <c r="F1164" s="41"/>
    </row>
    <row r="1165" spans="1:6" ht="12.75">
      <c r="A1165" s="22"/>
      <c r="C1165" s="37"/>
      <c r="D1165" s="39"/>
      <c r="E1165" s="41"/>
      <c r="F1165" s="41"/>
    </row>
    <row r="1166" spans="1:6" ht="12.75">
      <c r="A1166" s="22"/>
      <c r="C1166" s="37"/>
      <c r="D1166" s="39"/>
      <c r="E1166" s="41"/>
      <c r="F1166" s="41"/>
    </row>
    <row r="1167" spans="1:6" ht="12.75">
      <c r="A1167" s="22"/>
      <c r="C1167" s="37"/>
      <c r="D1167" s="39"/>
      <c r="E1167" s="41"/>
      <c r="F1167" s="41"/>
    </row>
    <row r="1168" spans="1:6" ht="12.75">
      <c r="A1168" s="22"/>
      <c r="C1168" s="37"/>
      <c r="D1168" s="39"/>
      <c r="E1168" s="41"/>
      <c r="F1168" s="41"/>
    </row>
    <row r="1169" spans="1:6" ht="12.75">
      <c r="A1169" s="22"/>
      <c r="C1169" s="37"/>
      <c r="D1169" s="39"/>
      <c r="E1169" s="41"/>
      <c r="F1169" s="41"/>
    </row>
    <row r="1170" spans="1:6" ht="12.75">
      <c r="A1170" s="22"/>
      <c r="C1170" s="37"/>
      <c r="D1170" s="39"/>
      <c r="E1170" s="41"/>
      <c r="F1170" s="41"/>
    </row>
    <row r="1171" spans="1:6" ht="12.75">
      <c r="A1171" s="22"/>
      <c r="C1171" s="37"/>
      <c r="D1171" s="39"/>
      <c r="E1171" s="41"/>
      <c r="F1171" s="41"/>
    </row>
    <row r="1172" spans="1:6" ht="12.75">
      <c r="A1172" s="22"/>
      <c r="C1172" s="37"/>
      <c r="D1172" s="39"/>
      <c r="E1172" s="41"/>
      <c r="F1172" s="41"/>
    </row>
    <row r="1173" spans="1:6" ht="12.75">
      <c r="A1173" s="22"/>
      <c r="C1173" s="37"/>
      <c r="D1173" s="39"/>
      <c r="E1173" s="41"/>
      <c r="F1173" s="41"/>
    </row>
    <row r="1174" spans="1:6" ht="12.75">
      <c r="A1174" s="22"/>
      <c r="C1174" s="37"/>
      <c r="D1174" s="39"/>
      <c r="E1174" s="41"/>
      <c r="F1174" s="41"/>
    </row>
    <row r="1175" spans="1:6" ht="12.75">
      <c r="A1175" s="22"/>
      <c r="C1175" s="37"/>
      <c r="D1175" s="39"/>
      <c r="E1175" s="41"/>
      <c r="F1175" s="41"/>
    </row>
    <row r="1176" spans="1:6" ht="12.75">
      <c r="A1176" s="22"/>
      <c r="C1176" s="37"/>
      <c r="D1176" s="39"/>
      <c r="E1176" s="41"/>
      <c r="F1176" s="41"/>
    </row>
    <row r="1177" spans="1:6" ht="12.75">
      <c r="A1177" s="22"/>
      <c r="C1177" s="37"/>
      <c r="D1177" s="39"/>
      <c r="E1177" s="41"/>
      <c r="F1177" s="41"/>
    </row>
    <row r="1178" spans="1:6" ht="12.75">
      <c r="A1178" s="22"/>
      <c r="C1178" s="37"/>
      <c r="D1178" s="39"/>
      <c r="E1178" s="41"/>
      <c r="F1178" s="41"/>
    </row>
    <row r="1179" spans="1:6" ht="12.75">
      <c r="A1179" s="22"/>
      <c r="C1179" s="37"/>
      <c r="D1179" s="39"/>
      <c r="E1179" s="41"/>
      <c r="F1179" s="41"/>
    </row>
    <row r="1180" spans="1:6" ht="12.75">
      <c r="A1180" s="22"/>
      <c r="C1180" s="37"/>
      <c r="D1180" s="39"/>
      <c r="E1180" s="41"/>
      <c r="F1180" s="41"/>
    </row>
    <row r="1181" spans="1:6" ht="12.75">
      <c r="A1181" s="22"/>
      <c r="C1181" s="37"/>
      <c r="D1181" s="39"/>
      <c r="E1181" s="41"/>
      <c r="F1181" s="41"/>
    </row>
    <row r="1182" spans="1:6" ht="12.75">
      <c r="A1182" s="22"/>
      <c r="C1182" s="37"/>
      <c r="D1182" s="39"/>
      <c r="E1182" s="41"/>
      <c r="F1182" s="41"/>
    </row>
    <row r="1183" spans="1:6" ht="12.75">
      <c r="A1183" s="22"/>
      <c r="C1183" s="37"/>
      <c r="D1183" s="39"/>
      <c r="E1183" s="41"/>
      <c r="F1183" s="41"/>
    </row>
    <row r="1184" spans="1:6" ht="12.75">
      <c r="A1184" s="22"/>
      <c r="C1184" s="37"/>
      <c r="D1184" s="39"/>
      <c r="E1184" s="41"/>
      <c r="F1184" s="41"/>
    </row>
    <row r="1185" spans="1:6" ht="12.75">
      <c r="A1185" s="22"/>
      <c r="C1185" s="37"/>
      <c r="D1185" s="39"/>
      <c r="E1185" s="41"/>
      <c r="F1185" s="41"/>
    </row>
    <row r="1186" spans="1:6" ht="12.75">
      <c r="A1186" s="22"/>
      <c r="C1186" s="37"/>
      <c r="D1186" s="39"/>
      <c r="E1186" s="41"/>
      <c r="F1186" s="41"/>
    </row>
    <row r="1187" spans="1:6" ht="12.75">
      <c r="A1187" s="22"/>
      <c r="C1187" s="37"/>
      <c r="D1187" s="39"/>
      <c r="E1187" s="41"/>
      <c r="F1187" s="41"/>
    </row>
    <row r="1188" spans="1:6" ht="12.75">
      <c r="A1188" s="22"/>
      <c r="C1188" s="37"/>
      <c r="D1188" s="39"/>
      <c r="E1188" s="41"/>
      <c r="F1188" s="41"/>
    </row>
    <row r="1189" spans="1:6" ht="12.75">
      <c r="A1189" s="22"/>
      <c r="C1189" s="37"/>
      <c r="D1189" s="39"/>
      <c r="E1189" s="41"/>
      <c r="F1189" s="41"/>
    </row>
    <row r="1190" spans="1:6" ht="12.75">
      <c r="A1190" s="22"/>
      <c r="C1190" s="37"/>
      <c r="D1190" s="39"/>
      <c r="E1190" s="41"/>
      <c r="F1190" s="41"/>
    </row>
    <row r="1191" spans="1:6" ht="12.75">
      <c r="A1191" s="22"/>
      <c r="C1191" s="37"/>
      <c r="D1191" s="39"/>
      <c r="E1191" s="41"/>
      <c r="F1191" s="41"/>
    </row>
    <row r="1192" spans="1:6" ht="12.75">
      <c r="A1192" s="22"/>
      <c r="C1192" s="37"/>
      <c r="D1192" s="39"/>
      <c r="E1192" s="41"/>
      <c r="F1192" s="41"/>
    </row>
    <row r="1193" spans="1:6" ht="12.75">
      <c r="A1193" s="22"/>
      <c r="C1193" s="37"/>
      <c r="D1193" s="39"/>
      <c r="E1193" s="41"/>
      <c r="F1193" s="41"/>
    </row>
    <row r="1194" spans="1:6" ht="12.75">
      <c r="A1194" s="22"/>
      <c r="C1194" s="37"/>
      <c r="D1194" s="39"/>
      <c r="E1194" s="41"/>
      <c r="F1194" s="41"/>
    </row>
    <row r="1195" spans="1:6" ht="12.75">
      <c r="A1195" s="22"/>
      <c r="C1195" s="37"/>
      <c r="D1195" s="39"/>
      <c r="E1195" s="41"/>
      <c r="F1195" s="41"/>
    </row>
    <row r="1196" spans="1:6" ht="12.75">
      <c r="A1196" s="22"/>
      <c r="C1196" s="37"/>
      <c r="D1196" s="39"/>
      <c r="E1196" s="41"/>
      <c r="F1196" s="41"/>
    </row>
    <row r="1197" spans="1:6" ht="12.75">
      <c r="A1197" s="22"/>
      <c r="C1197" s="37"/>
      <c r="D1197" s="39"/>
      <c r="E1197" s="41"/>
      <c r="F1197" s="41"/>
    </row>
    <row r="1198" spans="1:6" ht="12.75">
      <c r="A1198" s="22"/>
      <c r="C1198" s="37"/>
      <c r="D1198" s="39"/>
      <c r="E1198" s="41"/>
      <c r="F1198" s="41"/>
    </row>
    <row r="1199" spans="1:6" ht="12.75">
      <c r="A1199" s="22"/>
      <c r="C1199" s="37"/>
      <c r="D1199" s="39"/>
      <c r="E1199" s="41"/>
      <c r="F1199" s="41"/>
    </row>
    <row r="1200" spans="1:6" ht="12.75">
      <c r="A1200" s="22"/>
      <c r="C1200" s="37"/>
      <c r="D1200" s="39"/>
      <c r="E1200" s="41"/>
      <c r="F1200" s="41"/>
    </row>
    <row r="1201" spans="1:6" ht="12.75">
      <c r="A1201" s="22"/>
      <c r="C1201" s="37"/>
      <c r="D1201" s="39"/>
      <c r="E1201" s="41"/>
      <c r="F1201" s="41"/>
    </row>
    <row r="1202" spans="1:6" ht="12.75">
      <c r="A1202" s="22"/>
      <c r="C1202" s="37"/>
      <c r="D1202" s="39"/>
      <c r="E1202" s="41"/>
      <c r="F1202" s="41"/>
    </row>
    <row r="1203" spans="1:6" ht="12.75">
      <c r="A1203" s="22"/>
      <c r="C1203" s="37"/>
      <c r="D1203" s="39"/>
      <c r="E1203" s="41"/>
      <c r="F1203" s="41"/>
    </row>
    <row r="1204" spans="1:6" ht="12.75">
      <c r="A1204" s="22"/>
      <c r="C1204" s="37"/>
      <c r="D1204" s="39"/>
      <c r="E1204" s="41"/>
      <c r="F1204" s="41"/>
    </row>
    <row r="1205" spans="1:6" ht="12.75">
      <c r="A1205" s="22"/>
      <c r="C1205" s="37"/>
      <c r="D1205" s="39"/>
      <c r="E1205" s="41"/>
      <c r="F1205" s="41"/>
    </row>
    <row r="1206" spans="1:6" ht="12.75">
      <c r="A1206" s="22"/>
      <c r="C1206" s="37"/>
      <c r="D1206" s="39"/>
      <c r="E1206" s="41"/>
      <c r="F1206" s="41"/>
    </row>
    <row r="1207" spans="1:6" ht="12.75">
      <c r="A1207" s="22"/>
      <c r="C1207" s="37"/>
      <c r="D1207" s="39"/>
      <c r="E1207" s="41"/>
      <c r="F1207" s="41"/>
    </row>
    <row r="1208" spans="1:6" ht="12.75">
      <c r="A1208" s="22"/>
      <c r="C1208" s="37"/>
      <c r="D1208" s="39"/>
      <c r="E1208" s="41"/>
      <c r="F1208" s="41"/>
    </row>
    <row r="1209" spans="1:6" ht="12.75">
      <c r="A1209" s="22"/>
      <c r="C1209" s="37"/>
      <c r="D1209" s="39"/>
      <c r="E1209" s="41"/>
      <c r="F1209" s="41"/>
    </row>
    <row r="1210" spans="1:6" ht="12.75">
      <c r="A1210" s="22"/>
      <c r="C1210" s="37"/>
      <c r="D1210" s="39"/>
      <c r="E1210" s="41"/>
      <c r="F1210" s="41"/>
    </row>
    <row r="1211" spans="1:6" ht="12.75">
      <c r="A1211" s="22"/>
      <c r="C1211" s="37"/>
      <c r="D1211" s="39"/>
      <c r="E1211" s="41"/>
      <c r="F1211" s="41"/>
    </row>
    <row r="1212" spans="1:6" ht="12.75">
      <c r="A1212" s="22"/>
      <c r="C1212" s="37"/>
      <c r="D1212" s="39"/>
      <c r="E1212" s="41"/>
      <c r="F1212" s="41"/>
    </row>
    <row r="1213" spans="1:6" ht="12.75">
      <c r="A1213" s="22"/>
      <c r="C1213" s="37"/>
      <c r="D1213" s="39"/>
      <c r="E1213" s="41"/>
      <c r="F1213" s="41"/>
    </row>
    <row r="1214" spans="1:6" ht="12.75">
      <c r="A1214" s="22"/>
      <c r="C1214" s="37"/>
      <c r="D1214" s="39"/>
      <c r="E1214" s="41"/>
      <c r="F1214" s="41"/>
    </row>
    <row r="1215" spans="1:6" ht="12.75">
      <c r="A1215" s="22"/>
      <c r="C1215" s="37"/>
      <c r="D1215" s="39"/>
      <c r="E1215" s="41"/>
      <c r="F1215" s="41"/>
    </row>
    <row r="1216" spans="1:6" ht="12.75">
      <c r="A1216" s="22"/>
      <c r="C1216" s="37"/>
      <c r="D1216" s="39"/>
      <c r="E1216" s="41"/>
      <c r="F1216" s="41"/>
    </row>
    <row r="1217" spans="1:6" ht="12.75">
      <c r="A1217" s="22"/>
      <c r="C1217" s="37"/>
      <c r="D1217" s="39"/>
      <c r="E1217" s="41"/>
      <c r="F1217" s="41"/>
    </row>
    <row r="1218" spans="1:6" ht="12.75">
      <c r="A1218" s="22"/>
      <c r="C1218" s="37"/>
      <c r="D1218" s="39"/>
      <c r="E1218" s="41"/>
      <c r="F1218" s="41"/>
    </row>
    <row r="1219" spans="1:6" ht="12.75">
      <c r="A1219" s="22"/>
      <c r="C1219" s="37"/>
      <c r="D1219" s="39"/>
      <c r="E1219" s="41"/>
      <c r="F1219" s="41"/>
    </row>
    <row r="1220" spans="1:6" ht="12.75">
      <c r="A1220" s="22"/>
      <c r="C1220" s="37"/>
      <c r="D1220" s="39"/>
      <c r="E1220" s="41"/>
      <c r="F1220" s="41"/>
    </row>
    <row r="1221" spans="1:6" ht="12.75">
      <c r="A1221" s="22"/>
      <c r="C1221" s="37"/>
      <c r="D1221" s="39"/>
      <c r="E1221" s="41"/>
      <c r="F1221" s="41"/>
    </row>
    <row r="1222" spans="1:6" ht="12.75">
      <c r="A1222" s="22"/>
      <c r="C1222" s="37"/>
      <c r="D1222" s="39"/>
      <c r="E1222" s="41"/>
      <c r="F1222" s="41"/>
    </row>
    <row r="1223" spans="1:6" ht="12.75">
      <c r="A1223" s="22"/>
      <c r="C1223" s="37"/>
      <c r="D1223" s="39"/>
      <c r="E1223" s="41"/>
      <c r="F1223" s="41"/>
    </row>
    <row r="1224" spans="1:6" ht="12.75">
      <c r="A1224" s="22"/>
      <c r="C1224" s="37"/>
      <c r="D1224" s="39"/>
      <c r="E1224" s="41"/>
      <c r="F1224" s="41"/>
    </row>
    <row r="1225" spans="1:6" ht="12.75">
      <c r="A1225" s="22"/>
      <c r="C1225" s="37"/>
      <c r="D1225" s="39"/>
      <c r="E1225" s="41"/>
      <c r="F1225" s="41"/>
    </row>
    <row r="1226" spans="1:6" ht="12.75">
      <c r="A1226" s="22"/>
      <c r="C1226" s="37"/>
      <c r="D1226" s="39"/>
      <c r="E1226" s="41"/>
      <c r="F1226" s="41"/>
    </row>
    <row r="1227" spans="1:6" ht="12.75">
      <c r="A1227" s="22"/>
      <c r="C1227" s="37"/>
      <c r="D1227" s="39"/>
      <c r="E1227" s="41"/>
      <c r="F1227" s="41"/>
    </row>
    <row r="1228" spans="1:6" ht="12.75">
      <c r="A1228" s="22"/>
      <c r="C1228" s="37"/>
      <c r="D1228" s="39"/>
      <c r="E1228" s="41"/>
      <c r="F1228" s="41"/>
    </row>
    <row r="1229" spans="1:6" ht="12.75">
      <c r="A1229" s="22"/>
      <c r="C1229" s="37"/>
      <c r="D1229" s="39"/>
      <c r="E1229" s="41"/>
      <c r="F1229" s="41"/>
    </row>
    <row r="1230" spans="1:6" ht="12.75">
      <c r="A1230" s="22"/>
      <c r="C1230" s="37"/>
      <c r="D1230" s="39"/>
      <c r="E1230" s="41"/>
      <c r="F1230" s="41"/>
    </row>
    <row r="1231" spans="1:6" ht="12.75">
      <c r="A1231" s="22"/>
      <c r="C1231" s="37"/>
      <c r="D1231" s="39"/>
      <c r="E1231" s="41"/>
      <c r="F1231" s="41"/>
    </row>
    <row r="1232" spans="1:6" ht="12.75">
      <c r="A1232" s="22"/>
      <c r="C1232" s="37"/>
      <c r="D1232" s="39"/>
      <c r="E1232" s="41"/>
      <c r="F1232" s="41"/>
    </row>
    <row r="1233" spans="1:6" ht="12.75">
      <c r="A1233" s="22"/>
      <c r="C1233" s="37"/>
      <c r="D1233" s="39"/>
      <c r="E1233" s="41"/>
      <c r="F1233" s="41"/>
    </row>
    <row r="1234" spans="1:6" ht="12.75">
      <c r="A1234" s="22"/>
      <c r="C1234" s="37"/>
      <c r="D1234" s="39"/>
      <c r="E1234" s="41"/>
      <c r="F1234" s="41"/>
    </row>
    <row r="1235" spans="1:6" ht="12.75">
      <c r="A1235" s="22"/>
      <c r="C1235" s="37"/>
      <c r="D1235" s="39"/>
      <c r="E1235" s="41"/>
      <c r="F1235" s="41"/>
    </row>
    <row r="1236" spans="1:6" ht="12.75">
      <c r="A1236" s="22"/>
      <c r="C1236" s="37"/>
      <c r="D1236" s="39"/>
      <c r="E1236" s="41"/>
      <c r="F1236" s="41"/>
    </row>
    <row r="1237" spans="1:6" ht="12.75">
      <c r="A1237" s="22"/>
      <c r="C1237" s="37"/>
      <c r="D1237" s="39"/>
      <c r="E1237" s="41"/>
      <c r="F1237" s="41"/>
    </row>
    <row r="1238" spans="1:6" ht="12.75">
      <c r="A1238" s="22"/>
      <c r="C1238" s="37"/>
      <c r="D1238" s="39"/>
      <c r="E1238" s="41"/>
      <c r="F1238" s="41"/>
    </row>
    <row r="1239" spans="1:6" ht="12.75">
      <c r="A1239" s="22"/>
      <c r="C1239" s="37"/>
      <c r="D1239" s="39"/>
      <c r="E1239" s="41"/>
      <c r="F1239" s="41"/>
    </row>
    <row r="1240" spans="1:6" ht="12.75">
      <c r="A1240" s="22"/>
      <c r="C1240" s="37"/>
      <c r="D1240" s="39"/>
      <c r="E1240" s="41"/>
      <c r="F1240" s="41"/>
    </row>
    <row r="1241" spans="1:6" ht="12.75">
      <c r="A1241" s="22"/>
      <c r="C1241" s="37"/>
      <c r="D1241" s="39"/>
      <c r="E1241" s="41"/>
      <c r="F1241" s="41"/>
    </row>
    <row r="1242" spans="1:6" ht="12.75">
      <c r="A1242" s="22"/>
      <c r="C1242" s="37"/>
      <c r="D1242" s="39"/>
      <c r="E1242" s="41"/>
      <c r="F1242" s="41"/>
    </row>
    <row r="1243" spans="1:6" ht="12.75">
      <c r="A1243" s="22"/>
      <c r="C1243" s="37"/>
      <c r="D1243" s="39"/>
      <c r="E1243" s="41"/>
      <c r="F1243" s="41"/>
    </row>
    <row r="1244" spans="1:6" ht="12.75">
      <c r="A1244" s="22"/>
      <c r="C1244" s="37"/>
      <c r="D1244" s="39"/>
      <c r="E1244" s="41"/>
      <c r="F1244" s="41"/>
    </row>
    <row r="1245" spans="1:6" ht="12.75">
      <c r="A1245" s="22"/>
      <c r="C1245" s="37"/>
      <c r="D1245" s="39"/>
      <c r="E1245" s="41"/>
      <c r="F1245" s="41"/>
    </row>
    <row r="1246" spans="1:6" ht="12.75">
      <c r="A1246" s="22"/>
      <c r="C1246" s="37"/>
      <c r="D1246" s="39"/>
      <c r="E1246" s="41"/>
      <c r="F1246" s="41"/>
    </row>
    <row r="1247" spans="1:6" ht="12.75">
      <c r="A1247" s="22"/>
      <c r="C1247" s="37"/>
      <c r="D1247" s="39"/>
      <c r="E1247" s="41"/>
      <c r="F1247" s="41"/>
    </row>
    <row r="1248" spans="1:6" ht="12.75">
      <c r="A1248" s="22"/>
      <c r="C1248" s="37"/>
      <c r="D1248" s="39"/>
      <c r="E1248" s="41"/>
      <c r="F1248" s="41"/>
    </row>
    <row r="1249" spans="1:6" ht="12.75">
      <c r="A1249" s="22"/>
      <c r="C1249" s="37"/>
      <c r="D1249" s="39"/>
      <c r="E1249" s="41"/>
      <c r="F1249" s="41"/>
    </row>
    <row r="1250" spans="1:6" ht="12.75">
      <c r="A1250" s="22"/>
      <c r="C1250" s="37"/>
      <c r="D1250" s="39"/>
      <c r="E1250" s="41"/>
      <c r="F1250" s="41"/>
    </row>
    <row r="1251" spans="1:6" ht="12.75">
      <c r="A1251" s="22"/>
      <c r="C1251" s="37"/>
      <c r="D1251" s="39"/>
      <c r="E1251" s="41"/>
      <c r="F1251" s="41"/>
    </row>
    <row r="1252" spans="1:6" ht="12.75">
      <c r="A1252" s="22"/>
      <c r="C1252" s="37"/>
      <c r="D1252" s="39"/>
      <c r="E1252" s="41"/>
      <c r="F1252" s="41"/>
    </row>
    <row r="1253" spans="1:6" ht="12.75">
      <c r="A1253" s="22"/>
      <c r="C1253" s="37"/>
      <c r="D1253" s="39"/>
      <c r="E1253" s="41"/>
      <c r="F1253" s="41"/>
    </row>
    <row r="1254" spans="1:6" ht="12.75">
      <c r="A1254" s="22"/>
      <c r="C1254" s="37"/>
      <c r="D1254" s="39"/>
      <c r="E1254" s="41"/>
      <c r="F1254" s="41"/>
    </row>
    <row r="1255" spans="1:6" ht="12.75">
      <c r="A1255" s="22"/>
      <c r="C1255" s="37"/>
      <c r="D1255" s="39"/>
      <c r="E1255" s="41"/>
      <c r="F1255" s="41"/>
    </row>
    <row r="1256" spans="1:6" ht="12.75">
      <c r="A1256" s="22"/>
      <c r="C1256" s="37"/>
      <c r="D1256" s="39"/>
      <c r="E1256" s="41"/>
      <c r="F1256" s="41"/>
    </row>
    <row r="1257" spans="1:6" ht="12.75">
      <c r="A1257" s="22"/>
      <c r="C1257" s="37"/>
      <c r="D1257" s="39"/>
      <c r="E1257" s="41"/>
      <c r="F1257" s="41"/>
    </row>
    <row r="1258" spans="1:6" ht="12.75">
      <c r="A1258" s="22"/>
      <c r="C1258" s="37"/>
      <c r="D1258" s="39"/>
      <c r="E1258" s="41"/>
      <c r="F1258" s="41"/>
    </row>
    <row r="1259" spans="1:6" ht="12.75">
      <c r="A1259" s="22"/>
      <c r="C1259" s="37"/>
      <c r="D1259" s="39"/>
      <c r="E1259" s="41"/>
      <c r="F1259" s="41"/>
    </row>
    <row r="1260" spans="1:6" ht="12.75">
      <c r="A1260" s="22"/>
      <c r="C1260" s="37"/>
      <c r="D1260" s="39"/>
      <c r="E1260" s="41"/>
      <c r="F1260" s="41"/>
    </row>
    <row r="1261" spans="1:6" ht="12.75">
      <c r="A1261" s="22"/>
      <c r="C1261" s="37"/>
      <c r="D1261" s="39"/>
      <c r="E1261" s="41"/>
      <c r="F1261" s="41"/>
    </row>
    <row r="1262" spans="1:6">
      <c r="A1262" s="22"/>
      <c r="E1262" s="41"/>
      <c r="F1262" s="41"/>
    </row>
    <row r="1263" spans="1:6">
      <c r="A1263" s="22"/>
      <c r="B1263" s="23"/>
      <c r="D1263" s="19"/>
      <c r="E1263" s="41"/>
      <c r="F1263" s="41"/>
    </row>
    <row r="1264" spans="1:6">
      <c r="A1264" s="22"/>
      <c r="B1264" s="23"/>
      <c r="D1264" s="19"/>
      <c r="E1264" s="41"/>
      <c r="F1264" s="41"/>
    </row>
    <row r="1265" spans="1:6">
      <c r="A1265" s="22"/>
      <c r="B1265" s="23"/>
      <c r="D1265" s="19"/>
      <c r="E1265" s="41"/>
      <c r="F1265" s="41"/>
    </row>
    <row r="1266" spans="1:6">
      <c r="A1266" s="22"/>
      <c r="B1266" s="23"/>
      <c r="D1266" s="19"/>
      <c r="E1266" s="41"/>
      <c r="F1266" s="41"/>
    </row>
    <row r="1267" spans="1:6">
      <c r="A1267" s="22"/>
      <c r="B1267" s="23"/>
      <c r="D1267" s="19"/>
      <c r="E1267" s="41"/>
      <c r="F1267" s="41"/>
    </row>
    <row r="1268" spans="1:6">
      <c r="A1268" s="22"/>
      <c r="B1268" s="23"/>
      <c r="D1268" s="19"/>
      <c r="E1268" s="41"/>
      <c r="F1268" s="41"/>
    </row>
    <row r="1269" spans="1:6">
      <c r="A1269" s="22"/>
      <c r="B1269" s="23"/>
      <c r="D1269" s="19"/>
      <c r="E1269" s="41"/>
      <c r="F1269" s="41"/>
    </row>
    <row r="1270" spans="1:6">
      <c r="A1270" s="22"/>
      <c r="B1270" s="23"/>
      <c r="D1270" s="19"/>
      <c r="E1270" s="41"/>
      <c r="F1270" s="41"/>
    </row>
    <row r="1271" spans="1:6">
      <c r="A1271" s="22"/>
      <c r="B1271" s="23"/>
      <c r="D1271" s="19"/>
      <c r="E1271" s="41"/>
      <c r="F1271" s="41"/>
    </row>
    <row r="1272" spans="1:6">
      <c r="A1272" s="22"/>
      <c r="B1272" s="23"/>
      <c r="D1272" s="19"/>
      <c r="E1272" s="41"/>
      <c r="F1272" s="41"/>
    </row>
    <row r="1273" spans="1:6">
      <c r="A1273" s="22"/>
      <c r="B1273" s="23"/>
      <c r="D1273" s="19"/>
      <c r="E1273" s="41"/>
      <c r="F1273" s="41"/>
    </row>
    <row r="1274" spans="1:6">
      <c r="A1274" s="22"/>
      <c r="B1274" s="23"/>
      <c r="D1274" s="19"/>
      <c r="E1274" s="41"/>
      <c r="F1274" s="41"/>
    </row>
    <row r="1275" spans="1:6">
      <c r="A1275" s="22"/>
      <c r="B1275" s="23"/>
      <c r="D1275" s="19"/>
      <c r="E1275" s="41"/>
      <c r="F1275" s="41"/>
    </row>
    <row r="1276" spans="1:6">
      <c r="A1276" s="22"/>
      <c r="B1276" s="23"/>
      <c r="D1276" s="19"/>
      <c r="E1276" s="41"/>
      <c r="F1276" s="41"/>
    </row>
    <row r="1277" spans="1:6">
      <c r="A1277" s="22"/>
      <c r="B1277" s="23"/>
      <c r="D1277" s="19"/>
      <c r="E1277" s="41"/>
      <c r="F1277" s="41"/>
    </row>
    <row r="1278" spans="1:6">
      <c r="A1278" s="22"/>
      <c r="B1278" s="23"/>
      <c r="D1278" s="19"/>
      <c r="E1278" s="41"/>
      <c r="F1278" s="41"/>
    </row>
    <row r="1279" spans="1:6">
      <c r="A1279" s="22"/>
      <c r="B1279" s="23"/>
      <c r="D1279" s="19"/>
      <c r="E1279" s="41"/>
      <c r="F1279" s="41"/>
    </row>
    <row r="1280" spans="1:6">
      <c r="A1280" s="22"/>
      <c r="B1280" s="23"/>
      <c r="D1280" s="19"/>
      <c r="E1280" s="41"/>
      <c r="F1280" s="41"/>
    </row>
    <row r="1281" spans="1:6">
      <c r="A1281" s="22"/>
      <c r="B1281" s="23"/>
      <c r="D1281" s="19"/>
      <c r="E1281" s="41"/>
      <c r="F1281" s="41"/>
    </row>
    <row r="1282" spans="1:6">
      <c r="A1282" s="22"/>
      <c r="B1282" s="23"/>
      <c r="D1282" s="19"/>
      <c r="E1282" s="41"/>
      <c r="F1282" s="41"/>
    </row>
    <row r="1283" spans="1:6">
      <c r="A1283" s="22"/>
      <c r="B1283" s="23"/>
      <c r="D1283" s="19"/>
      <c r="E1283" s="41"/>
      <c r="F1283" s="41"/>
    </row>
    <row r="1284" spans="1:6">
      <c r="A1284" s="22"/>
      <c r="B1284" s="23"/>
      <c r="D1284" s="19"/>
      <c r="E1284" s="41"/>
      <c r="F1284" s="41"/>
    </row>
    <row r="1285" spans="1:6">
      <c r="A1285" s="22"/>
      <c r="B1285" s="23"/>
      <c r="D1285" s="19"/>
      <c r="E1285" s="41"/>
      <c r="F1285" s="41"/>
    </row>
    <row r="1286" spans="1:6">
      <c r="A1286" s="22"/>
      <c r="B1286" s="23"/>
      <c r="D1286" s="19"/>
      <c r="E1286" s="41"/>
      <c r="F1286" s="41"/>
    </row>
    <row r="1287" spans="1:6">
      <c r="A1287" s="22"/>
      <c r="B1287" s="23"/>
      <c r="D1287" s="19"/>
      <c r="E1287" s="41"/>
      <c r="F1287" s="41"/>
    </row>
    <row r="1288" spans="1:6">
      <c r="A1288" s="22"/>
      <c r="B1288" s="23"/>
      <c r="D1288" s="19"/>
      <c r="E1288" s="41"/>
      <c r="F1288" s="41"/>
    </row>
    <row r="1289" spans="1:6">
      <c r="A1289" s="22"/>
      <c r="B1289" s="23"/>
      <c r="D1289" s="19"/>
      <c r="E1289" s="41"/>
      <c r="F1289" s="41"/>
    </row>
    <row r="1290" spans="1:6">
      <c r="A1290" s="22"/>
      <c r="B1290" s="23"/>
      <c r="D1290" s="19"/>
      <c r="E1290" s="41"/>
      <c r="F1290" s="41"/>
    </row>
    <row r="1291" spans="1:6">
      <c r="A1291" s="22"/>
      <c r="B1291" s="23"/>
      <c r="D1291" s="19"/>
      <c r="E1291" s="41"/>
      <c r="F1291" s="41"/>
    </row>
    <row r="1292" spans="1:6">
      <c r="A1292" s="22"/>
      <c r="B1292" s="23"/>
      <c r="D1292" s="19"/>
      <c r="E1292" s="41"/>
      <c r="F1292" s="41"/>
    </row>
    <row r="1293" spans="1:6">
      <c r="A1293" s="22"/>
      <c r="B1293" s="23"/>
      <c r="D1293" s="19"/>
      <c r="E1293" s="41"/>
      <c r="F1293" s="41"/>
    </row>
    <row r="1294" spans="1:6">
      <c r="A1294" s="22"/>
      <c r="B1294" s="23"/>
      <c r="D1294" s="19"/>
      <c r="E1294" s="41"/>
      <c r="F1294" s="41"/>
    </row>
    <row r="1295" spans="1:6">
      <c r="A1295" s="22"/>
      <c r="B1295" s="23"/>
      <c r="D1295" s="19"/>
      <c r="E1295" s="41"/>
      <c r="F1295" s="41"/>
    </row>
    <row r="1296" spans="1:6">
      <c r="A1296" s="22"/>
      <c r="B1296" s="23"/>
      <c r="D1296" s="19"/>
      <c r="E1296" s="41"/>
      <c r="F1296" s="41"/>
    </row>
    <row r="1297" spans="1:6">
      <c r="A1297" s="22"/>
      <c r="B1297" s="23"/>
      <c r="D1297" s="19"/>
      <c r="E1297" s="41"/>
      <c r="F1297" s="41"/>
    </row>
    <row r="1298" spans="1:6">
      <c r="A1298" s="22"/>
      <c r="B1298" s="23"/>
      <c r="D1298" s="19"/>
      <c r="E1298" s="41"/>
      <c r="F1298" s="41"/>
    </row>
    <row r="1299" spans="1:6">
      <c r="A1299" s="22"/>
      <c r="B1299" s="23"/>
      <c r="D1299" s="19"/>
      <c r="E1299" s="41"/>
      <c r="F1299" s="41"/>
    </row>
    <row r="1300" spans="1:6">
      <c r="A1300" s="22"/>
      <c r="B1300" s="23"/>
      <c r="D1300" s="19"/>
      <c r="E1300" s="41"/>
      <c r="F1300" s="41"/>
    </row>
    <row r="1301" spans="1:6">
      <c r="A1301" s="22"/>
      <c r="B1301" s="23"/>
      <c r="D1301" s="19"/>
      <c r="E1301" s="41"/>
      <c r="F1301" s="41"/>
    </row>
    <row r="1302" spans="1:6">
      <c r="A1302" s="22"/>
      <c r="B1302" s="23"/>
      <c r="D1302" s="19"/>
      <c r="E1302" s="41"/>
      <c r="F1302" s="41"/>
    </row>
    <row r="1303" spans="1:6">
      <c r="A1303" s="22"/>
      <c r="B1303" s="23"/>
      <c r="D1303" s="19"/>
      <c r="E1303" s="41"/>
      <c r="F1303" s="41"/>
    </row>
    <row r="1304" spans="1:6">
      <c r="A1304" s="22"/>
      <c r="B1304" s="23"/>
      <c r="D1304" s="19"/>
      <c r="E1304" s="41"/>
      <c r="F1304" s="41"/>
    </row>
    <row r="1305" spans="1:6">
      <c r="A1305" s="22"/>
      <c r="B1305" s="23"/>
      <c r="D1305" s="19"/>
      <c r="E1305" s="41"/>
      <c r="F1305" s="41"/>
    </row>
    <row r="1306" spans="1:6">
      <c r="A1306" s="22"/>
      <c r="B1306" s="23"/>
      <c r="D1306" s="19"/>
      <c r="E1306" s="41"/>
      <c r="F1306" s="41"/>
    </row>
    <row r="1307" spans="1:6">
      <c r="A1307" s="22"/>
      <c r="B1307" s="23"/>
      <c r="D1307" s="19"/>
      <c r="E1307" s="41"/>
      <c r="F1307" s="41"/>
    </row>
    <row r="1308" spans="1:6">
      <c r="A1308" s="22"/>
      <c r="B1308" s="23"/>
      <c r="D1308" s="19"/>
      <c r="E1308" s="41"/>
      <c r="F1308" s="41"/>
    </row>
    <row r="1309" spans="1:6">
      <c r="A1309" s="22"/>
      <c r="B1309" s="23"/>
      <c r="D1309" s="19"/>
      <c r="E1309" s="41"/>
      <c r="F1309" s="41"/>
    </row>
    <row r="1310" spans="1:6">
      <c r="A1310" s="22"/>
      <c r="B1310" s="23"/>
      <c r="D1310" s="19"/>
      <c r="E1310" s="41"/>
      <c r="F1310" s="41"/>
    </row>
    <row r="1311" spans="1:6">
      <c r="A1311" s="22"/>
      <c r="B1311" s="23"/>
      <c r="D1311" s="19"/>
      <c r="E1311" s="41"/>
      <c r="F1311" s="41"/>
    </row>
    <row r="1312" spans="1:6">
      <c r="A1312" s="22"/>
      <c r="B1312" s="23"/>
      <c r="D1312" s="19"/>
      <c r="E1312" s="41"/>
      <c r="F1312" s="41"/>
    </row>
    <row r="1313" spans="1:6">
      <c r="A1313" s="22"/>
      <c r="B1313" s="23"/>
      <c r="D1313" s="19"/>
      <c r="E1313" s="41"/>
      <c r="F1313" s="41"/>
    </row>
    <row r="1314" spans="1:6">
      <c r="A1314" s="22"/>
      <c r="B1314" s="23"/>
      <c r="D1314" s="19"/>
      <c r="E1314" s="41"/>
      <c r="F1314" s="41"/>
    </row>
    <row r="1315" spans="1:6">
      <c r="A1315" s="22"/>
      <c r="B1315" s="23"/>
      <c r="D1315" s="19"/>
      <c r="E1315" s="41"/>
      <c r="F1315" s="41"/>
    </row>
    <row r="1316" spans="1:6">
      <c r="A1316" s="22"/>
      <c r="B1316" s="23"/>
      <c r="D1316" s="19"/>
      <c r="E1316" s="41"/>
      <c r="F1316" s="41"/>
    </row>
    <row r="1317" spans="1:6">
      <c r="A1317" s="22"/>
      <c r="B1317" s="23"/>
      <c r="D1317" s="19"/>
      <c r="E1317" s="41"/>
      <c r="F1317" s="41"/>
    </row>
    <row r="1318" spans="1:6">
      <c r="A1318" s="22"/>
      <c r="B1318" s="23"/>
      <c r="D1318" s="19"/>
      <c r="E1318" s="41"/>
      <c r="F1318" s="41"/>
    </row>
    <row r="1319" spans="1:6">
      <c r="A1319" s="22"/>
      <c r="B1319" s="23"/>
      <c r="D1319" s="19"/>
      <c r="E1319" s="41"/>
      <c r="F1319" s="41"/>
    </row>
    <row r="1320" spans="1:6">
      <c r="A1320" s="22"/>
      <c r="B1320" s="23"/>
      <c r="D1320" s="19"/>
      <c r="E1320" s="41"/>
      <c r="F1320" s="41"/>
    </row>
    <row r="1321" spans="1:6">
      <c r="A1321" s="22"/>
      <c r="B1321" s="23"/>
      <c r="D1321" s="19"/>
      <c r="E1321" s="41"/>
      <c r="F1321" s="41"/>
    </row>
    <row r="1322" spans="1:6">
      <c r="A1322" s="22"/>
      <c r="B1322" s="23"/>
      <c r="D1322" s="19"/>
      <c r="E1322" s="41"/>
      <c r="F1322" s="41"/>
    </row>
    <row r="1323" spans="1:6">
      <c r="A1323" s="22"/>
      <c r="B1323" s="23"/>
      <c r="D1323" s="19"/>
      <c r="E1323" s="41"/>
      <c r="F1323" s="41"/>
    </row>
    <row r="1324" spans="1:6">
      <c r="A1324" s="22"/>
      <c r="B1324" s="23"/>
      <c r="D1324" s="19"/>
      <c r="E1324" s="41"/>
      <c r="F1324" s="41"/>
    </row>
    <row r="1325" spans="1:6">
      <c r="A1325" s="22"/>
      <c r="B1325" s="23"/>
      <c r="D1325" s="19"/>
      <c r="E1325" s="41"/>
      <c r="F1325" s="41"/>
    </row>
    <row r="1326" spans="1:6">
      <c r="A1326" s="22"/>
      <c r="B1326" s="23"/>
      <c r="D1326" s="19"/>
      <c r="E1326" s="41"/>
      <c r="F1326" s="41"/>
    </row>
    <row r="1327" spans="1:6">
      <c r="A1327" s="22"/>
      <c r="B1327" s="23"/>
      <c r="D1327" s="19"/>
      <c r="E1327" s="41"/>
      <c r="F1327" s="41"/>
    </row>
    <row r="1328" spans="1:6">
      <c r="A1328" s="22"/>
      <c r="B1328" s="23"/>
      <c r="D1328" s="19"/>
      <c r="E1328" s="41"/>
      <c r="F1328" s="41"/>
    </row>
    <row r="1329" spans="1:6">
      <c r="A1329" s="22"/>
      <c r="B1329" s="23"/>
      <c r="D1329" s="19"/>
      <c r="E1329" s="41"/>
      <c r="F1329" s="41"/>
    </row>
    <row r="1330" spans="1:6">
      <c r="A1330" s="22"/>
      <c r="B1330" s="23"/>
      <c r="D1330" s="19"/>
      <c r="E1330" s="41"/>
      <c r="F1330" s="41"/>
    </row>
    <row r="1331" spans="1:6">
      <c r="A1331" s="22"/>
      <c r="B1331" s="23"/>
      <c r="D1331" s="19"/>
      <c r="E1331" s="41"/>
      <c r="F1331" s="41"/>
    </row>
    <row r="1332" spans="1:6">
      <c r="A1332" s="22"/>
      <c r="B1332" s="23"/>
      <c r="D1332" s="19"/>
      <c r="E1332" s="41"/>
      <c r="F1332" s="41"/>
    </row>
    <row r="1333" spans="1:6">
      <c r="A1333" s="22"/>
      <c r="B1333" s="23"/>
      <c r="D1333" s="19"/>
      <c r="E1333" s="41"/>
      <c r="F1333" s="41"/>
    </row>
    <row r="1334" spans="1:6">
      <c r="A1334" s="22"/>
      <c r="B1334" s="23"/>
      <c r="D1334" s="19"/>
      <c r="E1334" s="41"/>
      <c r="F1334" s="41"/>
    </row>
    <row r="1335" spans="1:6">
      <c r="A1335" s="22"/>
      <c r="B1335" s="23"/>
      <c r="D1335" s="19"/>
      <c r="E1335" s="41"/>
      <c r="F1335" s="41"/>
    </row>
    <row r="1336" spans="1:6">
      <c r="A1336" s="22"/>
      <c r="B1336" s="23"/>
      <c r="D1336" s="19"/>
      <c r="E1336" s="41"/>
      <c r="F1336" s="41"/>
    </row>
    <row r="1337" spans="1:6">
      <c r="A1337" s="22"/>
      <c r="B1337" s="23"/>
      <c r="D1337" s="19"/>
      <c r="E1337" s="41"/>
      <c r="F1337" s="41"/>
    </row>
    <row r="1338" spans="1:6">
      <c r="A1338" s="22"/>
      <c r="B1338" s="23"/>
      <c r="D1338" s="19"/>
      <c r="E1338" s="41"/>
      <c r="F1338" s="41"/>
    </row>
    <row r="1339" spans="1:6">
      <c r="A1339" s="22"/>
      <c r="B1339" s="23"/>
      <c r="D1339" s="19"/>
      <c r="E1339" s="41"/>
      <c r="F1339" s="41"/>
    </row>
    <row r="1340" spans="1:6">
      <c r="A1340" s="22"/>
      <c r="B1340" s="23"/>
      <c r="D1340" s="19"/>
      <c r="E1340" s="41"/>
      <c r="F1340" s="41"/>
    </row>
    <row r="1341" spans="1:6">
      <c r="A1341" s="22"/>
      <c r="B1341" s="23"/>
      <c r="D1341" s="19"/>
      <c r="E1341" s="41"/>
      <c r="F1341" s="41"/>
    </row>
    <row r="1342" spans="1:6">
      <c r="A1342" s="22"/>
      <c r="B1342" s="23"/>
      <c r="D1342" s="19"/>
      <c r="E1342" s="41"/>
      <c r="F1342" s="41"/>
    </row>
    <row r="1343" spans="1:6">
      <c r="A1343" s="22"/>
      <c r="B1343" s="23"/>
      <c r="D1343" s="19"/>
      <c r="E1343" s="41"/>
      <c r="F1343" s="41"/>
    </row>
    <row r="1344" spans="1:6">
      <c r="A1344" s="22"/>
      <c r="B1344" s="23"/>
      <c r="D1344" s="19"/>
      <c r="E1344" s="41"/>
      <c r="F1344" s="41"/>
    </row>
    <row r="1345" spans="1:6">
      <c r="A1345" s="22"/>
      <c r="B1345" s="23"/>
      <c r="D1345" s="19"/>
      <c r="E1345" s="41"/>
      <c r="F1345" s="41"/>
    </row>
    <row r="1346" spans="1:6">
      <c r="A1346" s="22"/>
      <c r="B1346" s="23"/>
      <c r="D1346" s="19"/>
      <c r="E1346" s="41"/>
      <c r="F1346" s="41"/>
    </row>
    <row r="1347" spans="1:6">
      <c r="A1347" s="22"/>
      <c r="B1347" s="23"/>
      <c r="D1347" s="19"/>
      <c r="E1347" s="41"/>
      <c r="F1347" s="41"/>
    </row>
    <row r="1348" spans="1:6">
      <c r="A1348" s="22"/>
      <c r="B1348" s="23"/>
      <c r="D1348" s="19"/>
      <c r="E1348" s="41"/>
      <c r="F1348" s="41"/>
    </row>
    <row r="1349" spans="1:6">
      <c r="A1349" s="22"/>
      <c r="B1349" s="23"/>
      <c r="D1349" s="19"/>
      <c r="E1349" s="41"/>
      <c r="F1349" s="41"/>
    </row>
    <row r="1350" spans="1:6">
      <c r="A1350" s="22"/>
      <c r="B1350" s="23"/>
      <c r="D1350" s="19"/>
      <c r="E1350" s="41"/>
      <c r="F1350" s="41"/>
    </row>
    <row r="1351" spans="1:6">
      <c r="A1351" s="22"/>
      <c r="B1351" s="23"/>
      <c r="D1351" s="19"/>
      <c r="E1351" s="41"/>
      <c r="F1351" s="41"/>
    </row>
    <row r="1352" spans="1:6">
      <c r="A1352" s="22"/>
      <c r="B1352" s="23"/>
      <c r="D1352" s="19"/>
      <c r="E1352" s="41"/>
      <c r="F1352" s="41"/>
    </row>
    <row r="1353" spans="1:6">
      <c r="A1353" s="22"/>
      <c r="B1353" s="23"/>
      <c r="D1353" s="19"/>
      <c r="E1353" s="41"/>
      <c r="F1353" s="41"/>
    </row>
    <row r="1354" spans="1:6">
      <c r="A1354" s="22"/>
      <c r="B1354" s="23"/>
      <c r="D1354" s="19"/>
      <c r="E1354" s="41"/>
      <c r="F1354" s="41"/>
    </row>
    <row r="1355" spans="1:6">
      <c r="A1355" s="22"/>
      <c r="B1355" s="23"/>
      <c r="D1355" s="19"/>
      <c r="E1355" s="41"/>
      <c r="F1355" s="41"/>
    </row>
    <row r="1356" spans="1:6">
      <c r="A1356" s="22"/>
      <c r="B1356" s="23"/>
      <c r="D1356" s="19"/>
      <c r="E1356" s="41"/>
      <c r="F1356" s="41"/>
    </row>
    <row r="1357" spans="1:6">
      <c r="A1357" s="22"/>
      <c r="B1357" s="23"/>
      <c r="D1357" s="19"/>
      <c r="E1357" s="41"/>
      <c r="F1357" s="41"/>
    </row>
    <row r="1358" spans="1:6">
      <c r="A1358" s="22"/>
      <c r="B1358" s="23"/>
      <c r="D1358" s="19"/>
      <c r="E1358" s="41"/>
      <c r="F1358" s="41"/>
    </row>
    <row r="1359" spans="1:6">
      <c r="A1359" s="22"/>
      <c r="B1359" s="23"/>
      <c r="D1359" s="19"/>
      <c r="E1359" s="41"/>
      <c r="F1359" s="41"/>
    </row>
    <row r="1360" spans="1:6">
      <c r="A1360" s="22"/>
      <c r="B1360" s="23"/>
      <c r="D1360" s="19"/>
      <c r="E1360" s="41"/>
      <c r="F1360" s="41"/>
    </row>
    <row r="1361" spans="1:6">
      <c r="A1361" s="22"/>
      <c r="B1361" s="23"/>
      <c r="D1361" s="19"/>
      <c r="E1361" s="41"/>
      <c r="F1361" s="41"/>
    </row>
    <row r="1362" spans="1:6">
      <c r="A1362" s="22"/>
      <c r="B1362" s="23"/>
      <c r="D1362" s="19"/>
      <c r="E1362" s="41"/>
      <c r="F1362" s="41"/>
    </row>
    <row r="1363" spans="1:6">
      <c r="A1363" s="22"/>
      <c r="B1363" s="23"/>
      <c r="D1363" s="19"/>
      <c r="E1363" s="41"/>
      <c r="F1363" s="41"/>
    </row>
    <row r="1364" spans="1:6">
      <c r="A1364" s="22"/>
      <c r="B1364" s="23"/>
      <c r="D1364" s="19"/>
      <c r="E1364" s="41"/>
      <c r="F1364" s="41"/>
    </row>
    <row r="1365" spans="1:6">
      <c r="A1365" s="22"/>
      <c r="B1365" s="23"/>
      <c r="D1365" s="19"/>
      <c r="E1365" s="41"/>
      <c r="F1365" s="41"/>
    </row>
    <row r="1366" spans="1:6">
      <c r="A1366" s="22"/>
      <c r="B1366" s="23"/>
      <c r="D1366" s="19"/>
      <c r="E1366" s="41"/>
      <c r="F1366" s="41"/>
    </row>
    <row r="1367" spans="1:6">
      <c r="A1367" s="22"/>
      <c r="B1367" s="23"/>
      <c r="D1367" s="19"/>
      <c r="E1367" s="41"/>
      <c r="F1367" s="41"/>
    </row>
    <row r="1368" spans="1:6">
      <c r="A1368" s="22"/>
      <c r="B1368" s="23"/>
      <c r="D1368" s="19"/>
      <c r="E1368" s="41"/>
      <c r="F1368" s="41"/>
    </row>
    <row r="1369" spans="1:6">
      <c r="A1369" s="22"/>
      <c r="B1369" s="23"/>
      <c r="D1369" s="19"/>
      <c r="E1369" s="41"/>
      <c r="F1369" s="41"/>
    </row>
    <row r="1370" spans="1:6">
      <c r="A1370" s="22"/>
      <c r="B1370" s="23"/>
      <c r="D1370" s="19"/>
      <c r="E1370" s="41"/>
      <c r="F1370" s="41"/>
    </row>
    <row r="1371" spans="1:6">
      <c r="A1371" s="22"/>
      <c r="B1371" s="23"/>
      <c r="D1371" s="19"/>
      <c r="E1371" s="41"/>
      <c r="F1371" s="41"/>
    </row>
    <row r="1372" spans="1:6">
      <c r="A1372" s="22"/>
      <c r="B1372" s="23"/>
      <c r="D1372" s="19"/>
      <c r="E1372" s="41"/>
      <c r="F1372" s="41"/>
    </row>
    <row r="1373" spans="1:6">
      <c r="A1373" s="22"/>
      <c r="B1373" s="23"/>
      <c r="D1373" s="19"/>
      <c r="E1373" s="41"/>
      <c r="F1373" s="41"/>
    </row>
    <row r="1374" spans="1:6">
      <c r="A1374" s="22"/>
      <c r="B1374" s="23"/>
      <c r="D1374" s="19"/>
      <c r="E1374" s="41"/>
      <c r="F1374" s="41"/>
    </row>
    <row r="1375" spans="1:6">
      <c r="A1375" s="22"/>
      <c r="B1375" s="23"/>
      <c r="D1375" s="19"/>
      <c r="E1375" s="41"/>
      <c r="F1375" s="41"/>
    </row>
    <row r="1376" spans="1:6">
      <c r="A1376" s="22"/>
      <c r="B1376" s="23"/>
      <c r="D1376" s="19"/>
      <c r="E1376" s="41"/>
      <c r="F1376" s="41"/>
    </row>
    <row r="1377" spans="1:6">
      <c r="A1377" s="22"/>
      <c r="B1377" s="23"/>
      <c r="D1377" s="19"/>
      <c r="E1377" s="41"/>
      <c r="F1377" s="41"/>
    </row>
    <row r="1378" spans="1:6">
      <c r="A1378" s="22"/>
      <c r="B1378" s="23"/>
      <c r="D1378" s="19"/>
      <c r="E1378" s="41"/>
      <c r="F1378" s="41"/>
    </row>
    <row r="1379" spans="1:6">
      <c r="A1379" s="22"/>
      <c r="B1379" s="23"/>
      <c r="D1379" s="19"/>
      <c r="E1379" s="41"/>
      <c r="F1379" s="41"/>
    </row>
    <row r="1380" spans="1:6">
      <c r="A1380" s="22"/>
      <c r="B1380" s="23"/>
      <c r="D1380" s="19"/>
      <c r="E1380" s="41"/>
      <c r="F1380" s="41"/>
    </row>
    <row r="1381" spans="1:6">
      <c r="A1381" s="22"/>
      <c r="B1381" s="23"/>
      <c r="D1381" s="19"/>
      <c r="E1381" s="41"/>
      <c r="F1381" s="41"/>
    </row>
    <row r="1382" spans="1:6">
      <c r="A1382" s="22"/>
      <c r="B1382" s="23"/>
      <c r="D1382" s="19"/>
      <c r="E1382" s="41"/>
      <c r="F1382" s="41"/>
    </row>
    <row r="1383" spans="1:6">
      <c r="A1383" s="22"/>
      <c r="B1383" s="23"/>
      <c r="D1383" s="19"/>
      <c r="E1383" s="41"/>
      <c r="F1383" s="41"/>
    </row>
    <row r="1384" spans="1:6">
      <c r="A1384" s="22"/>
      <c r="B1384" s="23"/>
      <c r="D1384" s="19"/>
      <c r="E1384" s="41"/>
      <c r="F1384" s="41"/>
    </row>
    <row r="1385" spans="1:6">
      <c r="A1385" s="22"/>
      <c r="B1385" s="23"/>
      <c r="D1385" s="19"/>
      <c r="E1385" s="41"/>
      <c r="F1385" s="41"/>
    </row>
    <row r="1386" spans="1:6">
      <c r="A1386" s="22"/>
      <c r="B1386" s="23"/>
      <c r="D1386" s="19"/>
      <c r="E1386" s="41"/>
      <c r="F1386" s="41"/>
    </row>
    <row r="1387" spans="1:6">
      <c r="A1387" s="22"/>
      <c r="B1387" s="23"/>
      <c r="D1387" s="19"/>
      <c r="E1387" s="41"/>
      <c r="F1387" s="41"/>
    </row>
    <row r="1388" spans="1:6">
      <c r="A1388" s="22"/>
      <c r="B1388" s="23"/>
      <c r="D1388" s="19"/>
      <c r="E1388" s="41"/>
      <c r="F1388" s="41"/>
    </row>
    <row r="1389" spans="1:6">
      <c r="A1389" s="22"/>
      <c r="B1389" s="23"/>
      <c r="D1389" s="19"/>
      <c r="E1389" s="41"/>
      <c r="F1389" s="41"/>
    </row>
    <row r="1390" spans="1:6">
      <c r="A1390" s="22"/>
      <c r="B1390" s="23"/>
      <c r="D1390" s="19"/>
      <c r="E1390" s="41"/>
      <c r="F1390" s="41"/>
    </row>
    <row r="1391" spans="1:6">
      <c r="A1391" s="22"/>
      <c r="B1391" s="23"/>
      <c r="D1391" s="19"/>
      <c r="E1391" s="41"/>
      <c r="F1391" s="41"/>
    </row>
    <row r="1392" spans="1:6">
      <c r="A1392" s="22"/>
      <c r="B1392" s="23"/>
      <c r="D1392" s="19"/>
      <c r="E1392" s="41"/>
      <c r="F1392" s="41"/>
    </row>
    <row r="1393" spans="1:6">
      <c r="A1393" s="22"/>
      <c r="B1393" s="23"/>
      <c r="D1393" s="19"/>
      <c r="E1393" s="41"/>
      <c r="F1393" s="41"/>
    </row>
    <row r="1394" spans="1:6">
      <c r="A1394" s="22"/>
      <c r="B1394" s="23"/>
      <c r="D1394" s="19"/>
      <c r="E1394" s="41"/>
      <c r="F1394" s="41"/>
    </row>
    <row r="1395" spans="1:6">
      <c r="A1395" s="22"/>
      <c r="B1395" s="23"/>
      <c r="D1395" s="19"/>
      <c r="E1395" s="41"/>
      <c r="F1395" s="41"/>
    </row>
    <row r="1396" spans="1:6">
      <c r="A1396" s="22"/>
      <c r="B1396" s="23"/>
      <c r="D1396" s="19"/>
      <c r="E1396" s="41"/>
      <c r="F1396" s="41"/>
    </row>
    <row r="1397" spans="1:6">
      <c r="A1397" s="22"/>
      <c r="B1397" s="23"/>
      <c r="D1397" s="19"/>
      <c r="E1397" s="41"/>
      <c r="F1397" s="41"/>
    </row>
    <row r="1398" spans="1:6">
      <c r="A1398" s="22"/>
      <c r="B1398" s="23"/>
      <c r="D1398" s="19"/>
      <c r="E1398" s="41"/>
      <c r="F1398" s="41"/>
    </row>
    <row r="1399" spans="1:6">
      <c r="A1399" s="22"/>
      <c r="B1399" s="23"/>
      <c r="D1399" s="19"/>
      <c r="E1399" s="41"/>
      <c r="F1399" s="41"/>
    </row>
    <row r="1400" spans="1:6">
      <c r="A1400" s="22"/>
      <c r="B1400" s="23"/>
      <c r="D1400" s="19"/>
      <c r="E1400" s="41"/>
      <c r="F1400" s="41"/>
    </row>
    <row r="1401" spans="1:6">
      <c r="A1401" s="22"/>
      <c r="B1401" s="23"/>
      <c r="D1401" s="19"/>
      <c r="E1401" s="41"/>
      <c r="F1401" s="41"/>
    </row>
    <row r="1402" spans="1:6">
      <c r="A1402" s="22"/>
      <c r="B1402" s="23"/>
      <c r="D1402" s="19"/>
      <c r="E1402" s="41"/>
      <c r="F1402" s="41"/>
    </row>
    <row r="1403" spans="1:6">
      <c r="A1403" s="22"/>
      <c r="B1403" s="23"/>
      <c r="D1403" s="19"/>
      <c r="E1403" s="41"/>
      <c r="F1403" s="41"/>
    </row>
    <row r="1404" spans="1:6">
      <c r="A1404" s="22"/>
      <c r="B1404" s="23"/>
      <c r="D1404" s="19"/>
      <c r="E1404" s="41"/>
      <c r="F1404" s="41"/>
    </row>
    <row r="1405" spans="1:6">
      <c r="A1405" s="22"/>
      <c r="B1405" s="23"/>
      <c r="D1405" s="19"/>
      <c r="E1405" s="41"/>
      <c r="F1405" s="41"/>
    </row>
    <row r="1406" spans="1:6">
      <c r="A1406" s="22"/>
      <c r="B1406" s="23"/>
      <c r="D1406" s="19"/>
      <c r="E1406" s="41"/>
      <c r="F1406" s="41"/>
    </row>
    <row r="1407" spans="1:6">
      <c r="A1407" s="22"/>
      <c r="B1407" s="23"/>
      <c r="D1407" s="19"/>
      <c r="E1407" s="41"/>
      <c r="F1407" s="41"/>
    </row>
    <row r="1408" spans="1:6">
      <c r="A1408" s="22"/>
      <c r="B1408" s="23"/>
      <c r="D1408" s="19"/>
      <c r="E1408" s="41"/>
      <c r="F1408" s="41"/>
    </row>
    <row r="1409" spans="1:6">
      <c r="A1409" s="22"/>
      <c r="B1409" s="23"/>
      <c r="D1409" s="19"/>
      <c r="E1409" s="41"/>
      <c r="F1409" s="41"/>
    </row>
    <row r="1410" spans="1:6">
      <c r="A1410" s="22"/>
      <c r="B1410" s="23"/>
      <c r="D1410" s="19"/>
      <c r="E1410" s="41"/>
      <c r="F1410" s="41"/>
    </row>
    <row r="1411" spans="1:6">
      <c r="A1411" s="22"/>
      <c r="B1411" s="23"/>
      <c r="D1411" s="19"/>
      <c r="E1411" s="41"/>
      <c r="F1411" s="41"/>
    </row>
    <row r="1412" spans="1:6">
      <c r="A1412" s="22"/>
      <c r="B1412" s="23"/>
      <c r="D1412" s="19"/>
      <c r="E1412" s="41"/>
      <c r="F1412" s="41"/>
    </row>
    <row r="1413" spans="1:6">
      <c r="A1413" s="22"/>
      <c r="B1413" s="23"/>
      <c r="D1413" s="19"/>
      <c r="E1413" s="41"/>
      <c r="F1413" s="41"/>
    </row>
    <row r="1414" spans="1:6">
      <c r="A1414" s="22"/>
      <c r="B1414" s="23"/>
      <c r="D1414" s="19"/>
      <c r="E1414" s="41"/>
      <c r="F1414" s="41"/>
    </row>
    <row r="1415" spans="1:6">
      <c r="A1415" s="22"/>
      <c r="B1415" s="23"/>
      <c r="D1415" s="19"/>
      <c r="E1415" s="41"/>
      <c r="F1415" s="41"/>
    </row>
    <row r="1416" spans="1:6">
      <c r="A1416" s="22"/>
      <c r="B1416" s="23"/>
      <c r="D1416" s="19"/>
      <c r="E1416" s="41"/>
      <c r="F1416" s="41"/>
    </row>
    <row r="1417" spans="1:6">
      <c r="A1417" s="22"/>
      <c r="B1417" s="23"/>
      <c r="D1417" s="19"/>
      <c r="E1417" s="41"/>
      <c r="F1417" s="41"/>
    </row>
    <row r="1418" spans="1:6">
      <c r="A1418" s="22"/>
      <c r="B1418" s="23"/>
      <c r="D1418" s="19"/>
      <c r="E1418" s="41"/>
      <c r="F1418" s="41"/>
    </row>
    <row r="1419" spans="1:6">
      <c r="A1419" s="22"/>
      <c r="B1419" s="23"/>
      <c r="D1419" s="19"/>
      <c r="E1419" s="41"/>
      <c r="F1419" s="41"/>
    </row>
    <row r="1420" spans="1:6">
      <c r="A1420" s="22"/>
      <c r="B1420" s="23"/>
      <c r="D1420" s="19"/>
      <c r="E1420" s="41"/>
      <c r="F1420" s="41"/>
    </row>
    <row r="1421" spans="1:6">
      <c r="A1421" s="22"/>
      <c r="B1421" s="23"/>
      <c r="D1421" s="19"/>
      <c r="E1421" s="41"/>
      <c r="F1421" s="41"/>
    </row>
    <row r="1422" spans="1:6">
      <c r="A1422" s="22"/>
      <c r="B1422" s="23"/>
      <c r="D1422" s="19"/>
      <c r="E1422" s="41"/>
      <c r="F1422" s="41"/>
    </row>
    <row r="1423" spans="1:6">
      <c r="A1423" s="22"/>
      <c r="B1423" s="23"/>
      <c r="D1423" s="19"/>
      <c r="E1423" s="41"/>
      <c r="F1423" s="41"/>
    </row>
    <row r="1424" spans="1:6">
      <c r="A1424" s="22"/>
      <c r="B1424" s="23"/>
      <c r="D1424" s="19"/>
      <c r="E1424" s="41"/>
      <c r="F1424" s="41"/>
    </row>
    <row r="1425" spans="1:6">
      <c r="A1425" s="22"/>
      <c r="B1425" s="23"/>
      <c r="D1425" s="19"/>
      <c r="E1425" s="41"/>
      <c r="F1425" s="41"/>
    </row>
    <row r="1426" spans="1:6">
      <c r="A1426" s="22"/>
      <c r="B1426" s="23"/>
      <c r="D1426" s="19"/>
      <c r="E1426" s="41"/>
      <c r="F1426" s="41"/>
    </row>
    <row r="1427" spans="1:6">
      <c r="A1427" s="22"/>
      <c r="B1427" s="23"/>
      <c r="D1427" s="19"/>
      <c r="E1427" s="41"/>
      <c r="F1427" s="41"/>
    </row>
    <row r="1428" spans="1:6">
      <c r="A1428" s="22"/>
      <c r="B1428" s="23"/>
      <c r="D1428" s="19"/>
      <c r="E1428" s="41"/>
      <c r="F1428" s="41"/>
    </row>
    <row r="1429" spans="1:6">
      <c r="A1429" s="22"/>
      <c r="B1429" s="23"/>
      <c r="D1429" s="19"/>
      <c r="E1429" s="41"/>
      <c r="F1429" s="41"/>
    </row>
    <row r="1430" spans="1:6">
      <c r="A1430" s="22"/>
      <c r="B1430" s="23"/>
      <c r="D1430" s="19"/>
      <c r="E1430" s="41"/>
      <c r="F1430" s="41"/>
    </row>
    <row r="1431" spans="1:6">
      <c r="A1431" s="22"/>
      <c r="B1431" s="23"/>
      <c r="D1431" s="19"/>
      <c r="E1431" s="41"/>
      <c r="F1431" s="41"/>
    </row>
    <row r="1432" spans="1:6">
      <c r="A1432" s="22"/>
      <c r="B1432" s="23"/>
      <c r="D1432" s="19"/>
      <c r="E1432" s="41"/>
      <c r="F1432" s="41"/>
    </row>
    <row r="1433" spans="1:6">
      <c r="A1433" s="22"/>
      <c r="B1433" s="23"/>
      <c r="D1433" s="19"/>
      <c r="E1433" s="41"/>
      <c r="F1433" s="41"/>
    </row>
    <row r="1434" spans="1:6">
      <c r="A1434" s="22"/>
      <c r="B1434" s="23"/>
      <c r="D1434" s="19"/>
      <c r="E1434" s="41"/>
      <c r="F1434" s="41"/>
    </row>
    <row r="1435" spans="1:6">
      <c r="A1435" s="22"/>
      <c r="B1435" s="23"/>
      <c r="D1435" s="19"/>
      <c r="E1435" s="41"/>
      <c r="F1435" s="41"/>
    </row>
    <row r="1436" spans="1:6">
      <c r="A1436" s="22"/>
      <c r="B1436" s="23"/>
      <c r="D1436" s="19"/>
      <c r="E1436" s="41"/>
      <c r="F1436" s="41"/>
    </row>
    <row r="1437" spans="1:6">
      <c r="A1437" s="22"/>
      <c r="B1437" s="23"/>
      <c r="D1437" s="19"/>
      <c r="E1437" s="41"/>
      <c r="F1437" s="41"/>
    </row>
    <row r="1438" spans="1:6">
      <c r="A1438" s="22"/>
      <c r="B1438" s="23"/>
      <c r="D1438" s="19"/>
      <c r="E1438" s="41"/>
      <c r="F1438" s="41"/>
    </row>
    <row r="1439" spans="1:6">
      <c r="A1439" s="22"/>
      <c r="B1439" s="23"/>
      <c r="D1439" s="19"/>
      <c r="E1439" s="41"/>
      <c r="F1439" s="41"/>
    </row>
    <row r="1440" spans="1:6">
      <c r="A1440" s="22"/>
      <c r="B1440" s="23"/>
      <c r="D1440" s="19"/>
      <c r="E1440" s="41"/>
      <c r="F1440" s="41"/>
    </row>
    <row r="1441" spans="1:6">
      <c r="A1441" s="22"/>
      <c r="B1441" s="23"/>
      <c r="D1441" s="19"/>
      <c r="E1441" s="41"/>
      <c r="F1441" s="41"/>
    </row>
    <row r="1442" spans="1:6">
      <c r="A1442" s="22"/>
      <c r="B1442" s="23"/>
      <c r="D1442" s="19"/>
      <c r="E1442" s="41"/>
      <c r="F1442" s="41"/>
    </row>
    <row r="1443" spans="1:6">
      <c r="A1443" s="22"/>
      <c r="B1443" s="23"/>
      <c r="D1443" s="19"/>
      <c r="E1443" s="41"/>
      <c r="F1443" s="41"/>
    </row>
    <row r="1444" spans="1:6">
      <c r="A1444" s="22"/>
      <c r="B1444" s="23"/>
      <c r="D1444" s="19"/>
      <c r="E1444" s="41"/>
      <c r="F1444" s="41"/>
    </row>
    <row r="1445" spans="1:6">
      <c r="A1445" s="22"/>
      <c r="B1445" s="23"/>
      <c r="D1445" s="19"/>
      <c r="E1445" s="41"/>
      <c r="F1445" s="41"/>
    </row>
    <row r="1446" spans="1:6">
      <c r="A1446" s="22"/>
      <c r="B1446" s="23"/>
      <c r="D1446" s="19"/>
      <c r="E1446" s="41"/>
      <c r="F1446" s="41"/>
    </row>
    <row r="1447" spans="1:6">
      <c r="A1447" s="22"/>
      <c r="B1447" s="23"/>
      <c r="D1447" s="19"/>
      <c r="E1447" s="41"/>
      <c r="F1447" s="41"/>
    </row>
    <row r="1448" spans="1:6">
      <c r="A1448" s="22"/>
      <c r="B1448" s="23"/>
      <c r="D1448" s="19"/>
      <c r="E1448" s="41"/>
      <c r="F1448" s="41"/>
    </row>
    <row r="1449" spans="1:6">
      <c r="A1449" s="22"/>
      <c r="B1449" s="23"/>
      <c r="D1449" s="19"/>
      <c r="E1449" s="41"/>
      <c r="F1449" s="41"/>
    </row>
    <row r="1450" spans="1:6">
      <c r="A1450" s="22"/>
      <c r="B1450" s="23"/>
      <c r="D1450" s="19"/>
      <c r="E1450" s="41"/>
      <c r="F1450" s="41"/>
    </row>
    <row r="1451" spans="1:6">
      <c r="A1451" s="22"/>
      <c r="B1451" s="23"/>
      <c r="D1451" s="19"/>
      <c r="E1451" s="41"/>
      <c r="F1451" s="41"/>
    </row>
    <row r="1452" spans="1:6">
      <c r="A1452" s="22"/>
      <c r="B1452" s="23"/>
      <c r="D1452" s="19"/>
      <c r="E1452" s="41"/>
      <c r="F1452" s="41"/>
    </row>
    <row r="1453" spans="1:6">
      <c r="A1453" s="22"/>
      <c r="B1453" s="23"/>
      <c r="D1453" s="19"/>
      <c r="E1453" s="41"/>
      <c r="F1453" s="41"/>
    </row>
    <row r="1454" spans="1:6">
      <c r="A1454" s="22"/>
      <c r="B1454" s="23"/>
      <c r="D1454" s="19"/>
      <c r="E1454" s="41"/>
      <c r="F1454" s="41"/>
    </row>
    <row r="1455" spans="1:6">
      <c r="A1455" s="22"/>
      <c r="B1455" s="23"/>
      <c r="D1455" s="19"/>
      <c r="E1455" s="41"/>
      <c r="F1455" s="41"/>
    </row>
    <row r="1456" spans="1:6">
      <c r="A1456" s="22"/>
      <c r="B1456" s="23"/>
      <c r="D1456" s="19"/>
      <c r="E1456" s="41"/>
      <c r="F1456" s="41"/>
    </row>
    <row r="1457" spans="1:6">
      <c r="A1457" s="22"/>
      <c r="B1457" s="23"/>
      <c r="D1457" s="19"/>
      <c r="E1457" s="41"/>
      <c r="F1457" s="41"/>
    </row>
    <row r="1458" spans="1:6">
      <c r="A1458" s="22"/>
      <c r="B1458" s="23"/>
      <c r="D1458" s="19"/>
      <c r="E1458" s="41"/>
      <c r="F1458" s="41"/>
    </row>
    <row r="1459" spans="1:6">
      <c r="A1459" s="22"/>
      <c r="B1459" s="23"/>
      <c r="D1459" s="19"/>
      <c r="E1459" s="41"/>
      <c r="F1459" s="41"/>
    </row>
    <row r="1460" spans="1:6">
      <c r="A1460" s="22"/>
      <c r="B1460" s="23"/>
      <c r="D1460" s="19"/>
      <c r="E1460" s="41"/>
      <c r="F1460" s="41"/>
    </row>
    <row r="1461" spans="1:6">
      <c r="A1461" s="22"/>
      <c r="B1461" s="23"/>
      <c r="D1461" s="19"/>
      <c r="E1461" s="41"/>
      <c r="F1461" s="41"/>
    </row>
    <row r="1462" spans="1:6">
      <c r="A1462" s="22"/>
      <c r="B1462" s="23"/>
      <c r="D1462" s="19"/>
      <c r="E1462" s="41"/>
      <c r="F1462" s="41"/>
    </row>
    <row r="1463" spans="1:6">
      <c r="A1463" s="22"/>
      <c r="B1463" s="23"/>
      <c r="D1463" s="19"/>
      <c r="E1463" s="41"/>
      <c r="F1463" s="41"/>
    </row>
    <row r="1464" spans="1:6">
      <c r="A1464" s="22"/>
      <c r="B1464" s="23"/>
      <c r="D1464" s="19"/>
      <c r="E1464" s="41"/>
      <c r="F1464" s="41"/>
    </row>
    <row r="1465" spans="1:6">
      <c r="A1465" s="22"/>
      <c r="B1465" s="23"/>
      <c r="D1465" s="19"/>
      <c r="E1465" s="41"/>
      <c r="F1465" s="41"/>
    </row>
    <row r="1466" spans="1:6">
      <c r="A1466" s="22"/>
      <c r="B1466" s="23"/>
      <c r="D1466" s="19"/>
      <c r="E1466" s="41"/>
      <c r="F1466" s="41"/>
    </row>
    <row r="1467" spans="1:6">
      <c r="A1467" s="22"/>
      <c r="B1467" s="23"/>
      <c r="D1467" s="19"/>
      <c r="E1467" s="41"/>
      <c r="F1467" s="41"/>
    </row>
    <row r="1468" spans="1:6">
      <c r="A1468" s="22"/>
      <c r="B1468" s="23"/>
      <c r="D1468" s="19"/>
      <c r="E1468" s="41"/>
      <c r="F1468" s="41"/>
    </row>
    <row r="1469" spans="1:6">
      <c r="A1469" s="22"/>
      <c r="B1469" s="23"/>
      <c r="D1469" s="19"/>
      <c r="E1469" s="41"/>
      <c r="F1469" s="41"/>
    </row>
    <row r="1470" spans="1:6">
      <c r="A1470" s="22"/>
      <c r="B1470" s="23"/>
      <c r="D1470" s="19"/>
      <c r="E1470" s="41"/>
      <c r="F1470" s="41"/>
    </row>
    <row r="1471" spans="1:6">
      <c r="A1471" s="22"/>
      <c r="B1471" s="23"/>
      <c r="D1471" s="19"/>
      <c r="E1471" s="41"/>
      <c r="F1471" s="41"/>
    </row>
    <row r="1472" spans="1:6">
      <c r="A1472" s="22"/>
      <c r="B1472" s="23"/>
      <c r="D1472" s="19"/>
      <c r="E1472" s="41"/>
      <c r="F1472" s="41"/>
    </row>
    <row r="1473" spans="1:6">
      <c r="A1473" s="22"/>
      <c r="B1473" s="23"/>
      <c r="D1473" s="19"/>
      <c r="E1473" s="41"/>
      <c r="F1473" s="41"/>
    </row>
    <row r="1474" spans="1:6">
      <c r="A1474" s="22"/>
      <c r="B1474" s="23"/>
      <c r="D1474" s="19"/>
      <c r="E1474" s="41"/>
      <c r="F1474" s="41"/>
    </row>
    <row r="1475" spans="1:6">
      <c r="A1475" s="22"/>
      <c r="B1475" s="23"/>
      <c r="D1475" s="19"/>
      <c r="E1475" s="41"/>
      <c r="F1475" s="41"/>
    </row>
    <row r="1476" spans="1:6">
      <c r="A1476" s="22"/>
      <c r="B1476" s="23"/>
      <c r="D1476" s="19"/>
      <c r="E1476" s="41"/>
      <c r="F1476" s="41"/>
    </row>
    <row r="1477" spans="1:6">
      <c r="A1477" s="22"/>
      <c r="B1477" s="23"/>
      <c r="D1477" s="19"/>
      <c r="E1477" s="41"/>
      <c r="F1477" s="41"/>
    </row>
    <row r="1478" spans="1:6">
      <c r="A1478" s="22"/>
      <c r="B1478" s="23"/>
      <c r="D1478" s="19"/>
      <c r="E1478" s="41"/>
      <c r="F1478" s="41"/>
    </row>
    <row r="1479" spans="1:6">
      <c r="A1479" s="22"/>
      <c r="B1479" s="23"/>
      <c r="D1479" s="19"/>
      <c r="E1479" s="41"/>
      <c r="F1479" s="41"/>
    </row>
    <row r="1480" spans="1:6">
      <c r="A1480" s="22"/>
      <c r="B1480" s="23"/>
      <c r="D1480" s="19"/>
      <c r="E1480" s="41"/>
      <c r="F1480" s="41"/>
    </row>
    <row r="1481" spans="1:6">
      <c r="A1481" s="22"/>
      <c r="B1481" s="23"/>
      <c r="D1481" s="19"/>
      <c r="E1481" s="41"/>
      <c r="F1481" s="41"/>
    </row>
    <row r="1482" spans="1:6">
      <c r="A1482" s="22"/>
      <c r="B1482" s="23"/>
      <c r="D1482" s="19"/>
      <c r="E1482" s="41"/>
      <c r="F1482" s="41"/>
    </row>
    <row r="1483" spans="1:6">
      <c r="A1483" s="22"/>
      <c r="B1483" s="23"/>
      <c r="D1483" s="19"/>
      <c r="E1483" s="41"/>
      <c r="F1483" s="41"/>
    </row>
    <row r="1484" spans="1:6">
      <c r="A1484" s="22"/>
      <c r="B1484" s="23"/>
      <c r="D1484" s="19"/>
      <c r="E1484" s="41"/>
      <c r="F1484" s="41"/>
    </row>
    <row r="1485" spans="1:6">
      <c r="A1485" s="22"/>
      <c r="B1485" s="23"/>
      <c r="D1485" s="19"/>
      <c r="E1485" s="41"/>
      <c r="F1485" s="41"/>
    </row>
    <row r="1486" spans="1:6">
      <c r="A1486" s="22"/>
      <c r="B1486" s="23"/>
      <c r="D1486" s="19"/>
      <c r="E1486" s="41"/>
      <c r="F1486" s="41"/>
    </row>
    <row r="1487" spans="1:6">
      <c r="A1487" s="22"/>
      <c r="B1487" s="23"/>
      <c r="D1487" s="19"/>
      <c r="E1487" s="41"/>
      <c r="F1487" s="41"/>
    </row>
    <row r="1488" spans="1:6">
      <c r="A1488" s="22"/>
      <c r="B1488" s="23"/>
      <c r="D1488" s="19"/>
      <c r="E1488" s="41"/>
      <c r="F1488" s="41"/>
    </row>
    <row r="1489" spans="1:6">
      <c r="A1489" s="22"/>
      <c r="B1489" s="23"/>
      <c r="D1489" s="19"/>
      <c r="E1489" s="41"/>
      <c r="F1489" s="41"/>
    </row>
    <row r="1490" spans="1:6">
      <c r="A1490" s="22"/>
      <c r="B1490" s="23"/>
      <c r="D1490" s="19"/>
      <c r="E1490" s="41"/>
      <c r="F1490" s="41"/>
    </row>
    <row r="1491" spans="1:6">
      <c r="A1491" s="22"/>
      <c r="B1491" s="23"/>
      <c r="D1491" s="19"/>
      <c r="E1491" s="41"/>
      <c r="F1491" s="41"/>
    </row>
    <row r="1492" spans="1:6">
      <c r="A1492" s="22"/>
      <c r="B1492" s="23"/>
      <c r="D1492" s="19"/>
      <c r="E1492" s="41"/>
      <c r="F1492" s="41"/>
    </row>
    <row r="1493" spans="1:6">
      <c r="A1493" s="22"/>
      <c r="B1493" s="23"/>
      <c r="D1493" s="19"/>
      <c r="E1493" s="41"/>
      <c r="F1493" s="41"/>
    </row>
    <row r="1494" spans="1:6">
      <c r="A1494" s="22"/>
      <c r="B1494" s="23"/>
      <c r="D1494" s="19"/>
      <c r="E1494" s="41"/>
      <c r="F1494" s="41"/>
    </row>
    <row r="1495" spans="1:6">
      <c r="A1495" s="22"/>
      <c r="B1495" s="23"/>
      <c r="D1495" s="19"/>
      <c r="E1495" s="41"/>
      <c r="F1495" s="41"/>
    </row>
    <row r="1496" spans="1:6">
      <c r="A1496" s="22"/>
      <c r="B1496" s="23"/>
      <c r="D1496" s="19"/>
      <c r="E1496" s="41"/>
      <c r="F1496" s="41"/>
    </row>
    <row r="1497" spans="1:6">
      <c r="A1497" s="22"/>
      <c r="B1497" s="23"/>
      <c r="D1497" s="19"/>
      <c r="E1497" s="41"/>
      <c r="F1497" s="41"/>
    </row>
    <row r="1498" spans="1:6">
      <c r="A1498" s="22"/>
      <c r="B1498" s="23"/>
      <c r="D1498" s="19"/>
      <c r="E1498" s="41"/>
      <c r="F1498" s="41"/>
    </row>
    <row r="1499" spans="1:6">
      <c r="A1499" s="22"/>
      <c r="B1499" s="23"/>
      <c r="D1499" s="19"/>
      <c r="E1499" s="41"/>
      <c r="F1499" s="41"/>
    </row>
    <row r="1500" spans="1:6">
      <c r="A1500" s="22"/>
      <c r="B1500" s="23"/>
      <c r="D1500" s="19"/>
      <c r="E1500" s="41"/>
      <c r="F1500" s="41"/>
    </row>
    <row r="1501" spans="1:6">
      <c r="A1501" s="22"/>
      <c r="B1501" s="23"/>
      <c r="D1501" s="19"/>
      <c r="E1501" s="41"/>
      <c r="F1501" s="41"/>
    </row>
    <row r="1502" spans="1:6">
      <c r="A1502" s="22"/>
      <c r="B1502" s="23"/>
      <c r="D1502" s="19"/>
      <c r="E1502" s="41"/>
      <c r="F1502" s="41"/>
    </row>
    <row r="1503" spans="1:6">
      <c r="A1503" s="22"/>
      <c r="B1503" s="23"/>
      <c r="D1503" s="19"/>
      <c r="E1503" s="41"/>
      <c r="F1503" s="41"/>
    </row>
    <row r="1504" spans="1:6">
      <c r="A1504" s="22"/>
      <c r="B1504" s="23"/>
      <c r="D1504" s="19"/>
      <c r="E1504" s="41"/>
      <c r="F1504" s="41"/>
    </row>
    <row r="1505" spans="1:6">
      <c r="A1505" s="22"/>
      <c r="B1505" s="23"/>
      <c r="D1505" s="19"/>
      <c r="E1505" s="41"/>
      <c r="F1505" s="41"/>
    </row>
    <row r="1506" spans="1:6">
      <c r="A1506" s="22"/>
      <c r="B1506" s="23"/>
      <c r="D1506" s="19"/>
      <c r="E1506" s="41"/>
      <c r="F1506" s="41"/>
    </row>
    <row r="1507" spans="1:6">
      <c r="A1507" s="22"/>
      <c r="B1507" s="23"/>
      <c r="D1507" s="19"/>
      <c r="E1507" s="41"/>
      <c r="F1507" s="41"/>
    </row>
    <row r="1508" spans="1:6">
      <c r="A1508" s="22"/>
      <c r="B1508" s="23"/>
      <c r="D1508" s="19"/>
      <c r="E1508" s="41"/>
      <c r="F1508" s="41"/>
    </row>
    <row r="1509" spans="1:6">
      <c r="A1509" s="22"/>
      <c r="B1509" s="23"/>
      <c r="D1509" s="19"/>
      <c r="E1509" s="41"/>
      <c r="F1509" s="41"/>
    </row>
    <row r="1510" spans="1:6">
      <c r="A1510" s="22"/>
      <c r="B1510" s="23"/>
      <c r="D1510" s="19"/>
      <c r="E1510" s="41"/>
      <c r="F1510" s="41"/>
    </row>
    <row r="1511" spans="1:6">
      <c r="A1511" s="22"/>
      <c r="B1511" s="23"/>
      <c r="D1511" s="19"/>
      <c r="E1511" s="41"/>
      <c r="F1511" s="41"/>
    </row>
    <row r="1512" spans="1:6">
      <c r="A1512" s="22"/>
      <c r="B1512" s="23"/>
      <c r="D1512" s="19"/>
      <c r="E1512" s="41"/>
      <c r="F1512" s="41"/>
    </row>
    <row r="1513" spans="1:6">
      <c r="A1513" s="22"/>
      <c r="B1513" s="23"/>
      <c r="D1513" s="19"/>
      <c r="E1513" s="41"/>
      <c r="F1513" s="41"/>
    </row>
    <row r="1514" spans="1:6">
      <c r="A1514" s="22"/>
      <c r="B1514" s="23"/>
      <c r="D1514" s="19"/>
      <c r="E1514" s="41"/>
      <c r="F1514" s="41"/>
    </row>
    <row r="1515" spans="1:6">
      <c r="A1515" s="22"/>
      <c r="B1515" s="23"/>
      <c r="D1515" s="19"/>
      <c r="E1515" s="41"/>
      <c r="F1515" s="41"/>
    </row>
    <row r="1516" spans="1:6">
      <c r="A1516" s="22"/>
      <c r="B1516" s="23"/>
      <c r="D1516" s="19"/>
      <c r="E1516" s="41"/>
      <c r="F1516" s="41"/>
    </row>
    <row r="1517" spans="1:6">
      <c r="A1517" s="22"/>
      <c r="B1517" s="23"/>
      <c r="D1517" s="19"/>
      <c r="E1517" s="41"/>
      <c r="F1517" s="41"/>
    </row>
    <row r="1518" spans="1:6">
      <c r="A1518" s="22"/>
      <c r="B1518" s="23"/>
      <c r="D1518" s="19"/>
      <c r="E1518" s="41"/>
      <c r="F1518" s="41"/>
    </row>
    <row r="1519" spans="1:6">
      <c r="A1519" s="22"/>
      <c r="B1519" s="23"/>
      <c r="D1519" s="19"/>
      <c r="E1519" s="41"/>
      <c r="F1519" s="41"/>
    </row>
    <row r="1520" spans="1:6">
      <c r="A1520" s="22"/>
      <c r="B1520" s="23"/>
      <c r="D1520" s="19"/>
      <c r="E1520" s="41"/>
      <c r="F1520" s="41"/>
    </row>
    <row r="1521" spans="1:6">
      <c r="A1521" s="22"/>
      <c r="B1521" s="23"/>
      <c r="D1521" s="19"/>
      <c r="E1521" s="41"/>
      <c r="F1521" s="41"/>
    </row>
    <row r="1522" spans="1:6">
      <c r="A1522" s="22"/>
      <c r="B1522" s="23"/>
      <c r="D1522" s="19"/>
      <c r="E1522" s="41"/>
      <c r="F1522" s="41"/>
    </row>
    <row r="1523" spans="1:6">
      <c r="A1523" s="22"/>
      <c r="B1523" s="23"/>
      <c r="D1523" s="19"/>
      <c r="E1523" s="41"/>
      <c r="F1523" s="41"/>
    </row>
    <row r="1524" spans="1:6">
      <c r="A1524" s="22"/>
      <c r="B1524" s="23"/>
      <c r="D1524" s="19"/>
      <c r="E1524" s="41"/>
      <c r="F1524" s="41"/>
    </row>
    <row r="1525" spans="1:6">
      <c r="A1525" s="22"/>
      <c r="B1525" s="23"/>
      <c r="D1525" s="19"/>
      <c r="E1525" s="41"/>
      <c r="F1525" s="41"/>
    </row>
    <row r="1526" spans="1:6">
      <c r="A1526" s="22"/>
      <c r="B1526" s="23"/>
      <c r="D1526" s="19"/>
      <c r="E1526" s="41"/>
      <c r="F1526" s="41"/>
    </row>
    <row r="1527" spans="1:6">
      <c r="A1527" s="22"/>
      <c r="B1527" s="23"/>
      <c r="D1527" s="19"/>
      <c r="E1527" s="41"/>
      <c r="F1527" s="41"/>
    </row>
    <row r="1528" spans="1:6">
      <c r="A1528" s="22"/>
      <c r="B1528" s="23"/>
      <c r="D1528" s="19"/>
      <c r="E1528" s="41"/>
      <c r="F1528" s="41"/>
    </row>
    <row r="1529" spans="1:6">
      <c r="A1529" s="22"/>
      <c r="B1529" s="23"/>
      <c r="D1529" s="19"/>
      <c r="E1529" s="41"/>
      <c r="F1529" s="41"/>
    </row>
    <row r="1530" spans="1:6">
      <c r="A1530" s="22"/>
      <c r="B1530" s="23"/>
      <c r="D1530" s="19"/>
      <c r="E1530" s="41"/>
      <c r="F1530" s="41"/>
    </row>
    <row r="1531" spans="1:6">
      <c r="A1531" s="22"/>
      <c r="B1531" s="23"/>
      <c r="D1531" s="19"/>
      <c r="E1531" s="41"/>
      <c r="F1531" s="41"/>
    </row>
    <row r="1532" spans="1:6">
      <c r="A1532" s="22"/>
      <c r="B1532" s="23"/>
      <c r="D1532" s="19"/>
      <c r="E1532" s="41"/>
      <c r="F1532" s="41"/>
    </row>
    <row r="1533" spans="1:6">
      <c r="A1533" s="22"/>
      <c r="B1533" s="23"/>
      <c r="D1533" s="19"/>
      <c r="E1533" s="41"/>
      <c r="F1533" s="41"/>
    </row>
    <row r="1534" spans="1:6">
      <c r="A1534" s="22"/>
      <c r="B1534" s="23"/>
      <c r="D1534" s="19"/>
      <c r="E1534" s="41"/>
      <c r="F1534" s="41"/>
    </row>
    <row r="1535" spans="1:6">
      <c r="A1535" s="22"/>
      <c r="B1535" s="23"/>
      <c r="D1535" s="19"/>
      <c r="E1535" s="41"/>
      <c r="F1535" s="41"/>
    </row>
    <row r="1536" spans="1:6">
      <c r="A1536" s="22"/>
      <c r="B1536" s="23"/>
      <c r="D1536" s="19"/>
      <c r="E1536" s="41"/>
      <c r="F1536" s="41"/>
    </row>
    <row r="1537" spans="1:6">
      <c r="A1537" s="22"/>
      <c r="B1537" s="23"/>
      <c r="D1537" s="19"/>
      <c r="E1537" s="41"/>
      <c r="F1537" s="41"/>
    </row>
    <row r="1538" spans="1:6">
      <c r="A1538" s="22"/>
      <c r="B1538" s="23"/>
      <c r="D1538" s="19"/>
      <c r="E1538" s="41"/>
      <c r="F1538" s="41"/>
    </row>
    <row r="1539" spans="1:6">
      <c r="A1539" s="22"/>
      <c r="B1539" s="23"/>
      <c r="D1539" s="19"/>
      <c r="E1539" s="41"/>
      <c r="F1539" s="41"/>
    </row>
    <row r="1540" spans="1:6">
      <c r="A1540" s="22"/>
      <c r="B1540" s="23"/>
      <c r="D1540" s="19"/>
      <c r="E1540" s="41"/>
      <c r="F1540" s="41"/>
    </row>
    <row r="1541" spans="1:6">
      <c r="A1541" s="22"/>
      <c r="B1541" s="23"/>
      <c r="D1541" s="19"/>
      <c r="E1541" s="41"/>
      <c r="F1541" s="41"/>
    </row>
    <row r="1542" spans="1:6">
      <c r="A1542" s="22"/>
      <c r="B1542" s="23"/>
      <c r="D1542" s="19"/>
      <c r="E1542" s="41"/>
      <c r="F1542" s="41"/>
    </row>
    <row r="1543" spans="1:6">
      <c r="A1543" s="22"/>
      <c r="B1543" s="23"/>
      <c r="D1543" s="19"/>
      <c r="E1543" s="41"/>
      <c r="F1543" s="41"/>
    </row>
    <row r="1544" spans="1:6">
      <c r="A1544" s="22"/>
      <c r="B1544" s="23"/>
      <c r="D1544" s="19"/>
      <c r="E1544" s="41"/>
      <c r="F1544" s="41"/>
    </row>
    <row r="1545" spans="1:6">
      <c r="A1545" s="22"/>
      <c r="B1545" s="23"/>
      <c r="D1545" s="19"/>
      <c r="E1545" s="41"/>
      <c r="F1545" s="41"/>
    </row>
    <row r="1546" spans="1:6">
      <c r="A1546" s="22"/>
      <c r="B1546" s="23"/>
      <c r="D1546" s="19"/>
      <c r="E1546" s="41"/>
      <c r="F1546" s="41"/>
    </row>
    <row r="1547" spans="1:6">
      <c r="A1547" s="22"/>
      <c r="B1547" s="23"/>
      <c r="D1547" s="19"/>
      <c r="E1547" s="41"/>
      <c r="F1547" s="41"/>
    </row>
    <row r="1548" spans="1:6">
      <c r="A1548" s="22"/>
      <c r="B1548" s="23"/>
      <c r="D1548" s="19"/>
      <c r="E1548" s="41"/>
      <c r="F1548" s="41"/>
    </row>
    <row r="1549" spans="1:6">
      <c r="A1549" s="22"/>
      <c r="B1549" s="23"/>
      <c r="D1549" s="19"/>
      <c r="E1549" s="41"/>
      <c r="F1549" s="41"/>
    </row>
    <row r="1550" spans="1:6">
      <c r="A1550" s="22"/>
      <c r="B1550" s="23"/>
      <c r="D1550" s="19"/>
      <c r="E1550" s="41"/>
      <c r="F1550" s="41"/>
    </row>
    <row r="1551" spans="1:6">
      <c r="A1551" s="22"/>
      <c r="B1551" s="23"/>
      <c r="D1551" s="19"/>
      <c r="E1551" s="41"/>
      <c r="F1551" s="41"/>
    </row>
    <row r="1552" spans="1:6">
      <c r="A1552" s="22"/>
      <c r="B1552" s="23"/>
      <c r="D1552" s="19"/>
      <c r="E1552" s="41"/>
      <c r="F1552" s="41"/>
    </row>
    <row r="1553" spans="1:6">
      <c r="A1553" s="22"/>
      <c r="B1553" s="23"/>
      <c r="D1553" s="19"/>
      <c r="E1553" s="41"/>
      <c r="F1553" s="41"/>
    </row>
    <row r="1554" spans="1:6">
      <c r="A1554" s="22"/>
      <c r="B1554" s="23"/>
      <c r="D1554" s="19"/>
      <c r="E1554" s="41"/>
      <c r="F1554" s="41"/>
    </row>
    <row r="1555" spans="1:6">
      <c r="A1555" s="22"/>
      <c r="B1555" s="23"/>
      <c r="D1555" s="19"/>
      <c r="E1555" s="41"/>
      <c r="F1555" s="41"/>
    </row>
    <row r="1556" spans="1:6">
      <c r="A1556" s="22"/>
      <c r="B1556" s="23"/>
      <c r="D1556" s="19"/>
      <c r="E1556" s="41"/>
      <c r="F1556" s="41"/>
    </row>
    <row r="1557" spans="1:6">
      <c r="A1557" s="22"/>
      <c r="B1557" s="23"/>
      <c r="D1557" s="19"/>
      <c r="E1557" s="41"/>
      <c r="F1557" s="41"/>
    </row>
    <row r="1558" spans="1:6">
      <c r="A1558" s="22"/>
      <c r="B1558" s="23"/>
      <c r="D1558" s="19"/>
      <c r="E1558" s="41"/>
      <c r="F1558" s="41"/>
    </row>
    <row r="1559" spans="1:6">
      <c r="A1559" s="22"/>
      <c r="B1559" s="23"/>
      <c r="D1559" s="19"/>
      <c r="E1559" s="41"/>
      <c r="F1559" s="41"/>
    </row>
    <row r="1560" spans="1:6">
      <c r="A1560" s="22"/>
      <c r="B1560" s="23"/>
      <c r="D1560" s="19"/>
      <c r="E1560" s="41"/>
      <c r="F1560" s="41"/>
    </row>
    <row r="1561" spans="1:6">
      <c r="A1561" s="22"/>
      <c r="B1561" s="23"/>
      <c r="D1561" s="19"/>
      <c r="E1561" s="41"/>
      <c r="F1561" s="41"/>
    </row>
    <row r="1562" spans="1:6">
      <c r="A1562" s="22"/>
      <c r="B1562" s="23"/>
      <c r="D1562" s="19"/>
      <c r="E1562" s="41"/>
      <c r="F1562" s="41"/>
    </row>
    <row r="1563" spans="1:6">
      <c r="A1563" s="22"/>
      <c r="B1563" s="23"/>
      <c r="D1563" s="19"/>
      <c r="E1563" s="41"/>
      <c r="F1563" s="41"/>
    </row>
    <row r="1564" spans="1:6">
      <c r="A1564" s="22"/>
      <c r="B1564" s="23"/>
      <c r="D1564" s="19"/>
      <c r="E1564" s="41"/>
      <c r="F1564" s="41"/>
    </row>
    <row r="1565" spans="1:6">
      <c r="A1565" s="22"/>
      <c r="B1565" s="23"/>
      <c r="D1565" s="19"/>
      <c r="E1565" s="41"/>
      <c r="F1565" s="41"/>
    </row>
    <row r="1566" spans="1:6">
      <c r="A1566" s="22"/>
      <c r="B1566" s="23"/>
      <c r="D1566" s="19"/>
      <c r="E1566" s="41"/>
      <c r="F1566" s="41"/>
    </row>
    <row r="1567" spans="1:6">
      <c r="A1567" s="22"/>
      <c r="B1567" s="23"/>
      <c r="D1567" s="19"/>
      <c r="E1567" s="41"/>
      <c r="F1567" s="41"/>
    </row>
    <row r="1568" spans="1:6">
      <c r="A1568" s="22"/>
      <c r="B1568" s="23"/>
      <c r="D1568" s="19"/>
      <c r="E1568" s="41"/>
      <c r="F1568" s="41"/>
    </row>
    <row r="1569" spans="1:6">
      <c r="A1569" s="22"/>
      <c r="B1569" s="23"/>
      <c r="D1569" s="19"/>
      <c r="E1569" s="41"/>
      <c r="F1569" s="41"/>
    </row>
    <row r="1570" spans="1:6">
      <c r="A1570" s="22"/>
      <c r="B1570" s="23"/>
      <c r="D1570" s="19"/>
      <c r="E1570" s="41"/>
      <c r="F1570" s="41"/>
    </row>
    <row r="1571" spans="1:6">
      <c r="A1571" s="22"/>
      <c r="B1571" s="23"/>
      <c r="D1571" s="19"/>
      <c r="E1571" s="41"/>
      <c r="F1571" s="41"/>
    </row>
    <row r="1572" spans="1:6">
      <c r="A1572" s="22"/>
      <c r="B1572" s="23"/>
      <c r="D1572" s="19"/>
      <c r="E1572" s="41"/>
      <c r="F1572" s="41"/>
    </row>
    <row r="1573" spans="1:6">
      <c r="A1573" s="22"/>
      <c r="B1573" s="23"/>
      <c r="D1573" s="19"/>
      <c r="E1573" s="41"/>
      <c r="F1573" s="41"/>
    </row>
    <row r="1574" spans="1:6">
      <c r="A1574" s="22"/>
      <c r="B1574" s="23"/>
      <c r="D1574" s="19"/>
      <c r="E1574" s="41"/>
      <c r="F1574" s="41"/>
    </row>
    <row r="1575" spans="1:6">
      <c r="A1575" s="22"/>
      <c r="B1575" s="23"/>
      <c r="D1575" s="19"/>
      <c r="E1575" s="41"/>
      <c r="F1575" s="41"/>
    </row>
    <row r="1576" spans="1:6">
      <c r="A1576" s="22"/>
      <c r="B1576" s="23"/>
      <c r="D1576" s="19"/>
      <c r="E1576" s="41"/>
      <c r="F1576" s="41"/>
    </row>
    <row r="1577" spans="1:6">
      <c r="A1577" s="22"/>
      <c r="B1577" s="23"/>
      <c r="D1577" s="19"/>
      <c r="E1577" s="41"/>
      <c r="F1577" s="41"/>
    </row>
    <row r="1578" spans="1:6">
      <c r="A1578" s="22"/>
      <c r="B1578" s="23"/>
      <c r="D1578" s="19"/>
      <c r="E1578" s="41"/>
      <c r="F1578" s="41"/>
    </row>
    <row r="1579" spans="1:6">
      <c r="A1579" s="22"/>
      <c r="B1579" s="23"/>
      <c r="D1579" s="19"/>
      <c r="E1579" s="41"/>
      <c r="F1579" s="41"/>
    </row>
    <row r="1580" spans="1:6">
      <c r="A1580" s="22"/>
      <c r="B1580" s="23"/>
      <c r="D1580" s="19"/>
      <c r="E1580" s="41"/>
      <c r="F1580" s="41"/>
    </row>
    <row r="1581" spans="1:6">
      <c r="A1581" s="22"/>
      <c r="B1581" s="23"/>
      <c r="D1581" s="19"/>
      <c r="E1581" s="41"/>
      <c r="F1581" s="41"/>
    </row>
    <row r="1582" spans="1:6">
      <c r="A1582" s="22"/>
      <c r="B1582" s="23"/>
      <c r="D1582" s="19"/>
      <c r="E1582" s="41"/>
      <c r="F1582" s="41"/>
    </row>
    <row r="1583" spans="1:6">
      <c r="A1583" s="22"/>
      <c r="B1583" s="23"/>
      <c r="D1583" s="19"/>
      <c r="E1583" s="41"/>
      <c r="F1583" s="41"/>
    </row>
    <row r="1584" spans="1:6">
      <c r="A1584" s="22"/>
      <c r="B1584" s="23"/>
      <c r="D1584" s="19"/>
      <c r="E1584" s="41"/>
      <c r="F1584" s="41"/>
    </row>
    <row r="1585" spans="1:6">
      <c r="A1585" s="22"/>
      <c r="B1585" s="23"/>
      <c r="D1585" s="19"/>
      <c r="E1585" s="41"/>
      <c r="F1585" s="41"/>
    </row>
    <row r="1586" spans="1:6">
      <c r="A1586" s="22"/>
      <c r="B1586" s="23"/>
      <c r="D1586" s="19"/>
      <c r="E1586" s="41"/>
      <c r="F1586" s="41"/>
    </row>
    <row r="1587" spans="1:6">
      <c r="A1587" s="22"/>
      <c r="B1587" s="23"/>
      <c r="D1587" s="19"/>
      <c r="E1587" s="41"/>
      <c r="F1587" s="41"/>
    </row>
    <row r="1588" spans="1:6">
      <c r="A1588" s="22"/>
      <c r="B1588" s="23"/>
      <c r="D1588" s="19"/>
      <c r="E1588" s="41"/>
      <c r="F1588" s="41"/>
    </row>
    <row r="1589" spans="1:6">
      <c r="A1589" s="22"/>
      <c r="B1589" s="23"/>
      <c r="D1589" s="19"/>
      <c r="E1589" s="41"/>
      <c r="F1589" s="41"/>
    </row>
    <row r="1590" spans="1:6">
      <c r="A1590" s="22"/>
      <c r="B1590" s="23"/>
      <c r="D1590" s="19"/>
      <c r="E1590" s="41"/>
      <c r="F1590" s="41"/>
    </row>
    <row r="1591" spans="1:6">
      <c r="A1591" s="22"/>
      <c r="B1591" s="23"/>
      <c r="D1591" s="19"/>
      <c r="E1591" s="41"/>
      <c r="F1591" s="41"/>
    </row>
    <row r="1592" spans="1:6">
      <c r="A1592" s="22"/>
      <c r="B1592" s="23"/>
      <c r="D1592" s="19"/>
      <c r="E1592" s="41"/>
      <c r="F1592" s="41"/>
    </row>
    <row r="1593" spans="1:6">
      <c r="A1593" s="22"/>
      <c r="B1593" s="23"/>
      <c r="D1593" s="19"/>
      <c r="E1593" s="41"/>
      <c r="F1593" s="41"/>
    </row>
    <row r="1594" spans="1:6">
      <c r="A1594" s="22"/>
      <c r="B1594" s="23"/>
      <c r="D1594" s="19"/>
      <c r="E1594" s="41"/>
      <c r="F1594" s="41"/>
    </row>
    <row r="1595" spans="1:6">
      <c r="A1595" s="22"/>
      <c r="B1595" s="23"/>
      <c r="D1595" s="19"/>
      <c r="E1595" s="41"/>
      <c r="F1595" s="41"/>
    </row>
    <row r="1596" spans="1:6">
      <c r="A1596" s="22"/>
      <c r="B1596" s="23"/>
      <c r="D1596" s="19"/>
      <c r="E1596" s="41"/>
      <c r="F1596" s="41"/>
    </row>
    <row r="1597" spans="1:6">
      <c r="A1597" s="22"/>
      <c r="B1597" s="23"/>
      <c r="D1597" s="19"/>
      <c r="E1597" s="41"/>
      <c r="F1597" s="41"/>
    </row>
    <row r="1598" spans="1:6">
      <c r="A1598" s="22"/>
      <c r="B1598" s="23"/>
      <c r="D1598" s="19"/>
      <c r="E1598" s="41"/>
      <c r="F1598" s="41"/>
    </row>
    <row r="1599" spans="1:6">
      <c r="A1599" s="22"/>
      <c r="B1599" s="23"/>
      <c r="D1599" s="19"/>
      <c r="E1599" s="41"/>
      <c r="F1599" s="41"/>
    </row>
    <row r="1600" spans="1:6">
      <c r="A1600" s="22"/>
      <c r="B1600" s="23"/>
      <c r="D1600" s="19"/>
      <c r="E1600" s="41"/>
      <c r="F1600" s="41"/>
    </row>
    <row r="1601" spans="1:6">
      <c r="A1601" s="22"/>
      <c r="B1601" s="23"/>
      <c r="D1601" s="19"/>
      <c r="E1601" s="41"/>
      <c r="F1601" s="41"/>
    </row>
    <row r="1602" spans="1:6">
      <c r="A1602" s="22"/>
      <c r="B1602" s="23"/>
      <c r="D1602" s="19"/>
      <c r="E1602" s="41"/>
      <c r="F1602" s="41"/>
    </row>
    <row r="1603" spans="1:6">
      <c r="A1603" s="22"/>
      <c r="B1603" s="23"/>
      <c r="D1603" s="19"/>
      <c r="E1603" s="41"/>
      <c r="F1603" s="41"/>
    </row>
    <row r="1604" spans="1:6">
      <c r="A1604" s="22"/>
      <c r="B1604" s="23"/>
      <c r="D1604" s="19"/>
      <c r="E1604" s="41"/>
      <c r="F1604" s="41"/>
    </row>
    <row r="1605" spans="1:6">
      <c r="A1605" s="22"/>
      <c r="B1605" s="23"/>
      <c r="D1605" s="19"/>
      <c r="E1605" s="41"/>
      <c r="F1605" s="41"/>
    </row>
    <row r="1606" spans="1:6">
      <c r="A1606" s="22"/>
      <c r="B1606" s="23"/>
      <c r="D1606" s="19"/>
      <c r="E1606" s="41"/>
      <c r="F1606" s="41"/>
    </row>
    <row r="1607" spans="1:6">
      <c r="A1607" s="22"/>
      <c r="B1607" s="23"/>
      <c r="D1607" s="19"/>
      <c r="E1607" s="41"/>
      <c r="F1607" s="41"/>
    </row>
    <row r="1608" spans="1:6">
      <c r="A1608" s="22"/>
      <c r="B1608" s="23"/>
      <c r="D1608" s="19"/>
      <c r="E1608" s="41"/>
      <c r="F1608" s="41"/>
    </row>
    <row r="1609" spans="1:6">
      <c r="A1609" s="22"/>
      <c r="B1609" s="23"/>
      <c r="D1609" s="19"/>
      <c r="E1609" s="41"/>
      <c r="F1609" s="41"/>
    </row>
    <row r="1610" spans="1:6">
      <c r="A1610" s="22"/>
      <c r="B1610" s="23"/>
      <c r="D1610" s="19"/>
      <c r="E1610" s="41"/>
      <c r="F1610" s="41"/>
    </row>
    <row r="1611" spans="1:6">
      <c r="A1611" s="22"/>
      <c r="B1611" s="23"/>
      <c r="D1611" s="19"/>
      <c r="E1611" s="41"/>
      <c r="F1611" s="41"/>
    </row>
    <row r="1612" spans="1:6">
      <c r="A1612" s="22"/>
      <c r="B1612" s="23"/>
      <c r="D1612" s="19"/>
      <c r="E1612" s="41"/>
      <c r="F1612" s="41"/>
    </row>
    <row r="1613" spans="1:6">
      <c r="A1613" s="22"/>
      <c r="B1613" s="23"/>
      <c r="D1613" s="19"/>
      <c r="E1613" s="41"/>
      <c r="F1613" s="41"/>
    </row>
    <row r="1614" spans="1:6">
      <c r="A1614" s="22"/>
      <c r="B1614" s="23"/>
      <c r="D1614" s="19"/>
      <c r="E1614" s="41"/>
      <c r="F1614" s="41"/>
    </row>
    <row r="1615" spans="1:6">
      <c r="A1615" s="22"/>
      <c r="B1615" s="23"/>
      <c r="D1615" s="19"/>
      <c r="E1615" s="41"/>
      <c r="F1615" s="41"/>
    </row>
    <row r="1616" spans="1:6">
      <c r="A1616" s="22"/>
      <c r="B1616" s="23"/>
      <c r="D1616" s="19"/>
      <c r="E1616" s="41"/>
      <c r="F1616" s="41"/>
    </row>
    <row r="1617" spans="1:6">
      <c r="A1617" s="22"/>
      <c r="B1617" s="23"/>
      <c r="D1617" s="19"/>
      <c r="E1617" s="41"/>
      <c r="F1617" s="41"/>
    </row>
    <row r="1618" spans="1:6">
      <c r="A1618" s="22"/>
      <c r="B1618" s="23"/>
      <c r="D1618" s="19"/>
      <c r="E1618" s="41"/>
      <c r="F1618" s="41"/>
    </row>
    <row r="1619" spans="1:6">
      <c r="A1619" s="22"/>
      <c r="B1619" s="23"/>
      <c r="D1619" s="19"/>
      <c r="E1619" s="41"/>
      <c r="F1619" s="41"/>
    </row>
    <row r="1620" spans="1:6">
      <c r="A1620" s="22"/>
      <c r="B1620" s="23"/>
      <c r="D1620" s="19"/>
      <c r="E1620" s="41"/>
      <c r="F1620" s="41"/>
    </row>
    <row r="1621" spans="1:6">
      <c r="A1621" s="22"/>
      <c r="B1621" s="23"/>
      <c r="D1621" s="19"/>
      <c r="E1621" s="41"/>
      <c r="F1621" s="41"/>
    </row>
    <row r="1622" spans="1:6">
      <c r="A1622" s="22"/>
      <c r="B1622" s="23"/>
      <c r="D1622" s="19"/>
      <c r="E1622" s="41"/>
      <c r="F1622" s="41"/>
    </row>
    <row r="1623" spans="1:6">
      <c r="A1623" s="22"/>
      <c r="B1623" s="23"/>
      <c r="D1623" s="19"/>
      <c r="E1623" s="41"/>
      <c r="F1623" s="41"/>
    </row>
    <row r="1624" spans="1:6">
      <c r="A1624" s="22"/>
      <c r="B1624" s="23"/>
      <c r="D1624" s="19"/>
      <c r="E1624" s="41"/>
      <c r="F1624" s="41"/>
    </row>
    <row r="1625" spans="1:6">
      <c r="A1625" s="22"/>
      <c r="B1625" s="23"/>
      <c r="D1625" s="19"/>
      <c r="E1625" s="41"/>
      <c r="F1625" s="41"/>
    </row>
    <row r="1626" spans="1:6">
      <c r="A1626" s="22"/>
      <c r="B1626" s="23"/>
      <c r="D1626" s="19"/>
      <c r="E1626" s="41"/>
      <c r="F1626" s="41"/>
    </row>
    <row r="1627" spans="1:6">
      <c r="A1627" s="22"/>
      <c r="B1627" s="23"/>
      <c r="D1627" s="19"/>
      <c r="E1627" s="41"/>
      <c r="F1627" s="41"/>
    </row>
    <row r="1628" spans="1:6">
      <c r="A1628" s="22"/>
      <c r="B1628" s="23"/>
      <c r="D1628" s="19"/>
      <c r="E1628" s="41"/>
      <c r="F1628" s="41"/>
    </row>
    <row r="1629" spans="1:6">
      <c r="A1629" s="22"/>
      <c r="B1629" s="23"/>
      <c r="D1629" s="19"/>
      <c r="E1629" s="41"/>
      <c r="F1629" s="41"/>
    </row>
    <row r="1630" spans="1:6">
      <c r="A1630" s="22"/>
      <c r="B1630" s="23"/>
      <c r="D1630" s="19"/>
      <c r="E1630" s="41"/>
      <c r="F1630" s="41"/>
    </row>
    <row r="1631" spans="1:6">
      <c r="A1631" s="22"/>
      <c r="B1631" s="23"/>
      <c r="D1631" s="19"/>
      <c r="E1631" s="41"/>
      <c r="F1631" s="41"/>
    </row>
    <row r="1632" spans="1:6">
      <c r="A1632" s="22"/>
      <c r="B1632" s="23"/>
      <c r="D1632" s="19"/>
      <c r="E1632" s="41"/>
      <c r="F1632" s="41"/>
    </row>
    <row r="1633" spans="1:6">
      <c r="A1633" s="22"/>
      <c r="B1633" s="23"/>
      <c r="D1633" s="19"/>
      <c r="E1633" s="41"/>
      <c r="F1633" s="41"/>
    </row>
    <row r="1634" spans="1:6">
      <c r="A1634" s="22"/>
      <c r="B1634" s="23"/>
      <c r="D1634" s="19"/>
      <c r="E1634" s="41"/>
      <c r="F1634" s="41"/>
    </row>
    <row r="1635" spans="1:6">
      <c r="A1635" s="22"/>
      <c r="B1635" s="23"/>
      <c r="D1635" s="19"/>
      <c r="E1635" s="41"/>
      <c r="F1635" s="41"/>
    </row>
    <row r="1636" spans="1:6">
      <c r="A1636" s="22"/>
      <c r="B1636" s="23"/>
      <c r="D1636" s="19"/>
      <c r="E1636" s="41"/>
      <c r="F1636" s="41"/>
    </row>
    <row r="1637" spans="1:6">
      <c r="A1637" s="22"/>
      <c r="B1637" s="23"/>
      <c r="D1637" s="19"/>
      <c r="E1637" s="41"/>
      <c r="F1637" s="41"/>
    </row>
    <row r="1638" spans="1:6">
      <c r="A1638" s="22"/>
      <c r="B1638" s="23"/>
      <c r="D1638" s="19"/>
      <c r="E1638" s="41"/>
      <c r="F1638" s="41"/>
    </row>
    <row r="1639" spans="1:6">
      <c r="A1639" s="22"/>
      <c r="B1639" s="23"/>
      <c r="D1639" s="19"/>
      <c r="E1639" s="41"/>
      <c r="F1639" s="41"/>
    </row>
    <row r="1640" spans="1:6">
      <c r="A1640" s="22"/>
      <c r="B1640" s="23"/>
      <c r="D1640" s="19"/>
      <c r="E1640" s="41"/>
      <c r="F1640" s="41"/>
    </row>
    <row r="1641" spans="1:6">
      <c r="A1641" s="22"/>
      <c r="B1641" s="23"/>
      <c r="D1641" s="19"/>
      <c r="E1641" s="41"/>
      <c r="F1641" s="41"/>
    </row>
    <row r="1642" spans="1:6">
      <c r="A1642" s="22"/>
      <c r="B1642" s="23"/>
      <c r="D1642" s="19"/>
      <c r="E1642" s="41"/>
      <c r="F1642" s="41"/>
    </row>
    <row r="1643" spans="1:6">
      <c r="A1643" s="22"/>
      <c r="B1643" s="23"/>
      <c r="D1643" s="19"/>
      <c r="E1643" s="41"/>
      <c r="F1643" s="41"/>
    </row>
    <row r="1644" spans="1:6">
      <c r="A1644" s="22"/>
      <c r="B1644" s="23"/>
      <c r="D1644" s="19"/>
      <c r="E1644" s="41"/>
      <c r="F1644" s="41"/>
    </row>
    <row r="1645" spans="1:6">
      <c r="A1645" s="22"/>
      <c r="B1645" s="23"/>
      <c r="D1645" s="19"/>
      <c r="E1645" s="41"/>
      <c r="F1645" s="41"/>
    </row>
    <row r="1646" spans="1:6">
      <c r="A1646" s="22"/>
      <c r="B1646" s="23"/>
      <c r="D1646" s="19"/>
      <c r="E1646" s="41"/>
      <c r="F1646" s="41"/>
    </row>
    <row r="1647" spans="1:6">
      <c r="A1647" s="22"/>
      <c r="B1647" s="23"/>
      <c r="D1647" s="19"/>
      <c r="E1647" s="41"/>
      <c r="F1647" s="41"/>
    </row>
    <row r="1648" spans="1:6">
      <c r="A1648" s="22"/>
      <c r="B1648" s="23"/>
      <c r="D1648" s="19"/>
      <c r="E1648" s="41"/>
      <c r="F1648" s="41"/>
    </row>
    <row r="1649" spans="1:6">
      <c r="A1649" s="22"/>
      <c r="B1649" s="23"/>
      <c r="D1649" s="19"/>
      <c r="E1649" s="41"/>
      <c r="F1649" s="41"/>
    </row>
    <row r="1650" spans="1:6">
      <c r="A1650" s="22"/>
      <c r="B1650" s="23"/>
      <c r="D1650" s="19"/>
      <c r="E1650" s="41"/>
      <c r="F1650" s="41"/>
    </row>
    <row r="1651" spans="1:6">
      <c r="A1651" s="22"/>
      <c r="B1651" s="23"/>
      <c r="D1651" s="19"/>
      <c r="E1651" s="41"/>
      <c r="F1651" s="41"/>
    </row>
    <row r="1652" spans="1:6">
      <c r="A1652" s="22"/>
      <c r="B1652" s="23"/>
      <c r="D1652" s="19"/>
      <c r="E1652" s="41"/>
      <c r="F1652" s="41"/>
    </row>
    <row r="1653" spans="1:6">
      <c r="A1653" s="22"/>
      <c r="B1653" s="23"/>
      <c r="D1653" s="19"/>
      <c r="E1653" s="41"/>
      <c r="F1653" s="41"/>
    </row>
    <row r="1654" spans="1:6">
      <c r="A1654" s="22"/>
      <c r="B1654" s="23"/>
      <c r="D1654" s="19"/>
      <c r="E1654" s="41"/>
      <c r="F1654" s="41"/>
    </row>
    <row r="1655" spans="1:6">
      <c r="A1655" s="22"/>
      <c r="B1655" s="23"/>
      <c r="D1655" s="19"/>
      <c r="E1655" s="41"/>
      <c r="F1655" s="41"/>
    </row>
    <row r="1656" spans="1:6">
      <c r="A1656" s="22"/>
      <c r="B1656" s="23"/>
      <c r="D1656" s="19"/>
      <c r="E1656" s="41"/>
      <c r="F1656" s="41"/>
    </row>
    <row r="1657" spans="1:6">
      <c r="A1657" s="22"/>
      <c r="B1657" s="23"/>
      <c r="D1657" s="19"/>
      <c r="E1657" s="41"/>
      <c r="F1657" s="41"/>
    </row>
    <row r="1658" spans="1:6">
      <c r="A1658" s="22"/>
      <c r="B1658" s="23"/>
      <c r="D1658" s="19"/>
      <c r="E1658" s="41"/>
      <c r="F1658" s="41"/>
    </row>
    <row r="1659" spans="1:6">
      <c r="A1659" s="22"/>
      <c r="B1659" s="23"/>
      <c r="D1659" s="19"/>
      <c r="E1659" s="41"/>
      <c r="F1659" s="41"/>
    </row>
    <row r="1660" spans="1:6">
      <c r="A1660" s="22"/>
      <c r="B1660" s="23"/>
      <c r="D1660" s="19"/>
      <c r="E1660" s="41"/>
      <c r="F1660" s="41"/>
    </row>
    <row r="1661" spans="1:6">
      <c r="A1661" s="22"/>
      <c r="B1661" s="23"/>
      <c r="D1661" s="19"/>
      <c r="E1661" s="41"/>
      <c r="F1661" s="41"/>
    </row>
    <row r="1662" spans="1:6">
      <c r="A1662" s="22"/>
      <c r="B1662" s="23"/>
      <c r="D1662" s="19"/>
      <c r="E1662" s="41"/>
      <c r="F1662" s="41"/>
    </row>
    <row r="1663" spans="1:6">
      <c r="A1663" s="22"/>
      <c r="B1663" s="23"/>
      <c r="D1663" s="19"/>
      <c r="E1663" s="41"/>
      <c r="F1663" s="41"/>
    </row>
    <row r="1664" spans="1:6">
      <c r="A1664" s="22"/>
      <c r="B1664" s="23"/>
      <c r="D1664" s="19"/>
      <c r="E1664" s="41"/>
      <c r="F1664" s="41"/>
    </row>
    <row r="1665" spans="1:6">
      <c r="A1665" s="22"/>
      <c r="B1665" s="23"/>
      <c r="D1665" s="19"/>
      <c r="E1665" s="41"/>
      <c r="F1665" s="41"/>
    </row>
    <row r="1666" spans="1:6">
      <c r="A1666" s="22"/>
      <c r="B1666" s="23"/>
      <c r="D1666" s="19"/>
      <c r="E1666" s="41"/>
      <c r="F1666" s="41"/>
    </row>
    <row r="1667" spans="1:6">
      <c r="A1667" s="22"/>
      <c r="B1667" s="23"/>
      <c r="D1667" s="19"/>
      <c r="E1667" s="41"/>
      <c r="F1667" s="41"/>
    </row>
    <row r="1668" spans="1:6">
      <c r="A1668" s="22"/>
      <c r="B1668" s="23"/>
      <c r="D1668" s="19"/>
      <c r="E1668" s="41"/>
      <c r="F1668" s="41"/>
    </row>
    <row r="1669" spans="1:6">
      <c r="A1669" s="22"/>
      <c r="B1669" s="23"/>
      <c r="D1669" s="19"/>
      <c r="E1669" s="41"/>
      <c r="F1669" s="41"/>
    </row>
    <row r="1670" spans="1:6">
      <c r="A1670" s="22"/>
      <c r="B1670" s="23"/>
      <c r="D1670" s="19"/>
      <c r="E1670" s="41"/>
      <c r="F1670" s="41"/>
    </row>
    <row r="1671" spans="1:6">
      <c r="A1671" s="22"/>
      <c r="B1671" s="23"/>
      <c r="D1671" s="19"/>
      <c r="E1671" s="41"/>
      <c r="F1671" s="41"/>
    </row>
    <row r="1672" spans="1:6">
      <c r="A1672" s="22"/>
      <c r="B1672" s="23"/>
      <c r="D1672" s="19"/>
      <c r="E1672" s="41"/>
      <c r="F1672" s="41"/>
    </row>
    <row r="1673" spans="1:6">
      <c r="A1673" s="22"/>
      <c r="B1673" s="23"/>
      <c r="D1673" s="19"/>
      <c r="E1673" s="41"/>
      <c r="F1673" s="41"/>
    </row>
    <row r="1674" spans="1:6">
      <c r="A1674" s="22"/>
      <c r="B1674" s="23"/>
      <c r="D1674" s="19"/>
      <c r="E1674" s="41"/>
      <c r="F1674" s="41"/>
    </row>
    <row r="1675" spans="1:6">
      <c r="A1675" s="22"/>
      <c r="B1675" s="23"/>
      <c r="D1675" s="19"/>
      <c r="E1675" s="41"/>
      <c r="F1675" s="41"/>
    </row>
    <row r="1676" spans="1:6">
      <c r="A1676" s="22"/>
      <c r="B1676" s="23"/>
      <c r="D1676" s="19"/>
      <c r="E1676" s="41"/>
      <c r="F1676" s="41"/>
    </row>
    <row r="1677" spans="1:6">
      <c r="A1677" s="22"/>
      <c r="B1677" s="23"/>
      <c r="D1677" s="19"/>
      <c r="E1677" s="41"/>
      <c r="F1677" s="41"/>
    </row>
    <row r="1678" spans="1:6">
      <c r="A1678" s="22"/>
      <c r="B1678" s="23"/>
      <c r="D1678" s="19"/>
      <c r="E1678" s="41"/>
      <c r="F1678" s="41"/>
    </row>
    <row r="1679" spans="1:6">
      <c r="A1679" s="22"/>
      <c r="B1679" s="23"/>
      <c r="D1679" s="19"/>
      <c r="E1679" s="41"/>
      <c r="F1679" s="41"/>
    </row>
    <row r="1680" spans="1:6">
      <c r="A1680" s="22"/>
      <c r="B1680" s="23"/>
      <c r="D1680" s="19"/>
      <c r="E1680" s="41"/>
      <c r="F1680" s="41"/>
    </row>
    <row r="1681" spans="1:6">
      <c r="A1681" s="22"/>
      <c r="B1681" s="23"/>
      <c r="D1681" s="19"/>
      <c r="E1681" s="41"/>
      <c r="F1681" s="41"/>
    </row>
    <row r="1682" spans="1:6">
      <c r="A1682" s="22"/>
      <c r="B1682" s="23"/>
      <c r="D1682" s="19"/>
      <c r="E1682" s="41"/>
      <c r="F1682" s="41"/>
    </row>
    <row r="1683" spans="1:6">
      <c r="A1683" s="22"/>
      <c r="B1683" s="23"/>
      <c r="D1683" s="19"/>
      <c r="E1683" s="41"/>
      <c r="F1683" s="41"/>
    </row>
    <row r="1684" spans="1:6">
      <c r="A1684" s="22"/>
      <c r="B1684" s="23"/>
      <c r="D1684" s="19"/>
      <c r="E1684" s="41"/>
      <c r="F1684" s="41"/>
    </row>
    <row r="1685" spans="1:6">
      <c r="A1685" s="22"/>
      <c r="B1685" s="23"/>
      <c r="D1685" s="19"/>
      <c r="E1685" s="41"/>
      <c r="F1685" s="41"/>
    </row>
    <row r="1686" spans="1:6">
      <c r="A1686" s="22"/>
      <c r="B1686" s="23"/>
      <c r="D1686" s="19"/>
      <c r="E1686" s="41"/>
      <c r="F1686" s="41"/>
    </row>
    <row r="1687" spans="1:6">
      <c r="A1687" s="22"/>
      <c r="B1687" s="23"/>
      <c r="D1687" s="19"/>
      <c r="E1687" s="41"/>
      <c r="F1687" s="41"/>
    </row>
    <row r="1688" spans="1:6">
      <c r="A1688" s="22"/>
      <c r="B1688" s="23"/>
      <c r="D1688" s="19"/>
      <c r="E1688" s="41"/>
      <c r="F1688" s="41"/>
    </row>
    <row r="1689" spans="1:6">
      <c r="A1689" s="22"/>
      <c r="B1689" s="23"/>
      <c r="D1689" s="19"/>
      <c r="E1689" s="41"/>
      <c r="F1689" s="41"/>
    </row>
    <row r="1690" spans="1:6">
      <c r="A1690" s="22"/>
      <c r="B1690" s="23"/>
      <c r="D1690" s="19"/>
      <c r="E1690" s="41"/>
      <c r="F1690" s="41"/>
    </row>
    <row r="1691" spans="1:6">
      <c r="A1691" s="22"/>
      <c r="B1691" s="23"/>
      <c r="D1691" s="19"/>
      <c r="E1691" s="41"/>
      <c r="F1691" s="41"/>
    </row>
    <row r="1692" spans="1:6">
      <c r="A1692" s="22"/>
      <c r="B1692" s="23"/>
      <c r="D1692" s="19"/>
      <c r="E1692" s="41"/>
      <c r="F1692" s="41"/>
    </row>
    <row r="1693" spans="1:6">
      <c r="A1693" s="22"/>
      <c r="B1693" s="23"/>
      <c r="D1693" s="19"/>
      <c r="E1693" s="41"/>
      <c r="F1693" s="41"/>
    </row>
    <row r="1694" spans="1:6">
      <c r="A1694" s="22"/>
      <c r="B1694" s="23"/>
      <c r="D1694" s="19"/>
      <c r="E1694" s="41"/>
      <c r="F1694" s="41"/>
    </row>
    <row r="1695" spans="1:6">
      <c r="A1695" s="22"/>
      <c r="B1695" s="23"/>
      <c r="D1695" s="19"/>
      <c r="E1695" s="41"/>
      <c r="F1695" s="41"/>
    </row>
    <row r="1696" spans="1:6">
      <c r="A1696" s="22"/>
      <c r="B1696" s="23"/>
      <c r="D1696" s="19"/>
      <c r="E1696" s="41"/>
      <c r="F1696" s="41"/>
    </row>
    <row r="1697" spans="1:6">
      <c r="A1697" s="22"/>
      <c r="B1697" s="23"/>
      <c r="D1697" s="19"/>
      <c r="E1697" s="41"/>
      <c r="F1697" s="41"/>
    </row>
    <row r="1698" spans="1:6">
      <c r="A1698" s="22"/>
      <c r="B1698" s="23"/>
      <c r="D1698" s="19"/>
      <c r="E1698" s="41"/>
      <c r="F1698" s="41"/>
    </row>
    <row r="1699" spans="1:6">
      <c r="A1699" s="22"/>
      <c r="B1699" s="23"/>
      <c r="D1699" s="19"/>
      <c r="E1699" s="41"/>
      <c r="F1699" s="41"/>
    </row>
    <row r="1700" spans="1:6">
      <c r="A1700" s="22"/>
      <c r="B1700" s="23"/>
      <c r="D1700" s="19"/>
      <c r="E1700" s="41"/>
      <c r="F1700" s="41"/>
    </row>
    <row r="1701" spans="1:6">
      <c r="A1701" s="22"/>
      <c r="B1701" s="23"/>
      <c r="D1701" s="19"/>
      <c r="E1701" s="41"/>
      <c r="F1701" s="41"/>
    </row>
    <row r="1702" spans="1:6">
      <c r="A1702" s="22"/>
      <c r="B1702" s="23"/>
      <c r="D1702" s="19"/>
      <c r="E1702" s="41"/>
      <c r="F1702" s="41"/>
    </row>
    <row r="1703" spans="1:6">
      <c r="A1703" s="22"/>
      <c r="B1703" s="23"/>
      <c r="D1703" s="19"/>
      <c r="E1703" s="41"/>
      <c r="F1703" s="41"/>
    </row>
    <row r="1704" spans="1:6">
      <c r="A1704" s="22"/>
      <c r="B1704" s="23"/>
      <c r="D1704" s="19"/>
      <c r="E1704" s="41"/>
      <c r="F1704" s="41"/>
    </row>
    <row r="1705" spans="1:6">
      <c r="A1705" s="22"/>
      <c r="B1705" s="23"/>
      <c r="D1705" s="19"/>
      <c r="E1705" s="41"/>
      <c r="F1705" s="41"/>
    </row>
    <row r="1706" spans="1:6">
      <c r="A1706" s="22"/>
      <c r="B1706" s="23"/>
      <c r="D1706" s="19"/>
      <c r="E1706" s="41"/>
      <c r="F1706" s="41"/>
    </row>
    <row r="1707" spans="1:6">
      <c r="A1707" s="22"/>
      <c r="B1707" s="23"/>
      <c r="D1707" s="19"/>
      <c r="E1707" s="41"/>
      <c r="F1707" s="41"/>
    </row>
    <row r="1708" spans="1:6">
      <c r="A1708" s="22"/>
      <c r="B1708" s="23"/>
      <c r="D1708" s="19"/>
      <c r="E1708" s="41"/>
      <c r="F1708" s="41"/>
    </row>
    <row r="1709" spans="1:6">
      <c r="A1709" s="22"/>
      <c r="B1709" s="23"/>
      <c r="D1709" s="19"/>
      <c r="E1709" s="41"/>
      <c r="F1709" s="41"/>
    </row>
    <row r="1710" spans="1:6">
      <c r="A1710" s="22"/>
      <c r="B1710" s="23"/>
      <c r="D1710" s="19"/>
      <c r="E1710" s="41"/>
      <c r="F1710" s="41"/>
    </row>
    <row r="1711" spans="1:6">
      <c r="A1711" s="22"/>
      <c r="B1711" s="23"/>
      <c r="D1711" s="19"/>
      <c r="E1711" s="41"/>
      <c r="F1711" s="41"/>
    </row>
    <row r="1712" spans="1:6">
      <c r="A1712" s="22"/>
      <c r="B1712" s="23"/>
      <c r="D1712" s="19"/>
      <c r="E1712" s="41"/>
      <c r="F1712" s="41"/>
    </row>
    <row r="1713" spans="1:6">
      <c r="A1713" s="22"/>
      <c r="B1713" s="23"/>
      <c r="D1713" s="19"/>
      <c r="E1713" s="41"/>
      <c r="F1713" s="41"/>
    </row>
    <row r="1714" spans="1:6">
      <c r="A1714" s="22"/>
      <c r="B1714" s="23"/>
      <c r="D1714" s="19"/>
      <c r="E1714" s="41"/>
      <c r="F1714" s="41"/>
    </row>
    <row r="1715" spans="1:6">
      <c r="A1715" s="22"/>
      <c r="B1715" s="23"/>
      <c r="D1715" s="19"/>
      <c r="E1715" s="41"/>
      <c r="F1715" s="41"/>
    </row>
    <row r="1716" spans="1:6">
      <c r="A1716" s="22"/>
      <c r="B1716" s="23"/>
      <c r="D1716" s="19"/>
      <c r="E1716" s="41"/>
      <c r="F1716" s="41"/>
    </row>
    <row r="1717" spans="1:6">
      <c r="A1717" s="22"/>
      <c r="B1717" s="23"/>
      <c r="D1717" s="19"/>
      <c r="E1717" s="41"/>
      <c r="F1717" s="41"/>
    </row>
    <row r="1718" spans="1:6">
      <c r="A1718" s="22"/>
      <c r="B1718" s="23"/>
      <c r="D1718" s="19"/>
      <c r="E1718" s="41"/>
      <c r="F1718" s="41"/>
    </row>
    <row r="1719" spans="1:6">
      <c r="A1719" s="22"/>
      <c r="B1719" s="23"/>
      <c r="D1719" s="19"/>
      <c r="E1719" s="41"/>
      <c r="F1719" s="41"/>
    </row>
    <row r="1720" spans="1:6">
      <c r="A1720" s="22"/>
      <c r="B1720" s="23"/>
      <c r="D1720" s="19"/>
      <c r="E1720" s="41"/>
      <c r="F1720" s="41"/>
    </row>
    <row r="1721" spans="1:6">
      <c r="A1721" s="22"/>
      <c r="B1721" s="23"/>
      <c r="D1721" s="19"/>
      <c r="E1721" s="41"/>
      <c r="F1721" s="41"/>
    </row>
    <row r="1722" spans="1:6">
      <c r="A1722" s="22"/>
      <c r="B1722" s="23"/>
      <c r="D1722" s="19"/>
      <c r="E1722" s="41"/>
      <c r="F1722" s="41"/>
    </row>
    <row r="1723" spans="1:6">
      <c r="A1723" s="22"/>
      <c r="B1723" s="23"/>
      <c r="D1723" s="19"/>
      <c r="E1723" s="41"/>
      <c r="F1723" s="41"/>
    </row>
    <row r="1724" spans="1:6">
      <c r="A1724" s="22"/>
      <c r="B1724" s="23"/>
      <c r="D1724" s="19"/>
      <c r="E1724" s="41"/>
      <c r="F1724" s="41"/>
    </row>
    <row r="1725" spans="1:6">
      <c r="A1725" s="22"/>
      <c r="B1725" s="23"/>
      <c r="D1725" s="19"/>
      <c r="E1725" s="41"/>
      <c r="F1725" s="41"/>
    </row>
    <row r="1726" spans="1:6">
      <c r="A1726" s="22"/>
      <c r="B1726" s="23"/>
      <c r="D1726" s="19"/>
      <c r="E1726" s="41"/>
      <c r="F1726" s="41"/>
    </row>
    <row r="1727" spans="1:6">
      <c r="A1727" s="22"/>
      <c r="B1727" s="23"/>
      <c r="D1727" s="19"/>
      <c r="E1727" s="41"/>
      <c r="F1727" s="41"/>
    </row>
    <row r="1728" spans="1:6">
      <c r="A1728" s="22"/>
      <c r="B1728" s="23"/>
      <c r="D1728" s="19"/>
      <c r="E1728" s="41"/>
      <c r="F1728" s="41"/>
    </row>
    <row r="1729" spans="1:6">
      <c r="A1729" s="22"/>
      <c r="B1729" s="23"/>
      <c r="D1729" s="19"/>
      <c r="E1729" s="41"/>
      <c r="F1729" s="41"/>
    </row>
    <row r="1730" spans="1:6">
      <c r="A1730" s="22"/>
      <c r="B1730" s="23"/>
      <c r="D1730" s="19"/>
      <c r="E1730" s="41"/>
      <c r="F1730" s="41"/>
    </row>
    <row r="1731" spans="1:6">
      <c r="A1731" s="22"/>
      <c r="B1731" s="23"/>
      <c r="D1731" s="19"/>
      <c r="E1731" s="41"/>
      <c r="F1731" s="41"/>
    </row>
    <row r="1732" spans="1:6">
      <c r="A1732" s="22"/>
      <c r="B1732" s="23"/>
      <c r="D1732" s="19"/>
      <c r="E1732" s="41"/>
      <c r="F1732" s="41"/>
    </row>
    <row r="1733" spans="1:6">
      <c r="A1733" s="22"/>
      <c r="B1733" s="23"/>
      <c r="D1733" s="19"/>
      <c r="E1733" s="41"/>
      <c r="F1733" s="41"/>
    </row>
    <row r="1734" spans="1:6">
      <c r="A1734" s="22"/>
      <c r="B1734" s="23"/>
      <c r="D1734" s="19"/>
      <c r="E1734" s="41"/>
      <c r="F1734" s="41"/>
    </row>
    <row r="1735" spans="1:6">
      <c r="A1735" s="22"/>
      <c r="B1735" s="23"/>
      <c r="D1735" s="19"/>
      <c r="E1735" s="41"/>
      <c r="F1735" s="41"/>
    </row>
    <row r="1736" spans="1:6">
      <c r="A1736" s="22"/>
      <c r="B1736" s="23"/>
      <c r="D1736" s="19"/>
      <c r="E1736" s="41"/>
      <c r="F1736" s="41"/>
    </row>
    <row r="1737" spans="1:6">
      <c r="A1737" s="22"/>
      <c r="B1737" s="23"/>
      <c r="D1737" s="19"/>
      <c r="E1737" s="41"/>
      <c r="F1737" s="41"/>
    </row>
    <row r="1738" spans="1:6">
      <c r="A1738" s="22"/>
      <c r="B1738" s="23"/>
      <c r="D1738" s="19"/>
      <c r="E1738" s="41"/>
      <c r="F1738" s="41"/>
    </row>
    <row r="1739" spans="1:6">
      <c r="A1739" s="22"/>
      <c r="B1739" s="23"/>
      <c r="D1739" s="19"/>
      <c r="E1739" s="41"/>
      <c r="F1739" s="41"/>
    </row>
    <row r="1740" spans="1:6">
      <c r="A1740" s="22"/>
      <c r="B1740" s="23"/>
      <c r="D1740" s="19"/>
      <c r="E1740" s="41"/>
      <c r="F1740" s="41"/>
    </row>
    <row r="1741" spans="1:6">
      <c r="A1741" s="22"/>
      <c r="B1741" s="23"/>
      <c r="D1741" s="19"/>
      <c r="E1741" s="41"/>
      <c r="F1741" s="41"/>
    </row>
    <row r="1742" spans="1:6">
      <c r="A1742" s="22"/>
      <c r="B1742" s="23"/>
      <c r="D1742" s="19"/>
      <c r="E1742" s="41"/>
      <c r="F1742" s="41"/>
    </row>
    <row r="1743" spans="1:6">
      <c r="A1743" s="22"/>
      <c r="B1743" s="23"/>
      <c r="D1743" s="19"/>
      <c r="E1743" s="41"/>
      <c r="F1743" s="41"/>
    </row>
    <row r="1744" spans="1:6">
      <c r="A1744" s="22"/>
      <c r="B1744" s="23"/>
      <c r="D1744" s="19"/>
      <c r="E1744" s="41"/>
      <c r="F1744" s="41"/>
    </row>
    <row r="1745" spans="1:6">
      <c r="A1745" s="22"/>
      <c r="B1745" s="23"/>
      <c r="D1745" s="19"/>
      <c r="E1745" s="41"/>
      <c r="F1745" s="41"/>
    </row>
    <row r="1746" spans="1:6">
      <c r="A1746" s="22"/>
      <c r="B1746" s="23"/>
      <c r="D1746" s="19"/>
      <c r="E1746" s="41"/>
      <c r="F1746" s="41"/>
    </row>
    <row r="1747" spans="1:6">
      <c r="A1747" s="22"/>
      <c r="B1747" s="23"/>
      <c r="D1747" s="19"/>
      <c r="E1747" s="41"/>
      <c r="F1747" s="41"/>
    </row>
    <row r="1748" spans="1:6">
      <c r="A1748" s="22"/>
      <c r="B1748" s="23"/>
      <c r="D1748" s="19"/>
      <c r="E1748" s="41"/>
      <c r="F1748" s="41"/>
    </row>
    <row r="1749" spans="1:6">
      <c r="A1749" s="22"/>
      <c r="B1749" s="23"/>
      <c r="D1749" s="19"/>
      <c r="E1749" s="41"/>
      <c r="F1749" s="41"/>
    </row>
    <row r="1750" spans="1:6">
      <c r="A1750" s="22"/>
      <c r="B1750" s="23"/>
      <c r="D1750" s="19"/>
      <c r="E1750" s="41"/>
      <c r="F1750" s="41"/>
    </row>
    <row r="1751" spans="1:6">
      <c r="A1751" s="22"/>
      <c r="B1751" s="23"/>
      <c r="D1751" s="19"/>
      <c r="E1751" s="41"/>
      <c r="F1751" s="41"/>
    </row>
    <row r="1752" spans="1:6">
      <c r="A1752" s="22"/>
      <c r="B1752" s="23"/>
      <c r="D1752" s="19"/>
      <c r="E1752" s="41"/>
      <c r="F1752" s="41"/>
    </row>
    <row r="1753" spans="1:6">
      <c r="A1753" s="22"/>
      <c r="B1753" s="23"/>
      <c r="D1753" s="19"/>
      <c r="E1753" s="41"/>
      <c r="F1753" s="41"/>
    </row>
    <row r="1754" spans="1:6">
      <c r="A1754" s="22"/>
      <c r="B1754" s="23"/>
      <c r="D1754" s="19"/>
      <c r="E1754" s="41"/>
      <c r="F1754" s="41"/>
    </row>
    <row r="1755" spans="1:6">
      <c r="A1755" s="22"/>
      <c r="B1755" s="23"/>
      <c r="D1755" s="19"/>
      <c r="E1755" s="41"/>
      <c r="F1755" s="41"/>
    </row>
    <row r="1756" spans="1:6">
      <c r="A1756" s="22"/>
      <c r="B1756" s="23"/>
      <c r="D1756" s="19"/>
      <c r="E1756" s="41"/>
      <c r="F1756" s="41"/>
    </row>
    <row r="1757" spans="1:6">
      <c r="A1757" s="22"/>
      <c r="B1757" s="23"/>
      <c r="D1757" s="19"/>
      <c r="E1757" s="41"/>
      <c r="F1757" s="41"/>
    </row>
    <row r="1758" spans="1:6">
      <c r="A1758" s="22"/>
      <c r="B1758" s="23"/>
      <c r="D1758" s="19"/>
      <c r="E1758" s="41"/>
      <c r="F1758" s="41"/>
    </row>
    <row r="1759" spans="1:6">
      <c r="A1759" s="22"/>
      <c r="B1759" s="23"/>
      <c r="D1759" s="19"/>
      <c r="E1759" s="41"/>
      <c r="F1759" s="41"/>
    </row>
    <row r="1760" spans="1:6">
      <c r="A1760" s="22"/>
      <c r="B1760" s="23"/>
      <c r="D1760" s="19"/>
      <c r="E1760" s="41"/>
      <c r="F1760" s="41"/>
    </row>
    <row r="1761" spans="1:6">
      <c r="A1761" s="22"/>
      <c r="B1761" s="23"/>
      <c r="D1761" s="19"/>
      <c r="E1761" s="41"/>
      <c r="F1761" s="41"/>
    </row>
    <row r="1762" spans="1:6">
      <c r="A1762" s="22"/>
      <c r="B1762" s="23"/>
      <c r="D1762" s="19"/>
      <c r="E1762" s="41"/>
      <c r="F1762" s="41"/>
    </row>
    <row r="1763" spans="1:6">
      <c r="A1763" s="22"/>
      <c r="B1763" s="23"/>
      <c r="D1763" s="19"/>
      <c r="E1763" s="41"/>
      <c r="F1763" s="41"/>
    </row>
    <row r="1764" spans="1:6">
      <c r="A1764" s="22"/>
      <c r="B1764" s="23"/>
      <c r="D1764" s="19"/>
      <c r="E1764" s="41"/>
      <c r="F1764" s="41"/>
    </row>
    <row r="1765" spans="1:6">
      <c r="A1765" s="22"/>
      <c r="B1765" s="23"/>
      <c r="D1765" s="19"/>
      <c r="E1765" s="41"/>
      <c r="F1765" s="41"/>
    </row>
    <row r="1766" spans="1:6">
      <c r="A1766" s="22"/>
      <c r="B1766" s="23"/>
      <c r="D1766" s="19"/>
      <c r="E1766" s="41"/>
      <c r="F1766" s="41"/>
    </row>
    <row r="1767" spans="1:6">
      <c r="A1767" s="22"/>
      <c r="B1767" s="23"/>
      <c r="D1767" s="19"/>
      <c r="E1767" s="41"/>
      <c r="F1767" s="41"/>
    </row>
    <row r="1768" spans="1:6">
      <c r="A1768" s="22"/>
      <c r="B1768" s="23"/>
      <c r="D1768" s="19"/>
      <c r="E1768" s="41"/>
      <c r="F1768" s="41"/>
    </row>
    <row r="1769" spans="1:6">
      <c r="A1769" s="22"/>
      <c r="B1769" s="23"/>
      <c r="D1769" s="19"/>
      <c r="E1769" s="41"/>
      <c r="F1769" s="41"/>
    </row>
    <row r="1770" spans="1:6">
      <c r="A1770" s="22"/>
      <c r="B1770" s="23"/>
      <c r="D1770" s="19"/>
      <c r="E1770" s="41"/>
      <c r="F1770" s="41"/>
    </row>
    <row r="1771" spans="1:6">
      <c r="A1771" s="22"/>
      <c r="B1771" s="23"/>
      <c r="D1771" s="19"/>
      <c r="E1771" s="41"/>
      <c r="F1771" s="41"/>
    </row>
    <row r="1772" spans="1:6">
      <c r="A1772" s="22"/>
      <c r="B1772" s="23"/>
      <c r="D1772" s="19"/>
      <c r="E1772" s="41"/>
      <c r="F1772" s="41"/>
    </row>
    <row r="1773" spans="1:6">
      <c r="A1773" s="22"/>
      <c r="B1773" s="23"/>
      <c r="D1773" s="19"/>
      <c r="E1773" s="41"/>
      <c r="F1773" s="41"/>
    </row>
    <row r="1774" spans="1:6">
      <c r="A1774" s="22"/>
      <c r="B1774" s="23"/>
      <c r="D1774" s="19"/>
      <c r="E1774" s="41"/>
      <c r="F1774" s="41"/>
    </row>
    <row r="1775" spans="1:6">
      <c r="A1775" s="22"/>
      <c r="B1775" s="23"/>
      <c r="D1775" s="19"/>
      <c r="E1775" s="41"/>
      <c r="F1775" s="41"/>
    </row>
    <row r="1776" spans="1:6">
      <c r="A1776" s="22"/>
      <c r="B1776" s="23"/>
      <c r="D1776" s="19"/>
      <c r="E1776" s="41"/>
      <c r="F1776" s="41"/>
    </row>
    <row r="1777" spans="1:6">
      <c r="A1777" s="22"/>
      <c r="B1777" s="23"/>
      <c r="D1777" s="19"/>
      <c r="E1777" s="41"/>
      <c r="F1777" s="41"/>
    </row>
    <row r="1778" spans="1:6">
      <c r="A1778" s="22"/>
      <c r="B1778" s="23"/>
      <c r="D1778" s="19"/>
      <c r="E1778" s="41"/>
      <c r="F1778" s="41"/>
    </row>
    <row r="1779" spans="1:6">
      <c r="A1779" s="22"/>
      <c r="B1779" s="23"/>
      <c r="D1779" s="19"/>
      <c r="E1779" s="41"/>
      <c r="F1779" s="41"/>
    </row>
    <row r="1780" spans="1:6">
      <c r="A1780" s="22"/>
      <c r="B1780" s="23"/>
      <c r="D1780" s="19"/>
      <c r="E1780" s="41"/>
      <c r="F1780" s="41"/>
    </row>
    <row r="1781" spans="1:6">
      <c r="A1781" s="22"/>
      <c r="B1781" s="23"/>
      <c r="D1781" s="19"/>
      <c r="E1781" s="41"/>
      <c r="F1781" s="41"/>
    </row>
    <row r="1782" spans="1:6">
      <c r="A1782" s="22"/>
      <c r="B1782" s="23"/>
      <c r="D1782" s="19"/>
      <c r="E1782" s="41"/>
      <c r="F1782" s="41"/>
    </row>
    <row r="1783" spans="1:6">
      <c r="A1783" s="22"/>
      <c r="B1783" s="23"/>
      <c r="D1783" s="19"/>
      <c r="E1783" s="41"/>
      <c r="F1783" s="41"/>
    </row>
    <row r="1784" spans="1:6">
      <c r="A1784" s="22"/>
      <c r="B1784" s="23"/>
      <c r="D1784" s="19"/>
      <c r="E1784" s="41"/>
      <c r="F1784" s="41"/>
    </row>
    <row r="1785" spans="1:6">
      <c r="A1785" s="22"/>
      <c r="B1785" s="23"/>
      <c r="D1785" s="19"/>
      <c r="E1785" s="41"/>
      <c r="F1785" s="41"/>
    </row>
    <row r="1786" spans="1:6">
      <c r="A1786" s="22"/>
      <c r="B1786" s="23"/>
      <c r="D1786" s="19"/>
      <c r="E1786" s="41"/>
      <c r="F1786" s="41"/>
    </row>
    <row r="1787" spans="1:6">
      <c r="A1787" s="22"/>
      <c r="B1787" s="23"/>
      <c r="D1787" s="19"/>
      <c r="E1787" s="41"/>
      <c r="F1787" s="41"/>
    </row>
    <row r="1788" spans="1:6">
      <c r="A1788" s="22"/>
      <c r="B1788" s="23"/>
      <c r="D1788" s="19"/>
      <c r="E1788" s="41"/>
      <c r="F1788" s="41"/>
    </row>
    <row r="1789" spans="1:6">
      <c r="A1789" s="22"/>
      <c r="B1789" s="23"/>
      <c r="D1789" s="19"/>
      <c r="E1789" s="41"/>
      <c r="F1789" s="41"/>
    </row>
    <row r="1790" spans="1:6">
      <c r="A1790" s="22"/>
      <c r="B1790" s="23"/>
      <c r="D1790" s="19"/>
      <c r="E1790" s="41"/>
      <c r="F1790" s="41"/>
    </row>
    <row r="1791" spans="1:6">
      <c r="A1791" s="22"/>
      <c r="B1791" s="23"/>
      <c r="D1791" s="19"/>
      <c r="E1791" s="41"/>
      <c r="F1791" s="41"/>
    </row>
    <row r="1792" spans="1:6">
      <c r="A1792" s="22"/>
      <c r="B1792" s="23"/>
      <c r="D1792" s="19"/>
      <c r="E1792" s="41"/>
      <c r="F1792" s="41"/>
    </row>
    <row r="1793" spans="1:6">
      <c r="A1793" s="22"/>
      <c r="B1793" s="23"/>
      <c r="D1793" s="19"/>
      <c r="E1793" s="41"/>
      <c r="F1793" s="41"/>
    </row>
    <row r="1794" spans="1:6">
      <c r="A1794" s="22"/>
      <c r="B1794" s="23"/>
      <c r="D1794" s="19"/>
      <c r="E1794" s="41"/>
      <c r="F1794" s="41"/>
    </row>
    <row r="1795" spans="1:6">
      <c r="A1795" s="22"/>
      <c r="B1795" s="23"/>
      <c r="D1795" s="19"/>
      <c r="E1795" s="41"/>
      <c r="F1795" s="41"/>
    </row>
    <row r="1796" spans="1:6">
      <c r="A1796" s="22"/>
      <c r="B1796" s="23"/>
      <c r="D1796" s="19"/>
      <c r="E1796" s="41"/>
      <c r="F1796" s="41"/>
    </row>
    <row r="1797" spans="1:6">
      <c r="A1797" s="22"/>
      <c r="B1797" s="23"/>
      <c r="D1797" s="19"/>
      <c r="E1797" s="41"/>
      <c r="F1797" s="41"/>
    </row>
    <row r="1798" spans="1:6">
      <c r="A1798" s="22"/>
      <c r="B1798" s="23"/>
      <c r="D1798" s="19"/>
      <c r="E1798" s="41"/>
      <c r="F1798" s="41"/>
    </row>
    <row r="1799" spans="1:6">
      <c r="A1799" s="22"/>
      <c r="B1799" s="23"/>
      <c r="D1799" s="19"/>
      <c r="E1799" s="41"/>
      <c r="F1799" s="41"/>
    </row>
    <row r="1800" spans="1:6">
      <c r="A1800" s="22"/>
      <c r="B1800" s="23"/>
      <c r="D1800" s="19"/>
      <c r="E1800" s="41"/>
      <c r="F1800" s="41"/>
    </row>
    <row r="1801" spans="1:6">
      <c r="A1801" s="22"/>
      <c r="B1801" s="23"/>
      <c r="D1801" s="19"/>
      <c r="E1801" s="41"/>
      <c r="F1801" s="41"/>
    </row>
    <row r="1802" spans="1:6">
      <c r="A1802" s="22"/>
      <c r="B1802" s="23"/>
      <c r="D1802" s="19"/>
      <c r="E1802" s="41"/>
      <c r="F1802" s="41"/>
    </row>
    <row r="1803" spans="1:6">
      <c r="A1803" s="22"/>
      <c r="B1803" s="23"/>
      <c r="D1803" s="19"/>
      <c r="E1803" s="41"/>
      <c r="F1803" s="41"/>
    </row>
    <row r="1804" spans="1:6">
      <c r="A1804" s="22"/>
      <c r="B1804" s="23"/>
      <c r="D1804" s="19"/>
      <c r="E1804" s="41"/>
      <c r="F1804" s="41"/>
    </row>
    <row r="1805" spans="1:6">
      <c r="A1805" s="22"/>
      <c r="B1805" s="23"/>
      <c r="D1805" s="19"/>
      <c r="E1805" s="41"/>
      <c r="F1805" s="41"/>
    </row>
    <row r="1806" spans="1:6">
      <c r="A1806" s="22"/>
      <c r="B1806" s="23"/>
      <c r="D1806" s="19"/>
      <c r="E1806" s="41"/>
      <c r="F1806" s="41"/>
    </row>
    <row r="1807" spans="1:6">
      <c r="A1807" s="22"/>
      <c r="B1807" s="23"/>
      <c r="D1807" s="19"/>
      <c r="E1807" s="41"/>
      <c r="F1807" s="41"/>
    </row>
    <row r="1808" spans="1:6">
      <c r="A1808" s="22"/>
      <c r="B1808" s="23"/>
      <c r="D1808" s="19"/>
      <c r="E1808" s="41"/>
      <c r="F1808" s="41"/>
    </row>
    <row r="1809" spans="1:6">
      <c r="A1809" s="22"/>
      <c r="B1809" s="23"/>
      <c r="D1809" s="19"/>
      <c r="E1809" s="41"/>
      <c r="F1809" s="41"/>
    </row>
    <row r="1810" spans="1:6">
      <c r="A1810" s="22"/>
      <c r="B1810" s="23"/>
      <c r="D1810" s="19"/>
      <c r="E1810" s="41"/>
      <c r="F1810" s="41"/>
    </row>
    <row r="1811" spans="1:6">
      <c r="A1811" s="22"/>
      <c r="B1811" s="23"/>
      <c r="D1811" s="19"/>
      <c r="E1811" s="41"/>
      <c r="F1811" s="41"/>
    </row>
    <row r="1812" spans="1:6">
      <c r="A1812" s="22"/>
      <c r="B1812" s="23"/>
      <c r="D1812" s="19"/>
      <c r="E1812" s="41"/>
      <c r="F1812" s="41"/>
    </row>
    <row r="1813" spans="1:6">
      <c r="A1813" s="22"/>
      <c r="B1813" s="23"/>
      <c r="D1813" s="19"/>
      <c r="E1813" s="41"/>
      <c r="F1813" s="41"/>
    </row>
    <row r="1814" spans="1:6">
      <c r="A1814" s="22"/>
      <c r="B1814" s="23"/>
      <c r="D1814" s="19"/>
      <c r="E1814" s="41"/>
      <c r="F1814" s="41"/>
    </row>
    <row r="1815" spans="1:6">
      <c r="A1815" s="22"/>
      <c r="B1815" s="23"/>
      <c r="D1815" s="19"/>
      <c r="E1815" s="41"/>
      <c r="F1815" s="41"/>
    </row>
    <row r="1816" spans="1:6">
      <c r="A1816" s="22"/>
      <c r="B1816" s="23"/>
      <c r="D1816" s="19"/>
      <c r="E1816" s="41"/>
      <c r="F1816" s="41"/>
    </row>
    <row r="1817" spans="1:6">
      <c r="A1817" s="22"/>
      <c r="B1817" s="23"/>
      <c r="D1817" s="19"/>
      <c r="E1817" s="41"/>
      <c r="F1817" s="41"/>
    </row>
    <row r="1818" spans="1:6">
      <c r="A1818" s="22"/>
      <c r="B1818" s="23"/>
      <c r="D1818" s="19"/>
      <c r="E1818" s="41"/>
      <c r="F1818" s="41"/>
    </row>
    <row r="1819" spans="1:6">
      <c r="A1819" s="22"/>
      <c r="B1819" s="23"/>
      <c r="D1819" s="19"/>
      <c r="E1819" s="41"/>
      <c r="F1819" s="41"/>
    </row>
    <row r="1820" spans="1:6">
      <c r="A1820" s="22"/>
      <c r="B1820" s="23"/>
      <c r="D1820" s="19"/>
      <c r="E1820" s="41"/>
      <c r="F1820" s="41"/>
    </row>
    <row r="1821" spans="1:6">
      <c r="A1821" s="22"/>
      <c r="B1821" s="23"/>
      <c r="D1821" s="19"/>
      <c r="E1821" s="41"/>
      <c r="F1821" s="41"/>
    </row>
    <row r="1822" spans="1:6">
      <c r="A1822" s="22"/>
      <c r="B1822" s="23"/>
      <c r="D1822" s="19"/>
      <c r="E1822" s="41"/>
      <c r="F1822" s="41"/>
    </row>
    <row r="1823" spans="1:6">
      <c r="A1823" s="22"/>
      <c r="B1823" s="23"/>
      <c r="D1823" s="19"/>
      <c r="E1823" s="41"/>
      <c r="F1823" s="41"/>
    </row>
    <row r="1824" spans="1:6">
      <c r="A1824" s="22"/>
      <c r="B1824" s="23"/>
      <c r="D1824" s="19"/>
      <c r="E1824" s="41"/>
      <c r="F1824" s="41"/>
    </row>
    <row r="1825" spans="1:6">
      <c r="A1825" s="22"/>
      <c r="B1825" s="23"/>
      <c r="D1825" s="19"/>
      <c r="E1825" s="41"/>
      <c r="F1825" s="41"/>
    </row>
    <row r="1826" spans="1:6">
      <c r="A1826" s="22"/>
      <c r="B1826" s="23"/>
      <c r="D1826" s="19"/>
      <c r="E1826" s="41"/>
      <c r="F1826" s="41"/>
    </row>
    <row r="1827" spans="1:6">
      <c r="A1827" s="22"/>
      <c r="B1827" s="23"/>
      <c r="D1827" s="19"/>
      <c r="E1827" s="41"/>
      <c r="F1827" s="41"/>
    </row>
    <row r="1828" spans="1:6">
      <c r="A1828" s="22"/>
      <c r="B1828" s="23"/>
      <c r="D1828" s="19"/>
      <c r="E1828" s="41"/>
      <c r="F1828" s="41"/>
    </row>
    <row r="1829" spans="1:6">
      <c r="A1829" s="22"/>
      <c r="B1829" s="23"/>
      <c r="D1829" s="19"/>
      <c r="E1829" s="41"/>
      <c r="F1829" s="41"/>
    </row>
    <row r="1830" spans="1:6">
      <c r="A1830" s="22"/>
      <c r="B1830" s="23"/>
      <c r="D1830" s="19"/>
      <c r="E1830" s="41"/>
      <c r="F1830" s="41"/>
    </row>
    <row r="1831" spans="1:6">
      <c r="A1831" s="22"/>
      <c r="B1831" s="23"/>
      <c r="D1831" s="19"/>
      <c r="E1831" s="41"/>
      <c r="F1831" s="41"/>
    </row>
    <row r="1832" spans="1:6">
      <c r="A1832" s="22"/>
      <c r="B1832" s="23"/>
      <c r="D1832" s="19"/>
      <c r="E1832" s="41"/>
      <c r="F1832" s="41"/>
    </row>
    <row r="1833" spans="1:6">
      <c r="A1833" s="22"/>
      <c r="B1833" s="23"/>
      <c r="D1833" s="19"/>
      <c r="E1833" s="41"/>
      <c r="F1833" s="41"/>
    </row>
    <row r="1834" spans="1:6">
      <c r="A1834" s="22"/>
      <c r="B1834" s="23"/>
      <c r="D1834" s="19"/>
      <c r="E1834" s="41"/>
      <c r="F1834" s="41"/>
    </row>
    <row r="1835" spans="1:6">
      <c r="A1835" s="22"/>
      <c r="B1835" s="23"/>
      <c r="D1835" s="19"/>
      <c r="E1835" s="41"/>
      <c r="F1835" s="41"/>
    </row>
    <row r="1836" spans="1:6">
      <c r="A1836" s="22"/>
      <c r="B1836" s="23"/>
      <c r="D1836" s="19"/>
      <c r="E1836" s="41"/>
      <c r="F1836" s="41"/>
    </row>
    <row r="1837" spans="1:6">
      <c r="A1837" s="22"/>
      <c r="B1837" s="23"/>
      <c r="D1837" s="19"/>
      <c r="E1837" s="41"/>
      <c r="F1837" s="41"/>
    </row>
    <row r="1838" spans="1:6">
      <c r="A1838" s="22"/>
      <c r="B1838" s="23"/>
      <c r="D1838" s="19"/>
      <c r="E1838" s="41"/>
      <c r="F1838" s="41"/>
    </row>
    <row r="1839" spans="1:6">
      <c r="A1839" s="22"/>
      <c r="B1839" s="23"/>
      <c r="D1839" s="19"/>
      <c r="E1839" s="41"/>
      <c r="F1839" s="41"/>
    </row>
    <row r="1840" spans="1:6">
      <c r="A1840" s="22"/>
      <c r="B1840" s="23"/>
      <c r="D1840" s="19"/>
      <c r="E1840" s="41"/>
      <c r="F1840" s="41"/>
    </row>
    <row r="1841" spans="1:6">
      <c r="A1841" s="22"/>
      <c r="B1841" s="23"/>
      <c r="D1841" s="19"/>
      <c r="E1841" s="41"/>
      <c r="F1841" s="41"/>
    </row>
    <row r="1842" spans="1:6">
      <c r="A1842" s="22"/>
      <c r="B1842" s="23"/>
      <c r="D1842" s="19"/>
      <c r="E1842" s="41"/>
      <c r="F1842" s="41"/>
    </row>
    <row r="1843" spans="1:6">
      <c r="A1843" s="22"/>
      <c r="B1843" s="23"/>
      <c r="D1843" s="19"/>
      <c r="E1843" s="41"/>
      <c r="F1843" s="41"/>
    </row>
    <row r="1844" spans="1:6">
      <c r="A1844" s="22"/>
      <c r="B1844" s="23"/>
      <c r="D1844" s="19"/>
      <c r="E1844" s="41"/>
      <c r="F1844" s="41"/>
    </row>
    <row r="1845" spans="1:6">
      <c r="A1845" s="22"/>
      <c r="B1845" s="23"/>
      <c r="D1845" s="19"/>
      <c r="E1845" s="41"/>
      <c r="F1845" s="41"/>
    </row>
    <row r="1846" spans="1:6">
      <c r="A1846" s="22"/>
      <c r="B1846" s="23"/>
      <c r="D1846" s="19"/>
      <c r="E1846" s="41"/>
      <c r="F1846" s="41"/>
    </row>
    <row r="1847" spans="1:6">
      <c r="A1847" s="22"/>
      <c r="B1847" s="23"/>
      <c r="D1847" s="19"/>
      <c r="E1847" s="41"/>
      <c r="F1847" s="41"/>
    </row>
    <row r="1848" spans="1:6">
      <c r="A1848" s="22"/>
      <c r="B1848" s="23"/>
      <c r="D1848" s="19"/>
      <c r="E1848" s="41"/>
      <c r="F1848" s="41"/>
    </row>
    <row r="1849" spans="1:6">
      <c r="A1849" s="22"/>
      <c r="B1849" s="23"/>
      <c r="D1849" s="19"/>
      <c r="E1849" s="41"/>
      <c r="F1849" s="41"/>
    </row>
    <row r="1850" spans="1:6">
      <c r="A1850" s="22"/>
      <c r="B1850" s="23"/>
      <c r="D1850" s="19"/>
      <c r="E1850" s="41"/>
      <c r="F1850" s="41"/>
    </row>
    <row r="1851" spans="1:6">
      <c r="A1851" s="22"/>
      <c r="B1851" s="23"/>
      <c r="D1851" s="19"/>
      <c r="E1851" s="41"/>
      <c r="F1851" s="41"/>
    </row>
    <row r="1852" spans="1:6">
      <c r="A1852" s="22"/>
      <c r="B1852" s="23"/>
      <c r="D1852" s="19"/>
      <c r="E1852" s="41"/>
      <c r="F1852" s="41"/>
    </row>
    <row r="1853" spans="1:6">
      <c r="A1853" s="22"/>
      <c r="B1853" s="23"/>
      <c r="D1853" s="19"/>
      <c r="E1853" s="41"/>
      <c r="F1853" s="41"/>
    </row>
    <row r="1854" spans="1:6">
      <c r="A1854" s="22"/>
      <c r="B1854" s="23"/>
      <c r="D1854" s="19"/>
      <c r="E1854" s="41"/>
      <c r="F1854" s="41"/>
    </row>
    <row r="1855" spans="1:6">
      <c r="A1855" s="22"/>
      <c r="B1855" s="23"/>
      <c r="D1855" s="19"/>
      <c r="E1855" s="41"/>
      <c r="F1855" s="41"/>
    </row>
    <row r="1856" spans="1:6">
      <c r="A1856" s="22"/>
      <c r="B1856" s="23"/>
      <c r="D1856" s="19"/>
      <c r="E1856" s="41"/>
      <c r="F1856" s="41"/>
    </row>
    <row r="1857" spans="1:6">
      <c r="A1857" s="22"/>
      <c r="B1857" s="23"/>
      <c r="D1857" s="19"/>
      <c r="E1857" s="41"/>
      <c r="F1857" s="41"/>
    </row>
    <row r="1858" spans="1:6">
      <c r="A1858" s="22"/>
      <c r="B1858" s="23"/>
      <c r="D1858" s="19"/>
      <c r="E1858" s="41"/>
      <c r="F1858" s="41"/>
    </row>
    <row r="1859" spans="1:6">
      <c r="A1859" s="22"/>
      <c r="B1859" s="23"/>
      <c r="D1859" s="19"/>
      <c r="E1859" s="41"/>
      <c r="F1859" s="41"/>
    </row>
    <row r="1860" spans="1:6">
      <c r="A1860" s="22"/>
      <c r="B1860" s="23"/>
      <c r="D1860" s="19"/>
      <c r="E1860" s="41"/>
      <c r="F1860" s="41"/>
    </row>
    <row r="1861" spans="1:6">
      <c r="A1861" s="22"/>
      <c r="B1861" s="23"/>
      <c r="D1861" s="19"/>
      <c r="E1861" s="41"/>
      <c r="F1861" s="41"/>
    </row>
    <row r="1862" spans="1:6">
      <c r="A1862" s="22"/>
      <c r="B1862" s="23"/>
      <c r="D1862" s="19"/>
      <c r="E1862" s="41"/>
      <c r="F1862" s="41"/>
    </row>
    <row r="1863" spans="1:6">
      <c r="A1863" s="22"/>
      <c r="B1863" s="23"/>
      <c r="D1863" s="19"/>
      <c r="E1863" s="41"/>
      <c r="F1863" s="41"/>
    </row>
    <row r="1864" spans="1:6">
      <c r="A1864" s="22"/>
      <c r="B1864" s="23"/>
      <c r="D1864" s="19"/>
      <c r="E1864" s="41"/>
      <c r="F1864" s="41"/>
    </row>
    <row r="1865" spans="1:6">
      <c r="A1865" s="22"/>
      <c r="B1865" s="23"/>
      <c r="D1865" s="19"/>
      <c r="E1865" s="41"/>
      <c r="F1865" s="41"/>
    </row>
    <row r="1866" spans="1:6">
      <c r="A1866" s="22"/>
      <c r="B1866" s="23"/>
      <c r="D1866" s="19"/>
      <c r="E1866" s="41"/>
      <c r="F1866" s="41"/>
    </row>
    <row r="1867" spans="1:6">
      <c r="A1867" s="22"/>
      <c r="B1867" s="23"/>
      <c r="D1867" s="19"/>
      <c r="E1867" s="41"/>
      <c r="F1867" s="41"/>
    </row>
    <row r="1868" spans="1:6">
      <c r="A1868" s="22"/>
      <c r="B1868" s="23"/>
      <c r="D1868" s="19"/>
      <c r="E1868" s="41"/>
      <c r="F1868" s="41"/>
    </row>
    <row r="1869" spans="1:6">
      <c r="A1869" s="22"/>
      <c r="B1869" s="23"/>
      <c r="D1869" s="19"/>
      <c r="E1869" s="41"/>
      <c r="F1869" s="41"/>
    </row>
    <row r="1870" spans="1:6">
      <c r="A1870" s="22"/>
      <c r="B1870" s="23"/>
      <c r="D1870" s="19"/>
      <c r="E1870" s="41"/>
      <c r="F1870" s="41"/>
    </row>
    <row r="1871" spans="1:6">
      <c r="A1871" s="22"/>
      <c r="B1871" s="23"/>
      <c r="D1871" s="19"/>
      <c r="E1871" s="41"/>
      <c r="F1871" s="41"/>
    </row>
    <row r="1872" spans="1:6">
      <c r="A1872" s="22"/>
      <c r="B1872" s="23"/>
      <c r="D1872" s="19"/>
      <c r="E1872" s="41"/>
      <c r="F1872" s="41"/>
    </row>
    <row r="1873" spans="1:6">
      <c r="A1873" s="22"/>
      <c r="B1873" s="23"/>
      <c r="D1873" s="19"/>
      <c r="E1873" s="41"/>
      <c r="F1873" s="41"/>
    </row>
    <row r="1874" spans="1:6">
      <c r="A1874" s="22"/>
      <c r="B1874" s="23"/>
      <c r="D1874" s="19"/>
      <c r="E1874" s="41"/>
      <c r="F1874" s="41"/>
    </row>
    <row r="1875" spans="1:6">
      <c r="A1875" s="22"/>
      <c r="B1875" s="23"/>
      <c r="D1875" s="19"/>
      <c r="E1875" s="41"/>
      <c r="F1875" s="41"/>
    </row>
    <row r="1876" spans="1:6">
      <c r="A1876" s="22"/>
      <c r="B1876" s="23"/>
      <c r="D1876" s="19"/>
      <c r="E1876" s="41"/>
      <c r="F1876" s="41"/>
    </row>
    <row r="1877" spans="1:6">
      <c r="A1877" s="22"/>
      <c r="B1877" s="23"/>
      <c r="D1877" s="19"/>
      <c r="E1877" s="41"/>
      <c r="F1877" s="41"/>
    </row>
    <row r="1878" spans="1:6">
      <c r="A1878" s="22"/>
      <c r="B1878" s="23"/>
      <c r="D1878" s="19"/>
      <c r="E1878" s="41"/>
      <c r="F1878" s="41"/>
    </row>
    <row r="1879" spans="1:6">
      <c r="A1879" s="22"/>
      <c r="B1879" s="23"/>
      <c r="D1879" s="19"/>
      <c r="E1879" s="41"/>
      <c r="F1879" s="41"/>
    </row>
    <row r="1880" spans="1:6">
      <c r="A1880" s="22"/>
      <c r="B1880" s="23"/>
      <c r="D1880" s="19"/>
      <c r="E1880" s="41"/>
      <c r="F1880" s="41"/>
    </row>
    <row r="1881" spans="1:6">
      <c r="A1881" s="22"/>
      <c r="B1881" s="23"/>
      <c r="D1881" s="19"/>
      <c r="E1881" s="41"/>
      <c r="F1881" s="41"/>
    </row>
    <row r="1882" spans="1:6">
      <c r="A1882" s="22"/>
      <c r="B1882" s="23"/>
      <c r="D1882" s="19"/>
      <c r="E1882" s="41"/>
      <c r="F1882" s="41"/>
    </row>
    <row r="1883" spans="1:6">
      <c r="A1883" s="22"/>
      <c r="B1883" s="23"/>
      <c r="D1883" s="19"/>
      <c r="E1883" s="41"/>
      <c r="F1883" s="41"/>
    </row>
    <row r="1884" spans="1:6">
      <c r="A1884" s="22"/>
      <c r="B1884" s="23"/>
      <c r="D1884" s="19"/>
      <c r="E1884" s="41"/>
      <c r="F1884" s="41"/>
    </row>
    <row r="1885" spans="1:6">
      <c r="A1885" s="22"/>
      <c r="B1885" s="23"/>
      <c r="D1885" s="19"/>
      <c r="E1885" s="41"/>
      <c r="F1885" s="41"/>
    </row>
    <row r="1886" spans="1:6">
      <c r="A1886" s="22"/>
      <c r="B1886" s="23"/>
      <c r="D1886" s="19"/>
      <c r="E1886" s="41"/>
      <c r="F1886" s="41"/>
    </row>
    <row r="1887" spans="1:6">
      <c r="A1887" s="22"/>
      <c r="B1887" s="23"/>
      <c r="D1887" s="19"/>
      <c r="E1887" s="41"/>
      <c r="F1887" s="41"/>
    </row>
    <row r="1888" spans="1:6">
      <c r="A1888" s="22"/>
      <c r="B1888" s="23"/>
      <c r="D1888" s="19"/>
      <c r="E1888" s="41"/>
      <c r="F1888" s="41"/>
    </row>
    <row r="1889" spans="1:6">
      <c r="A1889" s="22"/>
      <c r="B1889" s="23"/>
      <c r="D1889" s="19"/>
      <c r="E1889" s="41"/>
      <c r="F1889" s="41"/>
    </row>
    <row r="1890" spans="1:6">
      <c r="A1890" s="22"/>
      <c r="B1890" s="23"/>
      <c r="D1890" s="19"/>
      <c r="E1890" s="41"/>
      <c r="F1890" s="41"/>
    </row>
    <row r="1891" spans="1:6">
      <c r="A1891" s="22"/>
      <c r="B1891" s="23"/>
      <c r="D1891" s="19"/>
      <c r="E1891" s="41"/>
      <c r="F1891" s="41"/>
    </row>
    <row r="1892" spans="1:6">
      <c r="A1892" s="22"/>
      <c r="B1892" s="23"/>
      <c r="D1892" s="19"/>
      <c r="E1892" s="41"/>
      <c r="F1892" s="41"/>
    </row>
    <row r="1893" spans="1:6">
      <c r="A1893" s="22"/>
      <c r="B1893" s="23"/>
      <c r="D1893" s="19"/>
      <c r="E1893" s="41"/>
      <c r="F1893" s="41"/>
    </row>
    <row r="1894" spans="1:6">
      <c r="A1894" s="22"/>
      <c r="B1894" s="23"/>
      <c r="D1894" s="19"/>
      <c r="E1894" s="41"/>
      <c r="F1894" s="41"/>
    </row>
    <row r="1895" spans="1:6">
      <c r="A1895" s="22"/>
      <c r="B1895" s="23"/>
      <c r="D1895" s="19"/>
      <c r="E1895" s="41"/>
      <c r="F1895" s="41"/>
    </row>
    <row r="1896" spans="1:6">
      <c r="A1896" s="22"/>
      <c r="B1896" s="23"/>
      <c r="D1896" s="19"/>
      <c r="E1896" s="41"/>
      <c r="F1896" s="41"/>
    </row>
    <row r="1897" spans="1:6">
      <c r="A1897" s="22"/>
      <c r="B1897" s="23"/>
      <c r="D1897" s="19"/>
      <c r="E1897" s="41"/>
      <c r="F1897" s="41"/>
    </row>
    <row r="1898" spans="1:6">
      <c r="A1898" s="22"/>
      <c r="B1898" s="23"/>
      <c r="D1898" s="19"/>
      <c r="E1898" s="41"/>
      <c r="F1898" s="41"/>
    </row>
    <row r="1899" spans="1:6">
      <c r="A1899" s="22"/>
      <c r="B1899" s="23"/>
      <c r="D1899" s="19"/>
      <c r="E1899" s="41"/>
      <c r="F1899" s="41"/>
    </row>
    <row r="1900" spans="1:6">
      <c r="A1900" s="22"/>
      <c r="B1900" s="23"/>
      <c r="D1900" s="19"/>
      <c r="E1900" s="41"/>
      <c r="F1900" s="41"/>
    </row>
    <row r="1901" spans="1:6">
      <c r="A1901" s="22"/>
      <c r="B1901" s="23"/>
      <c r="D1901" s="19"/>
      <c r="E1901" s="41"/>
      <c r="F1901" s="41"/>
    </row>
    <row r="1902" spans="1:6">
      <c r="A1902" s="22"/>
      <c r="B1902" s="23"/>
      <c r="D1902" s="19"/>
      <c r="E1902" s="41"/>
      <c r="F1902" s="41"/>
    </row>
    <row r="1903" spans="1:6">
      <c r="A1903" s="22"/>
      <c r="B1903" s="23"/>
      <c r="D1903" s="19"/>
      <c r="E1903" s="41"/>
      <c r="F1903" s="41"/>
    </row>
    <row r="1904" spans="1:6">
      <c r="A1904" s="22"/>
      <c r="B1904" s="23"/>
      <c r="D1904" s="19"/>
      <c r="E1904" s="41"/>
      <c r="F1904" s="41"/>
    </row>
    <row r="1905" spans="1:6">
      <c r="A1905" s="22"/>
      <c r="B1905" s="23"/>
      <c r="D1905" s="19"/>
      <c r="E1905" s="41"/>
      <c r="F1905" s="41"/>
    </row>
    <row r="1906" spans="1:6">
      <c r="A1906" s="22"/>
      <c r="B1906" s="23"/>
      <c r="D1906" s="19"/>
      <c r="E1906" s="41"/>
      <c r="F1906" s="41"/>
    </row>
    <row r="1907" spans="1:6">
      <c r="A1907" s="22"/>
      <c r="B1907" s="23"/>
      <c r="D1907" s="19"/>
      <c r="E1907" s="41"/>
      <c r="F1907" s="41"/>
    </row>
    <row r="1908" spans="1:6">
      <c r="A1908" s="22"/>
      <c r="B1908" s="23"/>
      <c r="D1908" s="19"/>
      <c r="E1908" s="41"/>
      <c r="F1908" s="41"/>
    </row>
    <row r="1909" spans="1:6">
      <c r="A1909" s="22"/>
      <c r="B1909" s="23"/>
      <c r="D1909" s="19"/>
      <c r="E1909" s="41"/>
      <c r="F1909" s="41"/>
    </row>
    <row r="1910" spans="1:6">
      <c r="A1910" s="22"/>
      <c r="B1910" s="23"/>
      <c r="D1910" s="19"/>
      <c r="E1910" s="41"/>
      <c r="F1910" s="41"/>
    </row>
    <row r="1911" spans="1:6">
      <c r="A1911" s="22"/>
      <c r="B1911" s="23"/>
      <c r="D1911" s="19"/>
      <c r="E1911" s="41"/>
      <c r="F1911" s="41"/>
    </row>
    <row r="1912" spans="1:6">
      <c r="A1912" s="22"/>
      <c r="B1912" s="23"/>
      <c r="D1912" s="19"/>
      <c r="E1912" s="41"/>
      <c r="F1912" s="41"/>
    </row>
    <row r="1913" spans="1:6">
      <c r="A1913" s="22"/>
      <c r="B1913" s="23"/>
      <c r="D1913" s="19"/>
      <c r="E1913" s="41"/>
      <c r="F1913" s="41"/>
    </row>
    <row r="1914" spans="1:6">
      <c r="A1914" s="22"/>
      <c r="B1914" s="23"/>
      <c r="D1914" s="19"/>
      <c r="E1914" s="41"/>
      <c r="F1914" s="41"/>
    </row>
    <row r="1915" spans="1:6">
      <c r="A1915" s="22"/>
      <c r="B1915" s="23"/>
      <c r="D1915" s="19"/>
      <c r="E1915" s="41"/>
      <c r="F1915" s="41"/>
    </row>
    <row r="1916" spans="1:6">
      <c r="A1916" s="22"/>
      <c r="B1916" s="23"/>
      <c r="D1916" s="19"/>
      <c r="E1916" s="41"/>
      <c r="F1916" s="41"/>
    </row>
    <row r="1917" spans="1:6">
      <c r="A1917" s="22"/>
      <c r="B1917" s="23"/>
      <c r="D1917" s="19"/>
      <c r="E1917" s="41"/>
      <c r="F1917" s="41"/>
    </row>
    <row r="1918" spans="1:6">
      <c r="A1918" s="22"/>
      <c r="B1918" s="23"/>
      <c r="D1918" s="19"/>
      <c r="E1918" s="41"/>
      <c r="F1918" s="41"/>
    </row>
    <row r="1919" spans="1:6">
      <c r="A1919" s="22"/>
      <c r="B1919" s="23"/>
      <c r="D1919" s="19"/>
      <c r="E1919" s="41"/>
      <c r="F1919" s="41"/>
    </row>
    <row r="1920" spans="1:6">
      <c r="A1920" s="22"/>
      <c r="B1920" s="23"/>
      <c r="D1920" s="19"/>
      <c r="E1920" s="41"/>
      <c r="F1920" s="41"/>
    </row>
    <row r="1921" spans="1:6">
      <c r="A1921" s="22"/>
      <c r="B1921" s="23"/>
      <c r="D1921" s="19"/>
      <c r="E1921" s="41"/>
      <c r="F1921" s="41"/>
    </row>
    <row r="1922" spans="1:6">
      <c r="A1922" s="22"/>
      <c r="B1922" s="23"/>
      <c r="D1922" s="19"/>
      <c r="E1922" s="41"/>
      <c r="F1922" s="41"/>
    </row>
    <row r="1923" spans="1:6">
      <c r="A1923" s="22"/>
      <c r="B1923" s="23"/>
      <c r="D1923" s="19"/>
      <c r="E1923" s="41"/>
      <c r="F1923" s="41"/>
    </row>
    <row r="1924" spans="1:6">
      <c r="A1924" s="22"/>
      <c r="B1924" s="23"/>
      <c r="D1924" s="19"/>
      <c r="E1924" s="41"/>
      <c r="F1924" s="41"/>
    </row>
    <row r="1925" spans="1:6">
      <c r="A1925" s="22"/>
      <c r="B1925" s="23"/>
      <c r="D1925" s="19"/>
      <c r="E1925" s="41"/>
      <c r="F1925" s="41"/>
    </row>
    <row r="1926" spans="1:6">
      <c r="A1926" s="22"/>
      <c r="B1926" s="23"/>
      <c r="D1926" s="19"/>
      <c r="E1926" s="41"/>
      <c r="F1926" s="41"/>
    </row>
    <row r="1927" spans="1:6">
      <c r="A1927" s="22"/>
      <c r="B1927" s="23"/>
      <c r="D1927" s="19"/>
      <c r="E1927" s="41"/>
      <c r="F1927" s="41"/>
    </row>
    <row r="1928" spans="1:6">
      <c r="A1928" s="22"/>
      <c r="B1928" s="23"/>
      <c r="D1928" s="19"/>
      <c r="E1928" s="41"/>
      <c r="F1928" s="41"/>
    </row>
    <row r="1929" spans="1:6">
      <c r="A1929" s="22"/>
      <c r="B1929" s="23"/>
      <c r="D1929" s="19"/>
      <c r="E1929" s="41"/>
      <c r="F1929" s="41"/>
    </row>
    <row r="1930" spans="1:6">
      <c r="A1930" s="22"/>
      <c r="B1930" s="23"/>
      <c r="D1930" s="19"/>
      <c r="E1930" s="41"/>
      <c r="F1930" s="41"/>
    </row>
    <row r="1931" spans="1:6">
      <c r="A1931" s="22"/>
      <c r="B1931" s="23"/>
      <c r="D1931" s="19"/>
      <c r="E1931" s="41"/>
      <c r="F1931" s="41"/>
    </row>
    <row r="1932" spans="1:6">
      <c r="A1932" s="22"/>
      <c r="B1932" s="23"/>
      <c r="D1932" s="19"/>
      <c r="E1932" s="41"/>
      <c r="F1932" s="41"/>
    </row>
    <row r="1933" spans="1:6">
      <c r="A1933" s="22"/>
      <c r="B1933" s="23"/>
      <c r="D1933" s="19"/>
      <c r="E1933" s="41"/>
      <c r="F1933" s="41"/>
    </row>
    <row r="1934" spans="1:6">
      <c r="A1934" s="22"/>
      <c r="B1934" s="23"/>
      <c r="D1934" s="19"/>
      <c r="E1934" s="41"/>
      <c r="F1934" s="41"/>
    </row>
    <row r="1935" spans="1:6">
      <c r="A1935" s="22"/>
      <c r="B1935" s="23"/>
      <c r="D1935" s="19"/>
      <c r="E1935" s="41"/>
      <c r="F1935" s="41"/>
    </row>
    <row r="1936" spans="1:6">
      <c r="A1936" s="22"/>
      <c r="B1936" s="23"/>
      <c r="D1936" s="19"/>
      <c r="E1936" s="41"/>
      <c r="F1936" s="41"/>
    </row>
    <row r="1937" spans="1:6">
      <c r="A1937" s="22"/>
      <c r="B1937" s="23"/>
      <c r="D1937" s="19"/>
      <c r="E1937" s="41"/>
      <c r="F1937" s="41"/>
    </row>
    <row r="1938" spans="1:6">
      <c r="A1938" s="22"/>
      <c r="B1938" s="23"/>
      <c r="D1938" s="19"/>
      <c r="E1938" s="41"/>
      <c r="F1938" s="41"/>
    </row>
    <row r="1939" spans="1:6">
      <c r="A1939" s="22"/>
      <c r="B1939" s="23"/>
      <c r="D1939" s="19"/>
      <c r="E1939" s="41"/>
      <c r="F1939" s="41"/>
    </row>
    <row r="1940" spans="1:6">
      <c r="A1940" s="22"/>
      <c r="B1940" s="23"/>
      <c r="D1940" s="19"/>
      <c r="E1940" s="41"/>
      <c r="F1940" s="41"/>
    </row>
    <row r="1941" spans="1:6">
      <c r="A1941" s="22"/>
      <c r="B1941" s="23"/>
      <c r="D1941" s="19"/>
      <c r="E1941" s="41"/>
      <c r="F1941" s="41"/>
    </row>
    <row r="1942" spans="1:6">
      <c r="A1942" s="22"/>
      <c r="B1942" s="23"/>
      <c r="D1942" s="19"/>
      <c r="E1942" s="41"/>
      <c r="F1942" s="41"/>
    </row>
    <row r="1943" spans="1:6">
      <c r="A1943" s="22"/>
      <c r="B1943" s="23"/>
      <c r="D1943" s="19"/>
      <c r="E1943" s="41"/>
      <c r="F1943" s="41"/>
    </row>
    <row r="1944" spans="1:6">
      <c r="A1944" s="22"/>
      <c r="B1944" s="23"/>
      <c r="D1944" s="19"/>
      <c r="E1944" s="41"/>
      <c r="F1944" s="41"/>
    </row>
    <row r="1945" spans="1:6">
      <c r="A1945" s="22"/>
      <c r="B1945" s="23"/>
      <c r="D1945" s="19"/>
      <c r="E1945" s="41"/>
      <c r="F1945" s="41"/>
    </row>
    <row r="1946" spans="1:6">
      <c r="A1946" s="22"/>
      <c r="B1946" s="23"/>
      <c r="D1946" s="19"/>
      <c r="E1946" s="41"/>
      <c r="F1946" s="41"/>
    </row>
    <row r="1947" spans="1:6">
      <c r="A1947" s="22"/>
      <c r="B1947" s="23"/>
      <c r="D1947" s="19"/>
      <c r="E1947" s="41"/>
      <c r="F1947" s="41"/>
    </row>
    <row r="1948" spans="1:6">
      <c r="A1948" s="22"/>
      <c r="B1948" s="23"/>
      <c r="D1948" s="19"/>
      <c r="E1948" s="41"/>
      <c r="F1948" s="41"/>
    </row>
    <row r="1949" spans="1:6">
      <c r="A1949" s="22"/>
      <c r="B1949" s="23"/>
      <c r="D1949" s="19"/>
      <c r="E1949" s="41"/>
      <c r="F1949" s="41"/>
    </row>
    <row r="1950" spans="1:6">
      <c r="A1950" s="22"/>
      <c r="B1950" s="23"/>
      <c r="D1950" s="19"/>
      <c r="E1950" s="41"/>
      <c r="F1950" s="41"/>
    </row>
    <row r="1951" spans="1:6">
      <c r="A1951" s="22"/>
      <c r="B1951" s="23"/>
      <c r="D1951" s="19"/>
      <c r="E1951" s="41"/>
      <c r="F1951" s="41"/>
    </row>
    <row r="1952" spans="1:6">
      <c r="A1952" s="22"/>
      <c r="B1952" s="23"/>
      <c r="D1952" s="19"/>
      <c r="E1952" s="41"/>
      <c r="F1952" s="41"/>
    </row>
    <row r="1953" spans="1:6">
      <c r="A1953" s="22"/>
      <c r="B1953" s="23"/>
      <c r="D1953" s="19"/>
      <c r="E1953" s="41"/>
      <c r="F1953" s="41"/>
    </row>
    <row r="1954" spans="1:6">
      <c r="A1954" s="22"/>
      <c r="B1954" s="23"/>
      <c r="D1954" s="19"/>
      <c r="E1954" s="41"/>
      <c r="F1954" s="41"/>
    </row>
    <row r="1955" spans="1:6">
      <c r="A1955" s="22"/>
      <c r="B1955" s="23"/>
      <c r="D1955" s="19"/>
      <c r="E1955" s="41"/>
      <c r="F1955" s="41"/>
    </row>
    <row r="1956" spans="1:6">
      <c r="A1956" s="22"/>
      <c r="B1956" s="23"/>
      <c r="D1956" s="19"/>
      <c r="E1956" s="41"/>
      <c r="F1956" s="41"/>
    </row>
    <row r="1957" spans="1:6">
      <c r="A1957" s="22"/>
      <c r="B1957" s="23"/>
      <c r="D1957" s="19"/>
      <c r="E1957" s="41"/>
      <c r="F1957" s="41"/>
    </row>
    <row r="1958" spans="1:6">
      <c r="A1958" s="22"/>
      <c r="B1958" s="23"/>
      <c r="D1958" s="19"/>
      <c r="E1958" s="41"/>
      <c r="F1958" s="41"/>
    </row>
    <row r="1959" spans="1:6">
      <c r="A1959" s="22"/>
      <c r="B1959" s="23"/>
      <c r="D1959" s="19"/>
      <c r="E1959" s="41"/>
      <c r="F1959" s="41"/>
    </row>
    <row r="1960" spans="1:6">
      <c r="A1960" s="22"/>
      <c r="B1960" s="23"/>
      <c r="D1960" s="19"/>
      <c r="E1960" s="41"/>
      <c r="F1960" s="41"/>
    </row>
    <row r="1961" spans="1:6">
      <c r="A1961" s="22"/>
      <c r="B1961" s="23"/>
      <c r="D1961" s="19"/>
      <c r="E1961" s="41"/>
      <c r="F1961" s="41"/>
    </row>
    <row r="1962" spans="1:6">
      <c r="A1962" s="22"/>
      <c r="B1962" s="23"/>
      <c r="D1962" s="19"/>
      <c r="E1962" s="41"/>
      <c r="F1962" s="41"/>
    </row>
    <row r="1963" spans="1:6">
      <c r="A1963" s="22"/>
      <c r="B1963" s="23"/>
      <c r="D1963" s="19"/>
      <c r="E1963" s="41"/>
      <c r="F1963" s="41"/>
    </row>
    <row r="1964" spans="1:6">
      <c r="A1964" s="22"/>
      <c r="B1964" s="23"/>
      <c r="D1964" s="19"/>
      <c r="E1964" s="41"/>
      <c r="F1964" s="41"/>
    </row>
    <row r="1965" spans="1:6">
      <c r="A1965" s="22"/>
      <c r="B1965" s="23"/>
      <c r="D1965" s="19"/>
      <c r="E1965" s="41"/>
      <c r="F1965" s="41"/>
    </row>
    <row r="1966" spans="1:6">
      <c r="A1966" s="22"/>
      <c r="B1966" s="23"/>
      <c r="D1966" s="19"/>
      <c r="E1966" s="41"/>
      <c r="F1966" s="41"/>
    </row>
    <row r="1967" spans="1:6">
      <c r="A1967" s="22"/>
      <c r="B1967" s="23"/>
      <c r="D1967" s="19"/>
      <c r="E1967" s="41"/>
      <c r="F1967" s="41"/>
    </row>
    <row r="1968" spans="1:6">
      <c r="A1968" s="22"/>
      <c r="B1968" s="23"/>
      <c r="D1968" s="19"/>
      <c r="E1968" s="41"/>
      <c r="F1968" s="41"/>
    </row>
    <row r="1969" spans="1:6">
      <c r="A1969" s="22"/>
      <c r="B1969" s="23"/>
      <c r="D1969" s="19"/>
      <c r="E1969" s="41"/>
      <c r="F1969" s="41"/>
    </row>
    <row r="1970" spans="1:6">
      <c r="A1970" s="22"/>
      <c r="B1970" s="23"/>
      <c r="D1970" s="19"/>
      <c r="E1970" s="41"/>
      <c r="F1970" s="41"/>
    </row>
    <row r="1971" spans="1:6">
      <c r="A1971" s="22"/>
      <c r="B1971" s="23"/>
      <c r="D1971" s="19"/>
      <c r="E1971" s="41"/>
      <c r="F1971" s="41"/>
    </row>
    <row r="1972" spans="1:6">
      <c r="A1972" s="22"/>
      <c r="B1972" s="23"/>
      <c r="D1972" s="19"/>
      <c r="E1972" s="41"/>
      <c r="F1972" s="41"/>
    </row>
    <row r="1973" spans="1:6">
      <c r="A1973" s="22"/>
      <c r="B1973" s="23"/>
      <c r="D1973" s="19"/>
      <c r="E1973" s="41"/>
      <c r="F1973" s="41"/>
    </row>
    <row r="1974" spans="1:6">
      <c r="A1974" s="22"/>
      <c r="B1974" s="23"/>
      <c r="D1974" s="19"/>
      <c r="E1974" s="41"/>
      <c r="F1974" s="41"/>
    </row>
    <row r="1975" spans="1:6">
      <c r="A1975" s="22"/>
      <c r="B1975" s="23"/>
      <c r="D1975" s="19"/>
      <c r="E1975" s="41"/>
      <c r="F1975" s="41"/>
    </row>
    <row r="1976" spans="1:6">
      <c r="A1976" s="22"/>
      <c r="B1976" s="23"/>
      <c r="D1976" s="19"/>
      <c r="E1976" s="41"/>
      <c r="F1976" s="41"/>
    </row>
    <row r="1977" spans="1:6">
      <c r="A1977" s="22"/>
      <c r="B1977" s="23"/>
      <c r="D1977" s="19"/>
      <c r="E1977" s="41"/>
      <c r="F1977" s="41"/>
    </row>
    <row r="1978" spans="1:6">
      <c r="A1978" s="22"/>
      <c r="B1978" s="23"/>
      <c r="D1978" s="19"/>
      <c r="E1978" s="41"/>
      <c r="F1978" s="41"/>
    </row>
    <row r="1979" spans="1:6">
      <c r="A1979" s="22"/>
      <c r="B1979" s="23"/>
      <c r="D1979" s="19"/>
      <c r="E1979" s="41"/>
      <c r="F1979" s="41"/>
    </row>
    <row r="1980" spans="1:6">
      <c r="A1980" s="22"/>
      <c r="B1980" s="23"/>
      <c r="D1980" s="19"/>
      <c r="E1980" s="41"/>
      <c r="F1980" s="41"/>
    </row>
    <row r="1981" spans="1:6">
      <c r="A1981" s="22"/>
      <c r="B1981" s="23"/>
      <c r="D1981" s="19"/>
      <c r="E1981" s="41"/>
      <c r="F1981" s="41"/>
    </row>
    <row r="1982" spans="1:6">
      <c r="A1982" s="22"/>
      <c r="B1982" s="23"/>
      <c r="D1982" s="19"/>
      <c r="E1982" s="41"/>
      <c r="F1982" s="41"/>
    </row>
    <row r="1983" spans="1:6">
      <c r="A1983" s="22"/>
      <c r="B1983" s="23"/>
      <c r="D1983" s="19"/>
      <c r="E1983" s="41"/>
      <c r="F1983" s="41"/>
    </row>
    <row r="1984" spans="1:6">
      <c r="A1984" s="22"/>
      <c r="B1984" s="23"/>
      <c r="D1984" s="19"/>
      <c r="E1984" s="41"/>
      <c r="F1984" s="41"/>
    </row>
    <row r="1985" spans="1:6">
      <c r="A1985" s="22"/>
      <c r="B1985" s="23"/>
      <c r="D1985" s="19"/>
      <c r="E1985" s="41"/>
      <c r="F1985" s="41"/>
    </row>
    <row r="1986" spans="1:6">
      <c r="A1986" s="22"/>
      <c r="B1986" s="23"/>
      <c r="D1986" s="19"/>
      <c r="E1986" s="41"/>
      <c r="F1986" s="41"/>
    </row>
    <row r="1987" spans="1:6">
      <c r="A1987" s="22"/>
      <c r="B1987" s="23"/>
      <c r="D1987" s="19"/>
      <c r="E1987" s="41"/>
      <c r="F1987" s="41"/>
    </row>
    <row r="1988" spans="1:6">
      <c r="A1988" s="22"/>
      <c r="B1988" s="23"/>
      <c r="D1988" s="19"/>
      <c r="E1988" s="41"/>
      <c r="F1988" s="41"/>
    </row>
    <row r="1989" spans="1:6">
      <c r="A1989" s="22"/>
      <c r="B1989" s="23"/>
      <c r="D1989" s="19"/>
      <c r="E1989" s="41"/>
      <c r="F1989" s="41"/>
    </row>
    <row r="1990" spans="1:6">
      <c r="A1990" s="22"/>
      <c r="B1990" s="23"/>
      <c r="D1990" s="19"/>
      <c r="E1990" s="41"/>
      <c r="F1990" s="41"/>
    </row>
    <row r="1991" spans="1:6">
      <c r="A1991" s="22"/>
      <c r="B1991" s="23"/>
      <c r="D1991" s="19"/>
      <c r="E1991" s="41"/>
      <c r="F1991" s="41"/>
    </row>
    <row r="1992" spans="1:6">
      <c r="A1992" s="22"/>
      <c r="B1992" s="23"/>
      <c r="D1992" s="19"/>
      <c r="E1992" s="41"/>
      <c r="F1992" s="41"/>
    </row>
    <row r="1993" spans="1:6">
      <c r="A1993" s="22"/>
      <c r="B1993" s="23"/>
      <c r="D1993" s="19"/>
      <c r="E1993" s="41"/>
      <c r="F1993" s="41"/>
    </row>
    <row r="1994" spans="1:6">
      <c r="A1994" s="22"/>
      <c r="B1994" s="23"/>
      <c r="D1994" s="19"/>
      <c r="E1994" s="41"/>
      <c r="F1994" s="41"/>
    </row>
    <row r="1995" spans="1:6">
      <c r="A1995" s="22"/>
      <c r="B1995" s="23"/>
      <c r="D1995" s="19"/>
      <c r="E1995" s="41"/>
      <c r="F1995" s="41"/>
    </row>
    <row r="1996" spans="1:6">
      <c r="A1996" s="22"/>
      <c r="B1996" s="23"/>
      <c r="D1996" s="19"/>
      <c r="E1996" s="41"/>
      <c r="F1996" s="41"/>
    </row>
    <row r="1997" spans="1:6">
      <c r="A1997" s="22"/>
      <c r="B1997" s="23"/>
      <c r="D1997" s="19"/>
      <c r="E1997" s="41"/>
      <c r="F1997" s="41"/>
    </row>
    <row r="1998" spans="1:6">
      <c r="A1998" s="22"/>
      <c r="B1998" s="23"/>
      <c r="D1998" s="19"/>
      <c r="E1998" s="41"/>
      <c r="F1998" s="41"/>
    </row>
    <row r="1999" spans="1:6">
      <c r="A1999" s="22"/>
      <c r="B1999" s="23"/>
      <c r="D1999" s="19"/>
      <c r="E1999" s="41"/>
      <c r="F1999" s="41"/>
    </row>
    <row r="2000" spans="1:6">
      <c r="A2000" s="22"/>
      <c r="B2000" s="23"/>
      <c r="D2000" s="19"/>
      <c r="E2000" s="41"/>
      <c r="F2000" s="41"/>
    </row>
    <row r="2001" spans="1:6">
      <c r="A2001" s="22"/>
      <c r="B2001" s="23"/>
      <c r="D2001" s="19"/>
      <c r="E2001" s="41"/>
      <c r="F2001" s="41"/>
    </row>
    <row r="2002" spans="1:6">
      <c r="A2002" s="22"/>
      <c r="B2002" s="23"/>
      <c r="D2002" s="19"/>
      <c r="E2002" s="41"/>
      <c r="F2002" s="41"/>
    </row>
    <row r="2003" spans="1:6">
      <c r="A2003" s="22"/>
      <c r="B2003" s="23"/>
      <c r="D2003" s="19"/>
      <c r="E2003" s="41"/>
      <c r="F2003" s="41"/>
    </row>
    <row r="2004" spans="1:6">
      <c r="A2004" s="22"/>
      <c r="B2004" s="23"/>
      <c r="D2004" s="19"/>
      <c r="E2004" s="41"/>
      <c r="F2004" s="41"/>
    </row>
    <row r="2005" spans="1:6">
      <c r="A2005" s="22"/>
      <c r="B2005" s="23"/>
      <c r="D2005" s="19"/>
      <c r="E2005" s="41"/>
      <c r="F2005" s="41"/>
    </row>
    <row r="2006" spans="1:6">
      <c r="A2006" s="22"/>
      <c r="B2006" s="23"/>
      <c r="D2006" s="19"/>
      <c r="E2006" s="41"/>
      <c r="F2006" s="41"/>
    </row>
    <row r="2007" spans="1:6">
      <c r="A2007" s="22"/>
      <c r="B2007" s="23"/>
      <c r="D2007" s="19"/>
      <c r="E2007" s="41"/>
      <c r="F2007" s="41"/>
    </row>
    <row r="2008" spans="1:6">
      <c r="A2008" s="22"/>
      <c r="B2008" s="23"/>
      <c r="D2008" s="19"/>
      <c r="E2008" s="41"/>
      <c r="F2008" s="41"/>
    </row>
    <row r="2009" spans="1:6">
      <c r="A2009" s="22"/>
      <c r="B2009" s="23"/>
      <c r="D2009" s="19"/>
      <c r="E2009" s="41"/>
      <c r="F2009" s="41"/>
    </row>
    <row r="2010" spans="1:6">
      <c r="A2010" s="22"/>
      <c r="B2010" s="23"/>
      <c r="D2010" s="19"/>
      <c r="E2010" s="41"/>
      <c r="F2010" s="41"/>
    </row>
    <row r="2011" spans="1:6">
      <c r="A2011" s="22"/>
      <c r="B2011" s="23"/>
      <c r="D2011" s="19"/>
      <c r="E2011" s="41"/>
      <c r="F2011" s="41"/>
    </row>
    <row r="2012" spans="1:6">
      <c r="A2012" s="22"/>
      <c r="B2012" s="23"/>
      <c r="D2012" s="19"/>
      <c r="E2012" s="41"/>
      <c r="F2012" s="41"/>
    </row>
    <row r="2013" spans="1:6">
      <c r="A2013" s="22"/>
      <c r="B2013" s="23"/>
      <c r="D2013" s="19"/>
      <c r="E2013" s="41"/>
      <c r="F2013" s="41"/>
    </row>
    <row r="2014" spans="1:6">
      <c r="A2014" s="22"/>
      <c r="B2014" s="23"/>
      <c r="D2014" s="19"/>
      <c r="E2014" s="41"/>
      <c r="F2014" s="41"/>
    </row>
    <row r="2015" spans="1:6">
      <c r="A2015" s="22"/>
      <c r="B2015" s="23"/>
      <c r="D2015" s="19"/>
      <c r="E2015" s="41"/>
      <c r="F2015" s="41"/>
    </row>
    <row r="2016" spans="1:6">
      <c r="A2016" s="22"/>
      <c r="B2016" s="23"/>
      <c r="D2016" s="19"/>
      <c r="E2016" s="41"/>
      <c r="F2016" s="41"/>
    </row>
    <row r="2017" spans="1:6">
      <c r="A2017" s="22"/>
      <c r="B2017" s="23"/>
      <c r="D2017" s="19"/>
      <c r="E2017" s="41"/>
      <c r="F2017" s="41"/>
    </row>
    <row r="2018" spans="1:6">
      <c r="A2018" s="22"/>
      <c r="B2018" s="23"/>
      <c r="D2018" s="19"/>
      <c r="E2018" s="41"/>
      <c r="F2018" s="41"/>
    </row>
    <row r="2019" spans="1:6">
      <c r="A2019" s="22"/>
      <c r="B2019" s="23"/>
      <c r="D2019" s="19"/>
      <c r="E2019" s="41"/>
      <c r="F2019" s="41"/>
    </row>
    <row r="2020" spans="1:6">
      <c r="A2020" s="22"/>
      <c r="B2020" s="23"/>
      <c r="D2020" s="19"/>
      <c r="E2020" s="41"/>
      <c r="F2020" s="41"/>
    </row>
    <row r="2021" spans="1:6">
      <c r="A2021" s="22"/>
      <c r="B2021" s="23"/>
      <c r="D2021" s="19"/>
      <c r="E2021" s="41"/>
      <c r="F2021" s="41"/>
    </row>
    <row r="2022" spans="1:6">
      <c r="A2022" s="22"/>
      <c r="B2022" s="23"/>
      <c r="D2022" s="19"/>
      <c r="E2022" s="41"/>
      <c r="F2022" s="41"/>
    </row>
    <row r="2023" spans="1:6">
      <c r="A2023" s="22"/>
      <c r="B2023" s="23"/>
      <c r="D2023" s="19"/>
      <c r="E2023" s="41"/>
      <c r="F2023" s="41"/>
    </row>
    <row r="2024" spans="1:6">
      <c r="A2024" s="22"/>
      <c r="B2024" s="23"/>
      <c r="D2024" s="19"/>
      <c r="E2024" s="41"/>
      <c r="F2024" s="41"/>
    </row>
    <row r="2025" spans="1:6">
      <c r="A2025" s="22"/>
      <c r="B2025" s="23"/>
      <c r="D2025" s="19"/>
      <c r="E2025" s="41"/>
      <c r="F2025" s="41"/>
    </row>
    <row r="2026" spans="1:6">
      <c r="A2026" s="22"/>
      <c r="B2026" s="23"/>
      <c r="D2026" s="19"/>
      <c r="E2026" s="41"/>
      <c r="F2026" s="41"/>
    </row>
    <row r="2027" spans="1:6">
      <c r="A2027" s="22"/>
      <c r="B2027" s="23"/>
      <c r="D2027" s="19"/>
      <c r="E2027" s="41"/>
      <c r="F2027" s="41"/>
    </row>
    <row r="2028" spans="1:6">
      <c r="A2028" s="22"/>
      <c r="B2028" s="23"/>
      <c r="D2028" s="19"/>
      <c r="E2028" s="41"/>
      <c r="F2028" s="41"/>
    </row>
    <row r="2029" spans="1:6">
      <c r="A2029" s="22"/>
      <c r="B2029" s="23"/>
      <c r="D2029" s="19"/>
      <c r="E2029" s="41"/>
      <c r="F2029" s="41"/>
    </row>
    <row r="2030" spans="1:6">
      <c r="A2030" s="22"/>
      <c r="B2030" s="23"/>
      <c r="D2030" s="19"/>
      <c r="E2030" s="41"/>
      <c r="F2030" s="41"/>
    </row>
    <row r="2031" spans="1:6">
      <c r="A2031" s="22"/>
      <c r="B2031" s="23"/>
      <c r="D2031" s="19"/>
      <c r="E2031" s="41"/>
      <c r="F2031" s="41"/>
    </row>
    <row r="2032" spans="1:6">
      <c r="A2032" s="22"/>
      <c r="B2032" s="23"/>
      <c r="D2032" s="19"/>
      <c r="E2032" s="41"/>
      <c r="F2032" s="41"/>
    </row>
    <row r="2033" spans="1:6">
      <c r="A2033" s="22"/>
      <c r="B2033" s="23"/>
      <c r="D2033" s="19"/>
      <c r="E2033" s="41"/>
      <c r="F2033" s="41"/>
    </row>
    <row r="2034" spans="1:6">
      <c r="A2034" s="22"/>
      <c r="B2034" s="23"/>
      <c r="D2034" s="19"/>
      <c r="E2034" s="41"/>
      <c r="F2034" s="41"/>
    </row>
    <row r="2035" spans="1:6">
      <c r="A2035" s="22"/>
      <c r="B2035" s="23"/>
      <c r="D2035" s="19"/>
      <c r="E2035" s="41"/>
      <c r="F2035" s="41"/>
    </row>
    <row r="2036" spans="1:6">
      <c r="A2036" s="22"/>
      <c r="B2036" s="23"/>
      <c r="D2036" s="19"/>
      <c r="E2036" s="41"/>
      <c r="F2036" s="41"/>
    </row>
    <row r="2037" spans="1:6">
      <c r="A2037" s="22"/>
      <c r="B2037" s="23"/>
      <c r="D2037" s="19"/>
      <c r="E2037" s="41"/>
      <c r="F2037" s="41"/>
    </row>
    <row r="2038" spans="1:6">
      <c r="A2038" s="22"/>
      <c r="B2038" s="23"/>
      <c r="D2038" s="19"/>
      <c r="E2038" s="41"/>
      <c r="F2038" s="41"/>
    </row>
    <row r="2039" spans="1:6">
      <c r="A2039" s="22"/>
      <c r="B2039" s="23"/>
      <c r="D2039" s="19"/>
      <c r="E2039" s="41"/>
      <c r="F2039" s="41"/>
    </row>
    <row r="2040" spans="1:6">
      <c r="A2040" s="22"/>
      <c r="B2040" s="23"/>
      <c r="D2040" s="19"/>
      <c r="E2040" s="41"/>
      <c r="F2040" s="41"/>
    </row>
    <row r="2041" spans="1:6">
      <c r="A2041" s="22"/>
      <c r="B2041" s="23"/>
      <c r="D2041" s="19"/>
      <c r="E2041" s="41"/>
      <c r="F2041" s="41"/>
    </row>
    <row r="2042" spans="1:6">
      <c r="A2042" s="22"/>
      <c r="B2042" s="23"/>
      <c r="D2042" s="19"/>
      <c r="E2042" s="41"/>
      <c r="F2042" s="41"/>
    </row>
    <row r="2043" spans="1:6">
      <c r="A2043" s="22"/>
      <c r="B2043" s="23"/>
      <c r="D2043" s="19"/>
      <c r="E2043" s="41"/>
      <c r="F2043" s="41"/>
    </row>
    <row r="2044" spans="1:6">
      <c r="A2044" s="22"/>
      <c r="B2044" s="23"/>
      <c r="D2044" s="19"/>
      <c r="E2044" s="41"/>
      <c r="F2044" s="41"/>
    </row>
    <row r="2045" spans="1:6">
      <c r="A2045" s="22"/>
      <c r="B2045" s="23"/>
      <c r="D2045" s="19"/>
      <c r="E2045" s="41"/>
      <c r="F2045" s="41"/>
    </row>
    <row r="2046" spans="1:6">
      <c r="A2046" s="22"/>
      <c r="B2046" s="23"/>
      <c r="D2046" s="19"/>
      <c r="E2046" s="41"/>
      <c r="F2046" s="41"/>
    </row>
    <row r="2047" spans="1:6">
      <c r="A2047" s="22"/>
      <c r="B2047" s="23"/>
      <c r="D2047" s="19"/>
      <c r="E2047" s="41"/>
      <c r="F2047" s="41"/>
    </row>
    <row r="2048" spans="1:6">
      <c r="A2048" s="22"/>
      <c r="B2048" s="23"/>
      <c r="D2048" s="19"/>
      <c r="E2048" s="41"/>
      <c r="F2048" s="41"/>
    </row>
    <row r="2049" spans="1:6">
      <c r="A2049" s="22"/>
      <c r="B2049" s="23"/>
      <c r="D2049" s="19"/>
      <c r="E2049" s="41"/>
      <c r="F2049" s="41"/>
    </row>
    <row r="2050" spans="1:6">
      <c r="A2050" s="22"/>
      <c r="B2050" s="23"/>
      <c r="D2050" s="19"/>
      <c r="E2050" s="41"/>
      <c r="F2050" s="41"/>
    </row>
    <row r="2051" spans="1:6">
      <c r="A2051" s="22"/>
      <c r="B2051" s="23"/>
      <c r="D2051" s="19"/>
      <c r="E2051" s="41"/>
      <c r="F2051" s="41"/>
    </row>
    <row r="2052" spans="1:6">
      <c r="A2052" s="22"/>
      <c r="B2052" s="23"/>
      <c r="D2052" s="19"/>
      <c r="E2052" s="41"/>
      <c r="F2052" s="41"/>
    </row>
    <row r="2053" spans="1:6">
      <c r="A2053" s="22"/>
      <c r="B2053" s="23"/>
      <c r="D2053" s="19"/>
      <c r="E2053" s="41"/>
      <c r="F2053" s="41"/>
    </row>
    <row r="2054" spans="1:6">
      <c r="A2054" s="22"/>
      <c r="B2054" s="23"/>
      <c r="D2054" s="19"/>
      <c r="E2054" s="41"/>
      <c r="F2054" s="41"/>
    </row>
    <row r="2055" spans="1:6">
      <c r="A2055" s="22"/>
      <c r="B2055" s="23"/>
      <c r="D2055" s="19"/>
      <c r="E2055" s="41"/>
      <c r="F2055" s="41"/>
    </row>
    <row r="2056" spans="1:6">
      <c r="A2056" s="22"/>
      <c r="B2056" s="23"/>
      <c r="D2056" s="19"/>
      <c r="E2056" s="41"/>
      <c r="F2056" s="41"/>
    </row>
    <row r="2057" spans="1:6">
      <c r="A2057" s="22"/>
      <c r="B2057" s="23"/>
      <c r="D2057" s="19"/>
      <c r="E2057" s="41"/>
      <c r="F2057" s="41"/>
    </row>
    <row r="2058" spans="1:6">
      <c r="A2058" s="22"/>
      <c r="B2058" s="23"/>
      <c r="D2058" s="19"/>
      <c r="E2058" s="41"/>
      <c r="F2058" s="41"/>
    </row>
    <row r="2059" spans="1:6">
      <c r="A2059" s="22"/>
      <c r="B2059" s="23"/>
      <c r="D2059" s="19"/>
      <c r="E2059" s="41"/>
      <c r="F2059" s="41"/>
    </row>
    <row r="2060" spans="1:6">
      <c r="A2060" s="22"/>
      <c r="B2060" s="23"/>
      <c r="D2060" s="19"/>
      <c r="E2060" s="41"/>
      <c r="F2060" s="41"/>
    </row>
    <row r="2061" spans="1:6">
      <c r="A2061" s="22"/>
      <c r="B2061" s="23"/>
      <c r="D2061" s="19"/>
      <c r="E2061" s="41"/>
      <c r="F2061" s="41"/>
    </row>
    <row r="2062" spans="1:6">
      <c r="A2062" s="22"/>
      <c r="B2062" s="23"/>
      <c r="D2062" s="19"/>
      <c r="E2062" s="41"/>
      <c r="F2062" s="41"/>
    </row>
    <row r="2063" spans="1:6">
      <c r="A2063" s="22"/>
      <c r="B2063" s="23"/>
      <c r="D2063" s="19"/>
      <c r="E2063" s="41"/>
      <c r="F2063" s="41"/>
    </row>
    <row r="2064" spans="1:6">
      <c r="A2064" s="22"/>
      <c r="B2064" s="23"/>
      <c r="D2064" s="19"/>
      <c r="E2064" s="41"/>
      <c r="F2064" s="41"/>
    </row>
    <row r="2065" spans="1:6">
      <c r="A2065" s="22"/>
      <c r="B2065" s="23"/>
      <c r="D2065" s="19"/>
      <c r="E2065" s="41"/>
      <c r="F2065" s="41"/>
    </row>
    <row r="2066" spans="1:6">
      <c r="A2066" s="22"/>
      <c r="B2066" s="23"/>
      <c r="D2066" s="19"/>
      <c r="E2066" s="41"/>
      <c r="F2066" s="41"/>
    </row>
    <row r="2067" spans="1:6">
      <c r="A2067" s="22"/>
      <c r="B2067" s="23"/>
      <c r="D2067" s="19"/>
      <c r="E2067" s="41"/>
      <c r="F2067" s="41"/>
    </row>
    <row r="2068" spans="1:6">
      <c r="A2068" s="22"/>
      <c r="B2068" s="23"/>
      <c r="D2068" s="19"/>
      <c r="E2068" s="41"/>
      <c r="F2068" s="41"/>
    </row>
    <row r="2069" spans="1:6">
      <c r="A2069" s="22"/>
      <c r="B2069" s="23"/>
      <c r="D2069" s="19"/>
      <c r="E2069" s="41"/>
      <c r="F2069" s="41"/>
    </row>
    <row r="2070" spans="1:6">
      <c r="A2070" s="22"/>
      <c r="B2070" s="23"/>
      <c r="D2070" s="19"/>
      <c r="E2070" s="41"/>
      <c r="F2070" s="41"/>
    </row>
    <row r="2071" spans="1:6">
      <c r="A2071" s="22"/>
      <c r="B2071" s="23"/>
      <c r="D2071" s="19"/>
      <c r="E2071" s="41"/>
      <c r="F2071" s="41"/>
    </row>
    <row r="2072" spans="1:6">
      <c r="A2072" s="22"/>
      <c r="B2072" s="23"/>
      <c r="D2072" s="19"/>
      <c r="E2072" s="41"/>
      <c r="F2072" s="41"/>
    </row>
    <row r="2073" spans="1:6">
      <c r="A2073" s="22"/>
      <c r="B2073" s="23"/>
      <c r="D2073" s="19"/>
      <c r="E2073" s="41"/>
      <c r="F2073" s="41"/>
    </row>
    <row r="2074" spans="1:6">
      <c r="A2074" s="22"/>
      <c r="B2074" s="23"/>
      <c r="D2074" s="19"/>
      <c r="E2074" s="41"/>
      <c r="F2074" s="41"/>
    </row>
    <row r="2075" spans="1:6">
      <c r="A2075" s="22"/>
      <c r="B2075" s="23"/>
      <c r="D2075" s="19"/>
      <c r="E2075" s="41"/>
      <c r="F2075" s="41"/>
    </row>
    <row r="2076" spans="1:6">
      <c r="A2076" s="22"/>
      <c r="B2076" s="23"/>
      <c r="D2076" s="19"/>
      <c r="E2076" s="41"/>
      <c r="F2076" s="41"/>
    </row>
    <row r="2077" spans="1:6">
      <c r="A2077" s="22"/>
      <c r="B2077" s="23"/>
      <c r="D2077" s="19"/>
      <c r="E2077" s="41"/>
      <c r="F2077" s="41"/>
    </row>
    <row r="2078" spans="1:6">
      <c r="A2078" s="22"/>
      <c r="B2078" s="23"/>
      <c r="D2078" s="19"/>
      <c r="E2078" s="41"/>
      <c r="F2078" s="41"/>
    </row>
    <row r="2079" spans="1:6">
      <c r="A2079" s="22"/>
      <c r="B2079" s="23"/>
      <c r="D2079" s="19"/>
      <c r="E2079" s="41"/>
      <c r="F2079" s="41"/>
    </row>
    <row r="2080" spans="1:6">
      <c r="A2080" s="22"/>
      <c r="B2080" s="23"/>
      <c r="D2080" s="19"/>
      <c r="E2080" s="41"/>
      <c r="F2080" s="41"/>
    </row>
    <row r="2081" spans="1:6">
      <c r="A2081" s="22"/>
      <c r="B2081" s="23"/>
      <c r="D2081" s="19"/>
      <c r="E2081" s="41"/>
      <c r="F2081" s="41"/>
    </row>
    <row r="2082" spans="1:6">
      <c r="A2082" s="22"/>
      <c r="B2082" s="23"/>
      <c r="D2082" s="19"/>
      <c r="E2082" s="41"/>
      <c r="F2082" s="41"/>
    </row>
    <row r="2083" spans="1:6">
      <c r="A2083" s="22"/>
      <c r="B2083" s="23"/>
      <c r="D2083" s="19"/>
      <c r="E2083" s="41"/>
      <c r="F2083" s="41"/>
    </row>
    <row r="2084" spans="1:6">
      <c r="A2084" s="22"/>
      <c r="B2084" s="23"/>
      <c r="D2084" s="19"/>
      <c r="E2084" s="41"/>
      <c r="F2084" s="41"/>
    </row>
    <row r="2085" spans="1:6">
      <c r="A2085" s="22"/>
      <c r="B2085" s="23"/>
      <c r="D2085" s="19"/>
      <c r="E2085" s="41"/>
      <c r="F2085" s="41"/>
    </row>
    <row r="2086" spans="1:6">
      <c r="A2086" s="22"/>
      <c r="B2086" s="23"/>
      <c r="D2086" s="19"/>
      <c r="E2086" s="41"/>
      <c r="F2086" s="41"/>
    </row>
    <row r="2087" spans="1:6">
      <c r="A2087" s="22"/>
      <c r="B2087" s="23"/>
      <c r="D2087" s="19"/>
      <c r="E2087" s="41"/>
      <c r="F2087" s="41"/>
    </row>
    <row r="2088" spans="1:6">
      <c r="A2088" s="22"/>
      <c r="B2088" s="23"/>
      <c r="D2088" s="19"/>
      <c r="E2088" s="41"/>
      <c r="F2088" s="41"/>
    </row>
    <row r="2089" spans="1:6">
      <c r="A2089" s="22"/>
      <c r="B2089" s="23"/>
      <c r="D2089" s="19"/>
      <c r="E2089" s="41"/>
      <c r="F2089" s="41"/>
    </row>
    <row r="2090" spans="1:6">
      <c r="A2090" s="22"/>
      <c r="B2090" s="23"/>
      <c r="D2090" s="19"/>
      <c r="E2090" s="41"/>
      <c r="F2090" s="41"/>
    </row>
    <row r="2091" spans="1:6">
      <c r="A2091" s="22"/>
      <c r="B2091" s="23"/>
      <c r="D2091" s="19"/>
      <c r="E2091" s="41"/>
      <c r="F2091" s="41"/>
    </row>
    <row r="2092" spans="1:6">
      <c r="A2092" s="22"/>
      <c r="B2092" s="23"/>
      <c r="D2092" s="19"/>
      <c r="E2092" s="41"/>
      <c r="F2092" s="41"/>
    </row>
    <row r="2093" spans="1:6">
      <c r="A2093" s="22"/>
      <c r="B2093" s="23"/>
      <c r="D2093" s="19"/>
      <c r="E2093" s="41"/>
      <c r="F2093" s="41"/>
    </row>
    <row r="2094" spans="1:6">
      <c r="A2094" s="22"/>
      <c r="B2094" s="23"/>
      <c r="D2094" s="19"/>
      <c r="E2094" s="41"/>
      <c r="F2094" s="41"/>
    </row>
    <row r="2095" spans="1:6">
      <c r="A2095" s="22"/>
      <c r="B2095" s="23"/>
      <c r="D2095" s="19"/>
      <c r="E2095" s="41"/>
      <c r="F2095" s="41"/>
    </row>
    <row r="2096" spans="1:6">
      <c r="A2096" s="22"/>
      <c r="B2096" s="23"/>
      <c r="D2096" s="19"/>
      <c r="E2096" s="41"/>
      <c r="F2096" s="41"/>
    </row>
    <row r="2097" spans="1:6">
      <c r="A2097" s="22"/>
      <c r="B2097" s="23"/>
      <c r="D2097" s="19"/>
      <c r="E2097" s="41"/>
      <c r="F2097" s="41"/>
    </row>
    <row r="2098" spans="1:6">
      <c r="A2098" s="22"/>
      <c r="B2098" s="23"/>
      <c r="D2098" s="19"/>
      <c r="E2098" s="41"/>
      <c r="F2098" s="41"/>
    </row>
    <row r="2099" spans="1:6">
      <c r="A2099" s="22"/>
      <c r="B2099" s="23"/>
      <c r="D2099" s="19"/>
      <c r="E2099" s="41"/>
      <c r="F2099" s="41"/>
    </row>
    <row r="2100" spans="1:6">
      <c r="A2100" s="22"/>
      <c r="B2100" s="23"/>
      <c r="D2100" s="19"/>
      <c r="E2100" s="41"/>
      <c r="F2100" s="41"/>
    </row>
    <row r="2101" spans="1:6">
      <c r="A2101" s="22"/>
      <c r="B2101" s="23"/>
      <c r="D2101" s="19"/>
      <c r="E2101" s="41"/>
      <c r="F2101" s="41"/>
    </row>
    <row r="2102" spans="1:6">
      <c r="A2102" s="22"/>
      <c r="B2102" s="23"/>
      <c r="D2102" s="19"/>
      <c r="E2102" s="41"/>
      <c r="F2102" s="41"/>
    </row>
    <row r="2103" spans="1:6">
      <c r="A2103" s="22"/>
      <c r="B2103" s="23"/>
      <c r="D2103" s="19"/>
      <c r="E2103" s="41"/>
      <c r="F2103" s="41"/>
    </row>
    <row r="2104" spans="1:6">
      <c r="A2104" s="22"/>
      <c r="B2104" s="23"/>
      <c r="D2104" s="19"/>
      <c r="E2104" s="41"/>
      <c r="F2104" s="41"/>
    </row>
    <row r="2105" spans="1:6">
      <c r="A2105" s="22"/>
      <c r="B2105" s="23"/>
      <c r="D2105" s="19"/>
      <c r="E2105" s="41"/>
      <c r="F2105" s="41"/>
    </row>
    <row r="2106" spans="1:6">
      <c r="A2106" s="22"/>
      <c r="B2106" s="23"/>
      <c r="D2106" s="19"/>
      <c r="E2106" s="41"/>
      <c r="F2106" s="41"/>
    </row>
    <row r="2107" spans="1:6">
      <c r="A2107" s="22"/>
      <c r="B2107" s="23"/>
      <c r="D2107" s="19"/>
      <c r="E2107" s="41"/>
      <c r="F2107" s="41"/>
    </row>
    <row r="2108" spans="1:6">
      <c r="A2108" s="22"/>
      <c r="B2108" s="23"/>
      <c r="D2108" s="19"/>
      <c r="E2108" s="41"/>
      <c r="F2108" s="41"/>
    </row>
    <row r="2109" spans="1:6">
      <c r="A2109" s="22"/>
      <c r="B2109" s="23"/>
      <c r="D2109" s="19"/>
      <c r="E2109" s="41"/>
      <c r="F2109" s="41"/>
    </row>
    <row r="2110" spans="1:6">
      <c r="A2110" s="22"/>
      <c r="B2110" s="23"/>
      <c r="D2110" s="19"/>
      <c r="E2110" s="41"/>
      <c r="F2110" s="41"/>
    </row>
    <row r="2111" spans="1:6">
      <c r="A2111" s="22"/>
      <c r="B2111" s="23"/>
      <c r="D2111" s="19"/>
      <c r="E2111" s="41"/>
      <c r="F2111" s="41"/>
    </row>
    <row r="2112" spans="1:6">
      <c r="A2112" s="22"/>
      <c r="B2112" s="23"/>
      <c r="D2112" s="19"/>
      <c r="E2112" s="41"/>
      <c r="F2112" s="41"/>
    </row>
    <row r="2113" spans="1:6">
      <c r="A2113" s="22"/>
      <c r="B2113" s="23"/>
      <c r="D2113" s="19"/>
      <c r="E2113" s="41"/>
      <c r="F2113" s="41"/>
    </row>
    <row r="2114" spans="1:6">
      <c r="A2114" s="22"/>
      <c r="B2114" s="23"/>
      <c r="D2114" s="19"/>
      <c r="E2114" s="41"/>
      <c r="F2114" s="41"/>
    </row>
    <row r="2115" spans="1:6">
      <c r="A2115" s="22"/>
      <c r="B2115" s="23"/>
      <c r="D2115" s="19"/>
      <c r="E2115" s="41"/>
      <c r="F2115" s="41"/>
    </row>
    <row r="2116" spans="1:6">
      <c r="A2116" s="22"/>
      <c r="B2116" s="23"/>
      <c r="D2116" s="19"/>
      <c r="E2116" s="41"/>
      <c r="F2116" s="41"/>
    </row>
    <row r="2117" spans="1:6">
      <c r="A2117" s="22"/>
      <c r="B2117" s="23"/>
      <c r="D2117" s="19"/>
      <c r="E2117" s="41"/>
      <c r="F2117" s="41"/>
    </row>
    <row r="2118" spans="1:6">
      <c r="A2118" s="22"/>
      <c r="B2118" s="23"/>
      <c r="D2118" s="19"/>
      <c r="E2118" s="41"/>
      <c r="F2118" s="41"/>
    </row>
    <row r="2119" spans="1:6">
      <c r="A2119" s="22"/>
      <c r="B2119" s="23"/>
      <c r="D2119" s="19"/>
      <c r="E2119" s="41"/>
      <c r="F2119" s="41"/>
    </row>
    <row r="2120" spans="1:6">
      <c r="A2120" s="22"/>
      <c r="B2120" s="23"/>
      <c r="D2120" s="19"/>
      <c r="E2120" s="41"/>
      <c r="F2120" s="41"/>
    </row>
    <row r="2121" spans="1:6">
      <c r="A2121" s="22"/>
      <c r="B2121" s="23"/>
      <c r="D2121" s="19"/>
      <c r="E2121" s="41"/>
      <c r="F2121" s="41"/>
    </row>
    <row r="2122" spans="1:6">
      <c r="A2122" s="22"/>
      <c r="B2122" s="23"/>
      <c r="D2122" s="19"/>
      <c r="E2122" s="41"/>
      <c r="F2122" s="41"/>
    </row>
    <row r="2123" spans="1:6">
      <c r="A2123" s="22"/>
      <c r="B2123" s="23"/>
      <c r="D2123" s="19"/>
      <c r="E2123" s="41"/>
      <c r="F2123" s="41"/>
    </row>
    <row r="2124" spans="1:6">
      <c r="A2124" s="22"/>
      <c r="B2124" s="23"/>
      <c r="D2124" s="19"/>
      <c r="E2124" s="41"/>
      <c r="F2124" s="41"/>
    </row>
    <row r="2125" spans="1:6">
      <c r="A2125" s="22"/>
      <c r="B2125" s="23"/>
      <c r="D2125" s="19"/>
      <c r="E2125" s="41"/>
      <c r="F2125" s="41"/>
    </row>
    <row r="2126" spans="1:6">
      <c r="A2126" s="22"/>
      <c r="B2126" s="23"/>
      <c r="D2126" s="19"/>
      <c r="E2126" s="41"/>
      <c r="F2126" s="41"/>
    </row>
    <row r="2127" spans="1:6">
      <c r="A2127" s="22"/>
      <c r="B2127" s="23"/>
      <c r="D2127" s="19"/>
      <c r="E2127" s="41"/>
      <c r="F2127" s="41"/>
    </row>
    <row r="2128" spans="1:6">
      <c r="A2128" s="22"/>
      <c r="B2128" s="23"/>
      <c r="D2128" s="19"/>
      <c r="E2128" s="41"/>
      <c r="F2128" s="41"/>
    </row>
    <row r="2129" spans="1:6">
      <c r="A2129" s="22"/>
      <c r="B2129" s="23"/>
      <c r="D2129" s="19"/>
      <c r="E2129" s="41"/>
      <c r="F2129" s="41"/>
    </row>
    <row r="2130" spans="1:6">
      <c r="A2130" s="22"/>
      <c r="B2130" s="23"/>
      <c r="D2130" s="19"/>
      <c r="E2130" s="41"/>
      <c r="F2130" s="41"/>
    </row>
    <row r="2131" spans="1:6">
      <c r="A2131" s="22"/>
      <c r="B2131" s="23"/>
      <c r="D2131" s="19"/>
      <c r="E2131" s="41"/>
      <c r="F2131" s="41"/>
    </row>
    <row r="2132" spans="1:6">
      <c r="A2132" s="22"/>
      <c r="B2132" s="23"/>
      <c r="D2132" s="19"/>
      <c r="E2132" s="41"/>
      <c r="F2132" s="41"/>
    </row>
    <row r="2133" spans="1:6">
      <c r="A2133" s="22"/>
      <c r="B2133" s="23"/>
      <c r="D2133" s="19"/>
      <c r="E2133" s="41"/>
      <c r="F2133" s="41"/>
    </row>
    <row r="2134" spans="1:6">
      <c r="A2134" s="22"/>
      <c r="B2134" s="23"/>
      <c r="D2134" s="19"/>
      <c r="E2134" s="41"/>
      <c r="F2134" s="41"/>
    </row>
    <row r="2135" spans="1:6">
      <c r="A2135" s="22"/>
      <c r="B2135" s="23"/>
      <c r="D2135" s="19"/>
      <c r="E2135" s="41"/>
      <c r="F2135" s="41"/>
    </row>
    <row r="2136" spans="1:6">
      <c r="A2136" s="22"/>
      <c r="B2136" s="23"/>
      <c r="D2136" s="19"/>
      <c r="E2136" s="41"/>
      <c r="F2136" s="41"/>
    </row>
    <row r="2137" spans="1:6">
      <c r="A2137" s="22"/>
      <c r="B2137" s="23"/>
      <c r="D2137" s="19"/>
      <c r="E2137" s="41"/>
      <c r="F2137" s="41"/>
    </row>
    <row r="2138" spans="1:6">
      <c r="A2138" s="22"/>
      <c r="B2138" s="23"/>
      <c r="D2138" s="19"/>
      <c r="E2138" s="41"/>
      <c r="F2138" s="41"/>
    </row>
    <row r="2139" spans="1:6">
      <c r="A2139" s="22"/>
      <c r="B2139" s="23"/>
      <c r="D2139" s="19"/>
      <c r="E2139" s="41"/>
      <c r="F2139" s="41"/>
    </row>
    <row r="2140" spans="1:6">
      <c r="A2140" s="22"/>
      <c r="B2140" s="23"/>
      <c r="D2140" s="19"/>
      <c r="E2140" s="41"/>
      <c r="F2140" s="41"/>
    </row>
    <row r="2141" spans="1:6">
      <c r="A2141" s="22"/>
      <c r="B2141" s="23"/>
      <c r="D2141" s="19"/>
      <c r="E2141" s="41"/>
      <c r="F2141" s="41"/>
    </row>
    <row r="2142" spans="1:6">
      <c r="A2142" s="22"/>
      <c r="B2142" s="23"/>
      <c r="D2142" s="19"/>
      <c r="E2142" s="41"/>
      <c r="F2142" s="41"/>
    </row>
    <row r="2143" spans="1:6">
      <c r="A2143" s="22"/>
      <c r="B2143" s="23"/>
      <c r="D2143" s="19"/>
      <c r="E2143" s="41"/>
      <c r="F2143" s="41"/>
    </row>
    <row r="2144" spans="1:6">
      <c r="A2144" s="22"/>
      <c r="B2144" s="23"/>
      <c r="D2144" s="19"/>
      <c r="E2144" s="41"/>
      <c r="F2144" s="41"/>
    </row>
    <row r="2145" spans="1:6">
      <c r="A2145" s="22"/>
      <c r="B2145" s="23"/>
      <c r="D2145" s="19"/>
      <c r="E2145" s="41"/>
      <c r="F2145" s="41"/>
    </row>
    <row r="2146" spans="1:6">
      <c r="A2146" s="22"/>
      <c r="B2146" s="23"/>
      <c r="D2146" s="19"/>
      <c r="E2146" s="41"/>
      <c r="F2146" s="41"/>
    </row>
    <row r="2147" spans="1:6">
      <c r="A2147" s="22"/>
      <c r="B2147" s="23"/>
      <c r="D2147" s="19"/>
      <c r="E2147" s="41"/>
      <c r="F2147" s="41"/>
    </row>
    <row r="2148" spans="1:6">
      <c r="A2148" s="22"/>
      <c r="B2148" s="23"/>
      <c r="D2148" s="19"/>
      <c r="E2148" s="41"/>
      <c r="F2148" s="41"/>
    </row>
    <row r="2149" spans="1:6">
      <c r="A2149" s="22"/>
      <c r="B2149" s="23"/>
      <c r="D2149" s="19"/>
      <c r="E2149" s="41"/>
      <c r="F2149" s="41"/>
    </row>
    <row r="2150" spans="1:6">
      <c r="A2150" s="22"/>
      <c r="B2150" s="23"/>
      <c r="D2150" s="19"/>
      <c r="E2150" s="41"/>
      <c r="F2150" s="41"/>
    </row>
    <row r="2151" spans="1:6">
      <c r="A2151" s="22"/>
      <c r="B2151" s="23"/>
      <c r="D2151" s="19"/>
      <c r="E2151" s="41"/>
      <c r="F2151" s="41"/>
    </row>
    <row r="2152" spans="1:6">
      <c r="A2152" s="22"/>
      <c r="B2152" s="23"/>
      <c r="D2152" s="19"/>
      <c r="E2152" s="41"/>
      <c r="F2152" s="41"/>
    </row>
    <row r="2153" spans="1:6">
      <c r="A2153" s="22"/>
      <c r="B2153" s="23"/>
      <c r="D2153" s="19"/>
      <c r="E2153" s="41"/>
      <c r="F2153" s="41"/>
    </row>
    <row r="2154" spans="1:6">
      <c r="A2154" s="22"/>
      <c r="B2154" s="23"/>
      <c r="D2154" s="19"/>
      <c r="E2154" s="41"/>
      <c r="F2154" s="41"/>
    </row>
    <row r="2155" spans="1:6">
      <c r="A2155" s="22"/>
      <c r="B2155" s="23"/>
      <c r="D2155" s="19"/>
      <c r="E2155" s="41"/>
      <c r="F2155" s="41"/>
    </row>
    <row r="2156" spans="1:6">
      <c r="A2156" s="22"/>
      <c r="B2156" s="23"/>
      <c r="D2156" s="19"/>
      <c r="E2156" s="41"/>
      <c r="F2156" s="41"/>
    </row>
    <row r="2157" spans="1:6">
      <c r="A2157" s="22"/>
      <c r="B2157" s="23"/>
      <c r="D2157" s="19"/>
      <c r="E2157" s="41"/>
      <c r="F2157" s="41"/>
    </row>
    <row r="2158" spans="1:6">
      <c r="A2158" s="22"/>
      <c r="B2158" s="23"/>
      <c r="D2158" s="19"/>
      <c r="E2158" s="41"/>
      <c r="F2158" s="41"/>
    </row>
    <row r="2159" spans="1:6">
      <c r="A2159" s="22"/>
      <c r="B2159" s="23"/>
      <c r="D2159" s="19"/>
      <c r="E2159" s="41"/>
      <c r="F2159" s="41"/>
    </row>
    <row r="2160" spans="1:6">
      <c r="A2160" s="22"/>
      <c r="B2160" s="23"/>
      <c r="D2160" s="19"/>
      <c r="E2160" s="41"/>
      <c r="F2160" s="41"/>
    </row>
    <row r="2161" spans="1:6">
      <c r="A2161" s="22"/>
      <c r="B2161" s="23"/>
      <c r="D2161" s="19"/>
      <c r="E2161" s="41"/>
      <c r="F2161" s="41"/>
    </row>
    <row r="2162" spans="1:6">
      <c r="A2162" s="22"/>
      <c r="B2162" s="23"/>
      <c r="D2162" s="19"/>
      <c r="E2162" s="41"/>
      <c r="F2162" s="41"/>
    </row>
    <row r="2163" spans="1:6">
      <c r="A2163" s="22"/>
      <c r="B2163" s="23"/>
      <c r="D2163" s="19"/>
      <c r="E2163" s="41"/>
      <c r="F2163" s="41"/>
    </row>
    <row r="2164" spans="1:6">
      <c r="A2164" s="22"/>
      <c r="B2164" s="23"/>
      <c r="D2164" s="19"/>
      <c r="E2164" s="41"/>
      <c r="F2164" s="41"/>
    </row>
    <row r="2165" spans="1:6">
      <c r="A2165" s="22"/>
      <c r="B2165" s="23"/>
      <c r="D2165" s="19"/>
      <c r="E2165" s="41"/>
      <c r="F2165" s="41"/>
    </row>
    <row r="2166" spans="1:6">
      <c r="A2166" s="22"/>
      <c r="B2166" s="23"/>
      <c r="D2166" s="19"/>
      <c r="E2166" s="41"/>
      <c r="F2166" s="41"/>
    </row>
    <row r="2167" spans="1:6">
      <c r="A2167" s="22"/>
      <c r="B2167" s="23"/>
      <c r="D2167" s="19"/>
      <c r="E2167" s="41"/>
      <c r="F2167" s="41"/>
    </row>
    <row r="2168" spans="1:6">
      <c r="A2168" s="22"/>
      <c r="B2168" s="23"/>
      <c r="D2168" s="19"/>
      <c r="E2168" s="41"/>
      <c r="F2168" s="41"/>
    </row>
    <row r="2169" spans="1:6">
      <c r="A2169" s="22"/>
      <c r="B2169" s="23"/>
      <c r="D2169" s="19"/>
      <c r="E2169" s="41"/>
      <c r="F2169" s="41"/>
    </row>
    <row r="2170" spans="1:6">
      <c r="A2170" s="22"/>
      <c r="B2170" s="23"/>
      <c r="D2170" s="19"/>
      <c r="E2170" s="41"/>
      <c r="F2170" s="41"/>
    </row>
    <row r="2171" spans="1:6">
      <c r="A2171" s="22"/>
      <c r="B2171" s="23"/>
      <c r="D2171" s="19"/>
      <c r="E2171" s="41"/>
      <c r="F2171" s="41"/>
    </row>
    <row r="2172" spans="1:6">
      <c r="A2172" s="22"/>
      <c r="B2172" s="23"/>
      <c r="D2172" s="19"/>
      <c r="E2172" s="41"/>
      <c r="F2172" s="41"/>
    </row>
    <row r="2173" spans="1:6">
      <c r="A2173" s="22"/>
      <c r="B2173" s="23"/>
      <c r="D2173" s="19"/>
      <c r="E2173" s="41"/>
      <c r="F2173" s="41"/>
    </row>
    <row r="2174" spans="1:6">
      <c r="A2174" s="22"/>
      <c r="B2174" s="23"/>
      <c r="D2174" s="19"/>
      <c r="E2174" s="41"/>
      <c r="F2174" s="41"/>
    </row>
    <row r="2175" spans="1:6">
      <c r="A2175" s="22"/>
      <c r="B2175" s="23"/>
      <c r="D2175" s="19"/>
      <c r="E2175" s="41"/>
      <c r="F2175" s="41"/>
    </row>
    <row r="2176" spans="1:6">
      <c r="A2176" s="22"/>
      <c r="B2176" s="23"/>
      <c r="D2176" s="19"/>
      <c r="E2176" s="41"/>
      <c r="F2176" s="41"/>
    </row>
    <row r="2177" spans="1:6">
      <c r="A2177" s="22"/>
      <c r="B2177" s="23"/>
      <c r="D2177" s="19"/>
      <c r="E2177" s="41"/>
      <c r="F2177" s="41"/>
    </row>
    <row r="2178" spans="1:6">
      <c r="A2178" s="22"/>
      <c r="B2178" s="23"/>
      <c r="D2178" s="19"/>
      <c r="E2178" s="41"/>
      <c r="F2178" s="41"/>
    </row>
    <row r="2179" spans="1:6">
      <c r="A2179" s="22"/>
      <c r="B2179" s="23"/>
      <c r="D2179" s="19"/>
      <c r="E2179" s="41"/>
      <c r="F2179" s="41"/>
    </row>
    <row r="2180" spans="1:6">
      <c r="A2180" s="22"/>
      <c r="B2180" s="23"/>
      <c r="D2180" s="19"/>
      <c r="E2180" s="41"/>
      <c r="F2180" s="41"/>
    </row>
    <row r="2181" spans="1:6">
      <c r="A2181" s="22"/>
      <c r="B2181" s="23"/>
      <c r="D2181" s="19"/>
      <c r="E2181" s="41"/>
      <c r="F2181" s="41"/>
    </row>
    <row r="2182" spans="1:6">
      <c r="A2182" s="22"/>
      <c r="B2182" s="23"/>
      <c r="D2182" s="19"/>
      <c r="E2182" s="41"/>
      <c r="F2182" s="41"/>
    </row>
    <row r="2183" spans="1:6">
      <c r="A2183" s="22"/>
      <c r="B2183" s="23"/>
      <c r="D2183" s="19"/>
      <c r="E2183" s="41"/>
      <c r="F2183" s="41"/>
    </row>
    <row r="2184" spans="1:6">
      <c r="A2184" s="22"/>
      <c r="B2184" s="23"/>
      <c r="D2184" s="19"/>
      <c r="E2184" s="41"/>
      <c r="F2184" s="41"/>
    </row>
    <row r="2185" spans="1:6">
      <c r="A2185" s="22"/>
      <c r="B2185" s="23"/>
      <c r="D2185" s="19"/>
      <c r="E2185" s="41"/>
      <c r="F2185" s="41"/>
    </row>
    <row r="2186" spans="1:6">
      <c r="A2186" s="22"/>
      <c r="B2186" s="23"/>
      <c r="D2186" s="19"/>
      <c r="E2186" s="41"/>
      <c r="F2186" s="41"/>
    </row>
    <row r="2187" spans="1:6">
      <c r="A2187" s="22"/>
      <c r="B2187" s="23"/>
      <c r="D2187" s="19"/>
      <c r="E2187" s="41"/>
      <c r="F2187" s="41"/>
    </row>
    <row r="2188" spans="1:6">
      <c r="A2188" s="22"/>
      <c r="B2188" s="23"/>
      <c r="D2188" s="19"/>
      <c r="E2188" s="41"/>
      <c r="F2188" s="41"/>
    </row>
    <row r="2189" spans="1:6">
      <c r="A2189" s="22"/>
      <c r="B2189" s="23"/>
      <c r="D2189" s="19"/>
      <c r="E2189" s="41"/>
      <c r="F2189" s="41"/>
    </row>
    <row r="2190" spans="1:6">
      <c r="A2190" s="22"/>
      <c r="B2190" s="23"/>
      <c r="D2190" s="19"/>
      <c r="E2190" s="41"/>
      <c r="F2190" s="41"/>
    </row>
    <row r="2191" spans="1:6">
      <c r="A2191" s="22"/>
      <c r="B2191" s="23"/>
      <c r="D2191" s="19"/>
      <c r="E2191" s="41"/>
      <c r="F2191" s="41"/>
    </row>
    <row r="2192" spans="1:6">
      <c r="A2192" s="22"/>
      <c r="B2192" s="23"/>
      <c r="D2192" s="19"/>
      <c r="E2192" s="41"/>
      <c r="F2192" s="41"/>
    </row>
    <row r="2193" spans="1:6">
      <c r="A2193" s="22"/>
      <c r="B2193" s="23"/>
      <c r="D2193" s="19"/>
      <c r="E2193" s="41"/>
      <c r="F2193" s="41"/>
    </row>
    <row r="2194" spans="1:6">
      <c r="A2194" s="22"/>
      <c r="B2194" s="23"/>
      <c r="D2194" s="19"/>
      <c r="E2194" s="41"/>
      <c r="F2194" s="41"/>
    </row>
    <row r="2195" spans="1:6">
      <c r="A2195" s="22"/>
      <c r="B2195" s="23"/>
      <c r="D2195" s="19"/>
      <c r="E2195" s="41"/>
      <c r="F2195" s="41"/>
    </row>
    <row r="2196" spans="1:6">
      <c r="A2196" s="22"/>
      <c r="B2196" s="23"/>
      <c r="D2196" s="19"/>
      <c r="E2196" s="41"/>
      <c r="F2196" s="41"/>
    </row>
    <row r="2197" spans="1:6">
      <c r="A2197" s="22"/>
      <c r="B2197" s="23"/>
      <c r="D2197" s="19"/>
      <c r="E2197" s="41"/>
      <c r="F2197" s="41"/>
    </row>
    <row r="2198" spans="1:6">
      <c r="A2198" s="22"/>
      <c r="B2198" s="23"/>
      <c r="D2198" s="19"/>
      <c r="E2198" s="41"/>
      <c r="F2198" s="41"/>
    </row>
    <row r="2199" spans="1:6">
      <c r="A2199" s="22"/>
      <c r="B2199" s="23"/>
      <c r="D2199" s="19"/>
      <c r="E2199" s="41"/>
      <c r="F2199" s="41"/>
    </row>
    <row r="2200" spans="1:6">
      <c r="A2200" s="22"/>
      <c r="B2200" s="23"/>
      <c r="D2200" s="19"/>
      <c r="E2200" s="41"/>
      <c r="F2200" s="41"/>
    </row>
    <row r="2201" spans="1:6">
      <c r="A2201" s="22"/>
      <c r="B2201" s="23"/>
      <c r="D2201" s="19"/>
      <c r="E2201" s="41"/>
      <c r="F2201" s="41"/>
    </row>
    <row r="2202" spans="1:6">
      <c r="A2202" s="22"/>
      <c r="B2202" s="23"/>
      <c r="D2202" s="19"/>
      <c r="E2202" s="41"/>
      <c r="F2202" s="41"/>
    </row>
    <row r="2203" spans="1:6">
      <c r="A2203" s="22"/>
      <c r="B2203" s="23"/>
      <c r="D2203" s="19"/>
      <c r="E2203" s="41"/>
      <c r="F2203" s="41"/>
    </row>
    <row r="2204" spans="1:6">
      <c r="A2204" s="22"/>
      <c r="B2204" s="23"/>
      <c r="D2204" s="19"/>
      <c r="E2204" s="41"/>
      <c r="F2204" s="41"/>
    </row>
    <row r="2205" spans="1:6">
      <c r="A2205" s="22"/>
      <c r="B2205" s="23"/>
      <c r="D2205" s="19"/>
      <c r="E2205" s="41"/>
      <c r="F2205" s="41"/>
    </row>
    <row r="2206" spans="1:6">
      <c r="A2206" s="22"/>
      <c r="B2206" s="23"/>
      <c r="D2206" s="19"/>
      <c r="E2206" s="41"/>
      <c r="F2206" s="41"/>
    </row>
    <row r="2207" spans="1:6">
      <c r="A2207" s="22"/>
      <c r="B2207" s="23"/>
      <c r="D2207" s="19"/>
      <c r="E2207" s="41"/>
      <c r="F2207" s="41"/>
    </row>
    <row r="2208" spans="1:6">
      <c r="A2208" s="22"/>
      <c r="B2208" s="23"/>
      <c r="D2208" s="19"/>
      <c r="E2208" s="41"/>
      <c r="F2208" s="41"/>
    </row>
    <row r="2209" spans="1:6">
      <c r="A2209" s="22"/>
      <c r="B2209" s="23"/>
      <c r="D2209" s="19"/>
      <c r="E2209" s="41"/>
      <c r="F2209" s="41"/>
    </row>
    <row r="2210" spans="1:6">
      <c r="A2210" s="22"/>
      <c r="B2210" s="23"/>
      <c r="D2210" s="19"/>
      <c r="E2210" s="41"/>
      <c r="F2210" s="41"/>
    </row>
    <row r="2211" spans="1:6">
      <c r="A2211" s="22"/>
      <c r="B2211" s="23"/>
      <c r="D2211" s="19"/>
      <c r="E2211" s="41"/>
      <c r="F2211" s="41"/>
    </row>
    <row r="2212" spans="1:6">
      <c r="A2212" s="22"/>
      <c r="B2212" s="23"/>
      <c r="D2212" s="19"/>
      <c r="E2212" s="41"/>
      <c r="F2212" s="41"/>
    </row>
    <row r="2213" spans="1:6">
      <c r="A2213" s="22"/>
      <c r="B2213" s="23"/>
      <c r="D2213" s="19"/>
      <c r="E2213" s="41"/>
      <c r="F2213" s="41"/>
    </row>
    <row r="2214" spans="1:6">
      <c r="A2214" s="22"/>
      <c r="B2214" s="23"/>
      <c r="D2214" s="19"/>
      <c r="E2214" s="41"/>
      <c r="F2214" s="41"/>
    </row>
    <row r="2215" spans="1:6">
      <c r="A2215" s="22"/>
      <c r="B2215" s="23"/>
      <c r="D2215" s="19"/>
      <c r="E2215" s="41"/>
      <c r="F2215" s="41"/>
    </row>
    <row r="2216" spans="1:6">
      <c r="A2216" s="22"/>
      <c r="B2216" s="23"/>
      <c r="D2216" s="19"/>
      <c r="E2216" s="41"/>
      <c r="F2216" s="41"/>
    </row>
    <row r="2217" spans="1:6">
      <c r="A2217" s="22"/>
      <c r="B2217" s="23"/>
      <c r="D2217" s="19"/>
      <c r="E2217" s="41"/>
      <c r="F2217" s="41"/>
    </row>
    <row r="2218" spans="1:6">
      <c r="A2218" s="22"/>
      <c r="B2218" s="23"/>
      <c r="D2218" s="19"/>
      <c r="E2218" s="41"/>
      <c r="F2218" s="41"/>
    </row>
    <row r="2219" spans="1:6">
      <c r="A2219" s="22"/>
      <c r="B2219" s="23"/>
      <c r="D2219" s="19"/>
      <c r="E2219" s="41"/>
      <c r="F2219" s="41"/>
    </row>
    <row r="2220" spans="1:6">
      <c r="A2220" s="22"/>
      <c r="B2220" s="23"/>
      <c r="D2220" s="19"/>
      <c r="E2220" s="41"/>
      <c r="F2220" s="41"/>
    </row>
    <row r="2221" spans="1:6">
      <c r="A2221" s="22"/>
      <c r="B2221" s="23"/>
      <c r="D2221" s="19"/>
      <c r="E2221" s="41"/>
      <c r="F2221" s="41"/>
    </row>
    <row r="2222" spans="1:6">
      <c r="A2222" s="22"/>
      <c r="B2222" s="23"/>
      <c r="D2222" s="19"/>
      <c r="E2222" s="41"/>
      <c r="F2222" s="41"/>
    </row>
    <row r="2223" spans="1:6">
      <c r="A2223" s="22"/>
      <c r="B2223" s="23"/>
      <c r="D2223" s="19"/>
      <c r="E2223" s="41"/>
      <c r="F2223" s="41"/>
    </row>
    <row r="2224" spans="1:6">
      <c r="A2224" s="22"/>
      <c r="B2224" s="23"/>
      <c r="D2224" s="19"/>
      <c r="E2224" s="41"/>
      <c r="F2224" s="41"/>
    </row>
    <row r="2225" spans="1:6">
      <c r="A2225" s="22"/>
      <c r="B2225" s="23"/>
      <c r="D2225" s="19"/>
      <c r="E2225" s="41"/>
      <c r="F2225" s="41"/>
    </row>
    <row r="2226" spans="1:6">
      <c r="A2226" s="22"/>
      <c r="B2226" s="23"/>
      <c r="D2226" s="19"/>
      <c r="E2226" s="41"/>
      <c r="F2226" s="41"/>
    </row>
    <row r="2227" spans="1:6">
      <c r="A2227" s="22"/>
      <c r="B2227" s="23"/>
      <c r="D2227" s="19"/>
      <c r="E2227" s="41"/>
      <c r="F2227" s="41"/>
    </row>
    <row r="2228" spans="1:6">
      <c r="A2228" s="22"/>
      <c r="B2228" s="23"/>
      <c r="D2228" s="19"/>
      <c r="E2228" s="41"/>
      <c r="F2228" s="41"/>
    </row>
    <row r="2229" spans="1:6">
      <c r="A2229" s="22"/>
      <c r="B2229" s="23"/>
      <c r="D2229" s="19"/>
      <c r="E2229" s="41"/>
      <c r="F2229" s="41"/>
    </row>
    <row r="2230" spans="1:6">
      <c r="A2230" s="22"/>
      <c r="B2230" s="23"/>
      <c r="D2230" s="19"/>
      <c r="E2230" s="41"/>
      <c r="F2230" s="41"/>
    </row>
    <row r="2231" spans="1:6">
      <c r="A2231" s="22"/>
      <c r="B2231" s="23"/>
      <c r="D2231" s="19"/>
      <c r="E2231" s="41"/>
      <c r="F2231" s="41"/>
    </row>
    <row r="2232" spans="1:6">
      <c r="A2232" s="22"/>
      <c r="B2232" s="23"/>
      <c r="D2232" s="19"/>
      <c r="E2232" s="41"/>
      <c r="F2232" s="41"/>
    </row>
    <row r="2233" spans="1:6">
      <c r="A2233" s="22"/>
      <c r="B2233" s="23"/>
      <c r="D2233" s="19"/>
      <c r="E2233" s="41"/>
      <c r="F2233" s="41"/>
    </row>
    <row r="2234" spans="1:6">
      <c r="A2234" s="22"/>
      <c r="B2234" s="23"/>
      <c r="D2234" s="19"/>
      <c r="E2234" s="41"/>
      <c r="F2234" s="41"/>
    </row>
    <row r="2235" spans="1:6">
      <c r="A2235" s="22"/>
      <c r="B2235" s="23"/>
      <c r="D2235" s="19"/>
      <c r="E2235" s="41"/>
      <c r="F2235" s="41"/>
    </row>
    <row r="2236" spans="1:6">
      <c r="A2236" s="22"/>
      <c r="B2236" s="23"/>
      <c r="D2236" s="19"/>
      <c r="E2236" s="41"/>
      <c r="F2236" s="41"/>
    </row>
    <row r="2237" spans="1:6">
      <c r="A2237" s="22"/>
      <c r="B2237" s="23"/>
      <c r="D2237" s="19"/>
      <c r="E2237" s="41"/>
      <c r="F2237" s="41"/>
    </row>
    <row r="2238" spans="1:6">
      <c r="A2238" s="22"/>
      <c r="B2238" s="23"/>
      <c r="D2238" s="19"/>
      <c r="E2238" s="41"/>
      <c r="F2238" s="41"/>
    </row>
    <row r="2239" spans="1:6">
      <c r="A2239" s="22"/>
      <c r="B2239" s="23"/>
      <c r="D2239" s="19"/>
      <c r="E2239" s="41"/>
      <c r="F2239" s="41"/>
    </row>
    <row r="2240" spans="1:6">
      <c r="A2240" s="22"/>
      <c r="B2240" s="23"/>
      <c r="D2240" s="19"/>
      <c r="E2240" s="41"/>
      <c r="F2240" s="41"/>
    </row>
    <row r="2241" spans="1:6">
      <c r="A2241" s="22"/>
      <c r="B2241" s="23"/>
      <c r="D2241" s="19"/>
      <c r="E2241" s="41"/>
      <c r="F2241" s="41"/>
    </row>
    <row r="2242" spans="1:6">
      <c r="A2242" s="22"/>
      <c r="B2242" s="23"/>
      <c r="D2242" s="19"/>
      <c r="E2242" s="41"/>
      <c r="F2242" s="41"/>
    </row>
    <row r="2243" spans="1:6">
      <c r="A2243" s="22"/>
      <c r="B2243" s="23"/>
      <c r="D2243" s="19"/>
      <c r="E2243" s="41"/>
      <c r="F2243" s="41"/>
    </row>
    <row r="2244" spans="1:6">
      <c r="A2244" s="22"/>
      <c r="B2244" s="23"/>
      <c r="D2244" s="19"/>
      <c r="E2244" s="41"/>
      <c r="F2244" s="41"/>
    </row>
    <row r="2245" spans="1:6">
      <c r="A2245" s="22"/>
      <c r="B2245" s="23"/>
      <c r="D2245" s="19"/>
      <c r="E2245" s="41"/>
      <c r="F2245" s="41"/>
    </row>
    <row r="2246" spans="1:6">
      <c r="A2246" s="22"/>
      <c r="B2246" s="23"/>
      <c r="D2246" s="19"/>
      <c r="E2246" s="41"/>
      <c r="F2246" s="41"/>
    </row>
    <row r="2247" spans="1:6">
      <c r="A2247" s="22"/>
      <c r="B2247" s="23"/>
      <c r="D2247" s="19"/>
      <c r="E2247" s="41"/>
      <c r="F2247" s="41"/>
    </row>
    <row r="2248" spans="1:6">
      <c r="A2248" s="22"/>
      <c r="B2248" s="23"/>
      <c r="D2248" s="19"/>
      <c r="E2248" s="41"/>
      <c r="F2248" s="41"/>
    </row>
    <row r="2249" spans="1:6">
      <c r="A2249" s="22"/>
      <c r="B2249" s="23"/>
      <c r="D2249" s="19"/>
      <c r="E2249" s="41"/>
      <c r="F2249" s="41"/>
    </row>
    <row r="2250" spans="1:6">
      <c r="A2250" s="22"/>
      <c r="B2250" s="23"/>
      <c r="D2250" s="19"/>
      <c r="E2250" s="41"/>
      <c r="F2250" s="41"/>
    </row>
    <row r="2251" spans="1:6">
      <c r="A2251" s="22"/>
      <c r="B2251" s="23"/>
      <c r="D2251" s="19"/>
      <c r="E2251" s="41"/>
      <c r="F2251" s="41"/>
    </row>
    <row r="2252" spans="1:6">
      <c r="A2252" s="22"/>
      <c r="B2252" s="23"/>
      <c r="D2252" s="19"/>
      <c r="E2252" s="41"/>
      <c r="F2252" s="41"/>
    </row>
    <row r="2253" spans="1:6">
      <c r="A2253" s="22"/>
      <c r="B2253" s="23"/>
      <c r="D2253" s="19"/>
      <c r="E2253" s="41"/>
      <c r="F2253" s="41"/>
    </row>
    <row r="2254" spans="1:6">
      <c r="A2254" s="22"/>
      <c r="B2254" s="23"/>
      <c r="D2254" s="19"/>
      <c r="E2254" s="41"/>
      <c r="F2254" s="41"/>
    </row>
    <row r="2255" spans="1:6">
      <c r="A2255" s="22"/>
      <c r="B2255" s="23"/>
      <c r="D2255" s="19"/>
      <c r="E2255" s="41"/>
      <c r="F2255" s="41"/>
    </row>
    <row r="2256" spans="1:6">
      <c r="A2256" s="22"/>
      <c r="B2256" s="23"/>
      <c r="D2256" s="19"/>
      <c r="E2256" s="41"/>
      <c r="F2256" s="41"/>
    </row>
    <row r="2257" spans="1:6">
      <c r="A2257" s="22"/>
      <c r="B2257" s="23"/>
      <c r="D2257" s="19"/>
      <c r="E2257" s="41"/>
      <c r="F2257" s="41"/>
    </row>
    <row r="2258" spans="1:6">
      <c r="A2258" s="22"/>
      <c r="B2258" s="23"/>
      <c r="D2258" s="19"/>
      <c r="E2258" s="41"/>
      <c r="F2258" s="41"/>
    </row>
    <row r="2259" spans="1:6">
      <c r="A2259" s="22"/>
      <c r="B2259" s="23"/>
      <c r="D2259" s="19"/>
      <c r="E2259" s="41"/>
      <c r="F2259" s="41"/>
    </row>
    <row r="2260" spans="1:6">
      <c r="A2260" s="22"/>
      <c r="B2260" s="23"/>
      <c r="D2260" s="19"/>
      <c r="E2260" s="41"/>
      <c r="F2260" s="41"/>
    </row>
    <row r="2261" spans="1:6">
      <c r="A2261" s="22"/>
      <c r="B2261" s="23"/>
      <c r="D2261" s="19"/>
      <c r="E2261" s="41"/>
      <c r="F2261" s="41"/>
    </row>
    <row r="2262" spans="1:6">
      <c r="A2262" s="22"/>
      <c r="B2262" s="23"/>
      <c r="D2262" s="19"/>
      <c r="E2262" s="41"/>
      <c r="F2262" s="41"/>
    </row>
    <row r="2263" spans="1:6">
      <c r="A2263" s="22"/>
      <c r="B2263" s="23"/>
      <c r="D2263" s="19"/>
      <c r="E2263" s="41"/>
      <c r="F2263" s="41"/>
    </row>
    <row r="2264" spans="1:6">
      <c r="A2264" s="22"/>
      <c r="B2264" s="23"/>
      <c r="D2264" s="19"/>
      <c r="E2264" s="41"/>
      <c r="F2264" s="41"/>
    </row>
    <row r="2265" spans="1:6">
      <c r="A2265" s="22"/>
      <c r="B2265" s="23"/>
      <c r="D2265" s="19"/>
      <c r="E2265" s="41"/>
      <c r="F2265" s="41"/>
    </row>
    <row r="2266" spans="1:6">
      <c r="A2266" s="22"/>
      <c r="B2266" s="23"/>
      <c r="D2266" s="19"/>
      <c r="E2266" s="41"/>
      <c r="F2266" s="41"/>
    </row>
    <row r="2267" spans="1:6">
      <c r="A2267" s="22"/>
      <c r="B2267" s="23"/>
      <c r="D2267" s="19"/>
      <c r="E2267" s="41"/>
      <c r="F2267" s="41"/>
    </row>
    <row r="2268" spans="1:6">
      <c r="A2268" s="22"/>
      <c r="B2268" s="23"/>
      <c r="D2268" s="19"/>
      <c r="E2268" s="41"/>
      <c r="F2268" s="41"/>
    </row>
    <row r="2269" spans="1:6">
      <c r="A2269" s="22"/>
      <c r="B2269" s="23"/>
      <c r="D2269" s="19"/>
      <c r="E2269" s="41"/>
      <c r="F2269" s="41"/>
    </row>
    <row r="2270" spans="1:6">
      <c r="A2270" s="22"/>
      <c r="B2270" s="23"/>
      <c r="D2270" s="19"/>
      <c r="E2270" s="41"/>
      <c r="F2270" s="41"/>
    </row>
    <row r="2271" spans="1:6">
      <c r="A2271" s="22"/>
      <c r="B2271" s="23"/>
      <c r="D2271" s="19"/>
      <c r="E2271" s="41"/>
      <c r="F2271" s="41"/>
    </row>
    <row r="2272" spans="1:6">
      <c r="A2272" s="22"/>
      <c r="B2272" s="23"/>
      <c r="D2272" s="19"/>
      <c r="E2272" s="41"/>
      <c r="F2272" s="41"/>
    </row>
    <row r="2273" spans="1:6">
      <c r="A2273" s="22"/>
      <c r="B2273" s="23"/>
      <c r="D2273" s="19"/>
      <c r="E2273" s="41"/>
      <c r="F2273" s="41"/>
    </row>
    <row r="2274" spans="1:6">
      <c r="A2274" s="22"/>
      <c r="B2274" s="23"/>
      <c r="D2274" s="19"/>
      <c r="E2274" s="41"/>
      <c r="F2274" s="41"/>
    </row>
    <row r="2275" spans="1:6">
      <c r="A2275" s="22"/>
      <c r="B2275" s="23"/>
      <c r="D2275" s="19"/>
      <c r="E2275" s="41"/>
      <c r="F2275" s="41"/>
    </row>
    <row r="2276" spans="1:6">
      <c r="A2276" s="22"/>
      <c r="B2276" s="23"/>
      <c r="D2276" s="19"/>
      <c r="E2276" s="41"/>
      <c r="F2276" s="41"/>
    </row>
    <row r="2277" spans="1:6">
      <c r="A2277" s="22"/>
      <c r="B2277" s="23"/>
      <c r="D2277" s="19"/>
      <c r="E2277" s="41"/>
      <c r="F2277" s="41"/>
    </row>
    <row r="2278" spans="1:6">
      <c r="A2278" s="22"/>
      <c r="B2278" s="23"/>
      <c r="D2278" s="19"/>
      <c r="E2278" s="41"/>
      <c r="F2278" s="41"/>
    </row>
    <row r="2279" spans="1:6">
      <c r="A2279" s="22"/>
      <c r="B2279" s="23"/>
      <c r="D2279" s="19"/>
      <c r="E2279" s="41"/>
      <c r="F2279" s="41"/>
    </row>
    <row r="2280" spans="1:6">
      <c r="A2280" s="22"/>
      <c r="B2280" s="23"/>
      <c r="D2280" s="19"/>
      <c r="E2280" s="41"/>
      <c r="F2280" s="41"/>
    </row>
    <row r="2281" spans="1:6">
      <c r="A2281" s="22"/>
      <c r="B2281" s="23"/>
      <c r="D2281" s="19"/>
      <c r="E2281" s="41"/>
      <c r="F2281" s="41"/>
    </row>
    <row r="2282" spans="1:6">
      <c r="A2282" s="22"/>
      <c r="B2282" s="23"/>
      <c r="D2282" s="19"/>
      <c r="E2282" s="41"/>
      <c r="F2282" s="41"/>
    </row>
    <row r="2283" spans="1:6">
      <c r="A2283" s="22"/>
      <c r="B2283" s="23"/>
      <c r="D2283" s="19"/>
      <c r="E2283" s="41"/>
      <c r="F2283" s="41"/>
    </row>
    <row r="2284" spans="1:6">
      <c r="A2284" s="22"/>
      <c r="B2284" s="23"/>
      <c r="D2284" s="19"/>
      <c r="E2284" s="41"/>
      <c r="F2284" s="41"/>
    </row>
    <row r="2285" spans="1:6">
      <c r="A2285" s="22"/>
      <c r="B2285" s="23"/>
      <c r="D2285" s="19"/>
      <c r="E2285" s="41"/>
      <c r="F2285" s="41"/>
    </row>
    <row r="2286" spans="1:6">
      <c r="A2286" s="22"/>
      <c r="B2286" s="23"/>
      <c r="D2286" s="19"/>
      <c r="E2286" s="41"/>
      <c r="F2286" s="41"/>
    </row>
    <row r="2287" spans="1:6">
      <c r="A2287" s="22"/>
      <c r="B2287" s="23"/>
      <c r="D2287" s="19"/>
      <c r="E2287" s="41"/>
      <c r="F2287" s="41"/>
    </row>
    <row r="2288" spans="1:6">
      <c r="A2288" s="22"/>
      <c r="B2288" s="23"/>
      <c r="D2288" s="19"/>
      <c r="E2288" s="41"/>
      <c r="F2288" s="41"/>
    </row>
    <row r="2289" spans="1:6">
      <c r="A2289" s="22"/>
      <c r="B2289" s="23"/>
      <c r="D2289" s="19"/>
      <c r="E2289" s="41"/>
      <c r="F2289" s="41"/>
    </row>
    <row r="2290" spans="1:6">
      <c r="A2290" s="22"/>
      <c r="B2290" s="23"/>
      <c r="D2290" s="19"/>
      <c r="E2290" s="41"/>
      <c r="F2290" s="41"/>
    </row>
    <row r="2291" spans="1:6">
      <c r="A2291" s="22"/>
      <c r="B2291" s="23"/>
      <c r="D2291" s="19"/>
      <c r="E2291" s="41"/>
      <c r="F2291" s="41"/>
    </row>
    <row r="2292" spans="1:6">
      <c r="A2292" s="22"/>
      <c r="B2292" s="23"/>
      <c r="D2292" s="19"/>
      <c r="E2292" s="41"/>
      <c r="F2292" s="41"/>
    </row>
    <row r="2293" spans="1:6">
      <c r="A2293" s="22"/>
      <c r="B2293" s="23"/>
      <c r="D2293" s="19"/>
      <c r="E2293" s="41"/>
      <c r="F2293" s="41"/>
    </row>
    <row r="2294" spans="1:6">
      <c r="A2294" s="22"/>
      <c r="B2294" s="23"/>
      <c r="D2294" s="19"/>
      <c r="E2294" s="41"/>
      <c r="F2294" s="41"/>
    </row>
    <row r="2295" spans="1:6">
      <c r="A2295" s="22"/>
      <c r="B2295" s="23"/>
      <c r="D2295" s="19"/>
      <c r="E2295" s="41"/>
      <c r="F2295" s="41"/>
    </row>
    <row r="2296" spans="1:6">
      <c r="A2296" s="22"/>
      <c r="B2296" s="23"/>
      <c r="D2296" s="19"/>
      <c r="E2296" s="41"/>
      <c r="F2296" s="41"/>
    </row>
    <row r="2297" spans="1:6">
      <c r="A2297" s="22"/>
      <c r="B2297" s="23"/>
      <c r="D2297" s="19"/>
      <c r="E2297" s="41"/>
      <c r="F2297" s="41"/>
    </row>
    <row r="2298" spans="1:6">
      <c r="A2298" s="22"/>
      <c r="B2298" s="23"/>
      <c r="D2298" s="19"/>
      <c r="E2298" s="41"/>
      <c r="F2298" s="41"/>
    </row>
    <row r="2299" spans="1:6">
      <c r="A2299" s="22"/>
      <c r="B2299" s="23"/>
      <c r="D2299" s="19"/>
      <c r="E2299" s="41"/>
      <c r="F2299" s="41"/>
    </row>
    <row r="2300" spans="1:6">
      <c r="A2300" s="22"/>
      <c r="B2300" s="23"/>
      <c r="D2300" s="19"/>
      <c r="E2300" s="41"/>
      <c r="F2300" s="41"/>
    </row>
    <row r="2301" spans="1:6">
      <c r="A2301" s="22"/>
      <c r="B2301" s="23"/>
      <c r="D2301" s="19"/>
      <c r="E2301" s="41"/>
      <c r="F2301" s="41"/>
    </row>
    <row r="2302" spans="1:6">
      <c r="A2302" s="22"/>
      <c r="B2302" s="23"/>
      <c r="D2302" s="19"/>
      <c r="E2302" s="41"/>
      <c r="F2302" s="41"/>
    </row>
    <row r="2303" spans="1:6">
      <c r="A2303" s="22"/>
      <c r="B2303" s="23"/>
      <c r="D2303" s="19"/>
      <c r="E2303" s="41"/>
      <c r="F2303" s="41"/>
    </row>
    <row r="2304" spans="1:6">
      <c r="A2304" s="22"/>
      <c r="B2304" s="23"/>
      <c r="D2304" s="19"/>
      <c r="E2304" s="41"/>
      <c r="F2304" s="41"/>
    </row>
    <row r="2305" spans="1:6">
      <c r="A2305" s="22"/>
      <c r="B2305" s="23"/>
      <c r="D2305" s="19"/>
      <c r="E2305" s="41"/>
      <c r="F2305" s="41"/>
    </row>
    <row r="2306" spans="1:6">
      <c r="A2306" s="22"/>
      <c r="B2306" s="23"/>
      <c r="D2306" s="19"/>
      <c r="E2306" s="41"/>
      <c r="F2306" s="41"/>
    </row>
    <row r="2307" spans="1:6">
      <c r="A2307" s="22"/>
      <c r="B2307" s="23"/>
      <c r="D2307" s="19"/>
      <c r="E2307" s="41"/>
      <c r="F2307" s="41"/>
    </row>
    <row r="2308" spans="1:6">
      <c r="A2308" s="22"/>
      <c r="B2308" s="23"/>
      <c r="D2308" s="19"/>
      <c r="E2308" s="41"/>
      <c r="F2308" s="41"/>
    </row>
    <row r="2309" spans="1:6">
      <c r="A2309" s="22"/>
      <c r="B2309" s="23"/>
      <c r="D2309" s="19"/>
      <c r="E2309" s="41"/>
      <c r="F2309" s="41"/>
    </row>
    <row r="2310" spans="1:6">
      <c r="A2310" s="22"/>
      <c r="B2310" s="23"/>
      <c r="D2310" s="19"/>
      <c r="E2310" s="41"/>
      <c r="F2310" s="41"/>
    </row>
    <row r="2311" spans="1:6">
      <c r="A2311" s="22"/>
      <c r="B2311" s="23"/>
      <c r="D2311" s="19"/>
      <c r="E2311" s="41"/>
      <c r="F2311" s="41"/>
    </row>
    <row r="2312" spans="1:6">
      <c r="A2312" s="22"/>
      <c r="B2312" s="23"/>
      <c r="D2312" s="19"/>
      <c r="E2312" s="41"/>
      <c r="F2312" s="41"/>
    </row>
    <row r="2313" spans="1:6">
      <c r="A2313" s="22"/>
      <c r="B2313" s="23"/>
      <c r="D2313" s="19"/>
      <c r="E2313" s="41"/>
      <c r="F2313" s="41"/>
    </row>
    <row r="2314" spans="1:6">
      <c r="A2314" s="22"/>
      <c r="B2314" s="23"/>
      <c r="D2314" s="19"/>
      <c r="E2314" s="41"/>
      <c r="F2314" s="41"/>
    </row>
    <row r="2315" spans="1:6">
      <c r="A2315" s="22"/>
      <c r="B2315" s="23"/>
      <c r="D2315" s="19"/>
      <c r="E2315" s="41"/>
      <c r="F2315" s="41"/>
    </row>
    <row r="2316" spans="1:6">
      <c r="A2316" s="22"/>
      <c r="B2316" s="23"/>
      <c r="D2316" s="19"/>
      <c r="E2316" s="41"/>
      <c r="F2316" s="41"/>
    </row>
    <row r="2317" spans="1:6">
      <c r="A2317" s="22"/>
      <c r="B2317" s="23"/>
      <c r="D2317" s="19"/>
      <c r="E2317" s="41"/>
      <c r="F2317" s="41"/>
    </row>
    <row r="2318" spans="1:6">
      <c r="A2318" s="22"/>
      <c r="B2318" s="23"/>
      <c r="D2318" s="19"/>
      <c r="E2318" s="41"/>
      <c r="F2318" s="41"/>
    </row>
    <row r="2319" spans="1:6">
      <c r="A2319" s="22"/>
      <c r="B2319" s="23"/>
      <c r="D2319" s="19"/>
      <c r="E2319" s="41"/>
      <c r="F2319" s="41"/>
    </row>
    <row r="2320" spans="1:6">
      <c r="A2320" s="22"/>
      <c r="B2320" s="23"/>
      <c r="D2320" s="19"/>
      <c r="E2320" s="41"/>
      <c r="F2320" s="41"/>
    </row>
    <row r="2321" spans="1:6">
      <c r="A2321" s="22"/>
      <c r="B2321" s="23"/>
      <c r="D2321" s="19"/>
      <c r="E2321" s="41"/>
      <c r="F2321" s="41"/>
    </row>
    <row r="2322" spans="1:6">
      <c r="A2322" s="22"/>
      <c r="B2322" s="23"/>
      <c r="D2322" s="19"/>
      <c r="E2322" s="41"/>
      <c r="F2322" s="41"/>
    </row>
    <row r="2323" spans="1:6">
      <c r="A2323" s="22"/>
      <c r="B2323" s="23"/>
      <c r="D2323" s="19"/>
      <c r="E2323" s="41"/>
      <c r="F2323" s="41"/>
    </row>
    <row r="2324" spans="1:6">
      <c r="A2324" s="22"/>
      <c r="B2324" s="23"/>
      <c r="D2324" s="19"/>
      <c r="E2324" s="41"/>
      <c r="F2324" s="41"/>
    </row>
    <row r="2325" spans="1:6">
      <c r="A2325" s="22"/>
      <c r="B2325" s="23"/>
      <c r="D2325" s="19"/>
      <c r="E2325" s="41"/>
      <c r="F2325" s="41"/>
    </row>
    <row r="2326" spans="1:6">
      <c r="A2326" s="22"/>
      <c r="B2326" s="23"/>
      <c r="D2326" s="19"/>
      <c r="E2326" s="41"/>
      <c r="F2326" s="41"/>
    </row>
    <row r="2327" spans="1:6">
      <c r="A2327" s="22"/>
      <c r="B2327" s="23"/>
      <c r="D2327" s="19"/>
      <c r="E2327" s="41"/>
      <c r="F2327" s="41"/>
    </row>
    <row r="2328" spans="1:6">
      <c r="A2328" s="22"/>
      <c r="B2328" s="23"/>
      <c r="D2328" s="19"/>
      <c r="E2328" s="41"/>
      <c r="F2328" s="41"/>
    </row>
    <row r="2329" spans="1:6">
      <c r="A2329" s="22"/>
      <c r="B2329" s="23"/>
      <c r="D2329" s="19"/>
      <c r="E2329" s="41"/>
      <c r="F2329" s="41"/>
    </row>
    <row r="2330" spans="1:6">
      <c r="A2330" s="22"/>
      <c r="B2330" s="23"/>
      <c r="D2330" s="19"/>
      <c r="E2330" s="41"/>
      <c r="F2330" s="41"/>
    </row>
    <row r="2331" spans="1:6">
      <c r="A2331" s="22"/>
      <c r="B2331" s="23"/>
      <c r="D2331" s="19"/>
      <c r="E2331" s="41"/>
      <c r="F2331" s="41"/>
    </row>
    <row r="2332" spans="1:6">
      <c r="A2332" s="22"/>
      <c r="B2332" s="23"/>
      <c r="D2332" s="19"/>
      <c r="E2332" s="41"/>
      <c r="F2332" s="41"/>
    </row>
    <row r="2333" spans="1:6">
      <c r="A2333" s="22"/>
      <c r="B2333" s="23"/>
      <c r="D2333" s="19"/>
      <c r="E2333" s="41"/>
      <c r="F2333" s="41"/>
    </row>
    <row r="2334" spans="1:6">
      <c r="A2334" s="22"/>
      <c r="B2334" s="23"/>
      <c r="D2334" s="19"/>
      <c r="E2334" s="41"/>
      <c r="F2334" s="41"/>
    </row>
    <row r="2335" spans="1:6">
      <c r="A2335" s="22"/>
      <c r="B2335" s="23"/>
      <c r="D2335" s="19"/>
      <c r="E2335" s="41"/>
      <c r="F2335" s="41"/>
    </row>
    <row r="2336" spans="1:6">
      <c r="A2336" s="22"/>
      <c r="B2336" s="23"/>
      <c r="D2336" s="19"/>
      <c r="E2336" s="41"/>
      <c r="F2336" s="41"/>
    </row>
    <row r="2337" spans="1:6">
      <c r="A2337" s="22"/>
      <c r="B2337" s="23"/>
      <c r="D2337" s="19"/>
      <c r="E2337" s="41"/>
      <c r="F2337" s="41"/>
    </row>
    <row r="2338" spans="1:6">
      <c r="A2338" s="22"/>
      <c r="B2338" s="23"/>
      <c r="D2338" s="19"/>
      <c r="E2338" s="41"/>
      <c r="F2338" s="41"/>
    </row>
    <row r="2339" spans="1:6">
      <c r="A2339" s="22"/>
      <c r="B2339" s="23"/>
      <c r="D2339" s="19"/>
      <c r="E2339" s="41"/>
      <c r="F2339" s="41"/>
    </row>
    <row r="2340" spans="1:6">
      <c r="A2340" s="22"/>
      <c r="B2340" s="23"/>
      <c r="D2340" s="19"/>
      <c r="E2340" s="41"/>
      <c r="F2340" s="41"/>
    </row>
    <row r="2341" spans="1:6">
      <c r="A2341" s="22"/>
      <c r="B2341" s="23"/>
      <c r="D2341" s="19"/>
      <c r="E2341" s="41"/>
      <c r="F2341" s="41"/>
    </row>
    <row r="2342" spans="1:6">
      <c r="A2342" s="22"/>
      <c r="B2342" s="23"/>
      <c r="D2342" s="19"/>
      <c r="E2342" s="41"/>
      <c r="F2342" s="41"/>
    </row>
    <row r="2343" spans="1:6">
      <c r="A2343" s="22"/>
      <c r="B2343" s="23"/>
      <c r="D2343" s="19"/>
      <c r="E2343" s="41"/>
      <c r="F2343" s="41"/>
    </row>
    <row r="2344" spans="1:6">
      <c r="A2344" s="22"/>
      <c r="B2344" s="23"/>
      <c r="D2344" s="19"/>
      <c r="E2344" s="41"/>
      <c r="F2344" s="41"/>
    </row>
    <row r="2345" spans="1:6">
      <c r="A2345" s="22"/>
      <c r="B2345" s="23"/>
      <c r="D2345" s="19"/>
      <c r="E2345" s="41"/>
      <c r="F2345" s="41"/>
    </row>
    <row r="2346" spans="1:6">
      <c r="A2346" s="22"/>
      <c r="B2346" s="23"/>
      <c r="D2346" s="19"/>
      <c r="E2346" s="41"/>
      <c r="F2346" s="41"/>
    </row>
    <row r="2347" spans="1:6">
      <c r="A2347" s="22"/>
      <c r="B2347" s="23"/>
      <c r="D2347" s="19"/>
      <c r="E2347" s="41"/>
      <c r="F2347" s="41"/>
    </row>
    <row r="2348" spans="1:6">
      <c r="A2348" s="22"/>
      <c r="B2348" s="23"/>
      <c r="D2348" s="19"/>
      <c r="E2348" s="41"/>
      <c r="F2348" s="41"/>
    </row>
    <row r="2349" spans="1:6">
      <c r="A2349" s="22"/>
      <c r="B2349" s="23"/>
      <c r="D2349" s="19"/>
      <c r="E2349" s="41"/>
      <c r="F2349" s="41"/>
    </row>
    <row r="2350" spans="1:6">
      <c r="A2350" s="22"/>
      <c r="B2350" s="23"/>
      <c r="D2350" s="19"/>
      <c r="E2350" s="41"/>
      <c r="F2350" s="41"/>
    </row>
    <row r="2351" spans="1:6">
      <c r="A2351" s="22"/>
      <c r="B2351" s="23"/>
      <c r="D2351" s="19"/>
      <c r="E2351" s="41"/>
      <c r="F2351" s="41"/>
    </row>
    <row r="2352" spans="1:6">
      <c r="A2352" s="22"/>
      <c r="B2352" s="23"/>
      <c r="D2352" s="19"/>
      <c r="E2352" s="41"/>
      <c r="F2352" s="41"/>
    </row>
    <row r="2353" spans="1:6">
      <c r="A2353" s="22"/>
      <c r="B2353" s="23"/>
      <c r="D2353" s="19"/>
      <c r="E2353" s="41"/>
      <c r="F2353" s="41"/>
    </row>
    <row r="2354" spans="1:6">
      <c r="A2354" s="22"/>
      <c r="B2354" s="23"/>
      <c r="D2354" s="19"/>
      <c r="E2354" s="41"/>
      <c r="F2354" s="41"/>
    </row>
    <row r="2355" spans="1:6">
      <c r="A2355" s="22"/>
      <c r="B2355" s="23"/>
      <c r="D2355" s="19"/>
      <c r="E2355" s="41"/>
      <c r="F2355" s="41"/>
    </row>
    <row r="2356" spans="1:6">
      <c r="A2356" s="22"/>
      <c r="B2356" s="23"/>
      <c r="D2356" s="19"/>
      <c r="E2356" s="41"/>
      <c r="F2356" s="41"/>
    </row>
    <row r="2357" spans="1:6">
      <c r="A2357" s="22"/>
      <c r="B2357" s="23"/>
      <c r="D2357" s="19"/>
      <c r="E2357" s="41"/>
      <c r="F2357" s="41"/>
    </row>
    <row r="2358" spans="1:6">
      <c r="A2358" s="22"/>
      <c r="B2358" s="23"/>
      <c r="D2358" s="19"/>
      <c r="E2358" s="41"/>
      <c r="F2358" s="41"/>
    </row>
    <row r="2359" spans="1:6">
      <c r="A2359" s="22"/>
      <c r="B2359" s="23"/>
      <c r="D2359" s="19"/>
      <c r="E2359" s="41"/>
      <c r="F2359" s="41"/>
    </row>
    <row r="2360" spans="1:6">
      <c r="A2360" s="22"/>
      <c r="B2360" s="23"/>
      <c r="D2360" s="19"/>
      <c r="E2360" s="41"/>
      <c r="F2360" s="41"/>
    </row>
    <row r="2361" spans="1:6">
      <c r="A2361" s="22"/>
      <c r="B2361" s="23"/>
      <c r="D2361" s="19"/>
      <c r="E2361" s="41"/>
      <c r="F2361" s="41"/>
    </row>
    <row r="2362" spans="1:6">
      <c r="A2362" s="22"/>
      <c r="B2362" s="23"/>
      <c r="D2362" s="19"/>
      <c r="E2362" s="41"/>
      <c r="F2362" s="41"/>
    </row>
    <row r="2363" spans="1:6">
      <c r="A2363" s="22"/>
      <c r="B2363" s="23"/>
      <c r="D2363" s="19"/>
      <c r="E2363" s="41"/>
      <c r="F2363" s="41"/>
    </row>
    <row r="2364" spans="1:6">
      <c r="A2364" s="22"/>
      <c r="B2364" s="23"/>
      <c r="D2364" s="19"/>
      <c r="E2364" s="41"/>
      <c r="F2364" s="41"/>
    </row>
    <row r="2365" spans="1:6">
      <c r="A2365" s="22"/>
      <c r="B2365" s="23"/>
      <c r="D2365" s="19"/>
      <c r="E2365" s="41"/>
      <c r="F2365" s="41"/>
    </row>
    <row r="2366" spans="1:6">
      <c r="A2366" s="22"/>
      <c r="B2366" s="23"/>
      <c r="D2366" s="19"/>
      <c r="E2366" s="41"/>
      <c r="F2366" s="41"/>
    </row>
    <row r="2367" spans="1:6">
      <c r="A2367" s="22"/>
      <c r="B2367" s="23"/>
      <c r="D2367" s="19"/>
      <c r="E2367" s="41"/>
      <c r="F2367" s="41"/>
    </row>
    <row r="2368" spans="1:6">
      <c r="A2368" s="22"/>
      <c r="B2368" s="23"/>
      <c r="D2368" s="19"/>
      <c r="E2368" s="41"/>
      <c r="F2368" s="41"/>
    </row>
    <row r="2369" spans="1:6">
      <c r="A2369" s="22"/>
      <c r="B2369" s="23"/>
      <c r="D2369" s="19"/>
      <c r="E2369" s="41"/>
      <c r="F2369" s="41"/>
    </row>
    <row r="2370" spans="1:6">
      <c r="A2370" s="22"/>
      <c r="B2370" s="23"/>
      <c r="D2370" s="19"/>
      <c r="E2370" s="41"/>
      <c r="F2370" s="41"/>
    </row>
    <row r="2371" spans="1:6">
      <c r="A2371" s="22"/>
      <c r="B2371" s="23"/>
      <c r="D2371" s="19"/>
      <c r="E2371" s="41"/>
      <c r="F2371" s="41"/>
    </row>
    <row r="2372" spans="1:6">
      <c r="A2372" s="22"/>
      <c r="B2372" s="23"/>
      <c r="D2372" s="19"/>
      <c r="E2372" s="41"/>
      <c r="F2372" s="41"/>
    </row>
    <row r="2373" spans="1:6">
      <c r="A2373" s="22"/>
      <c r="B2373" s="23"/>
      <c r="D2373" s="19"/>
      <c r="E2373" s="41"/>
      <c r="F2373" s="41"/>
    </row>
    <row r="2374" spans="1:6">
      <c r="A2374" s="22"/>
      <c r="B2374" s="23"/>
      <c r="D2374" s="19"/>
      <c r="E2374" s="41"/>
      <c r="F2374" s="41"/>
    </row>
    <row r="2375" spans="1:6">
      <c r="A2375" s="22"/>
      <c r="B2375" s="23"/>
      <c r="D2375" s="19"/>
      <c r="E2375" s="41"/>
      <c r="F2375" s="41"/>
    </row>
    <row r="2376" spans="1:6">
      <c r="A2376" s="22"/>
      <c r="B2376" s="23"/>
      <c r="D2376" s="19"/>
      <c r="E2376" s="41"/>
      <c r="F2376" s="41"/>
    </row>
    <row r="2377" spans="1:6">
      <c r="A2377" s="22"/>
      <c r="B2377" s="23"/>
      <c r="D2377" s="19"/>
      <c r="E2377" s="41"/>
      <c r="F2377" s="41"/>
    </row>
    <row r="2378" spans="1:6">
      <c r="A2378" s="22"/>
      <c r="B2378" s="23"/>
      <c r="D2378" s="19"/>
      <c r="E2378" s="41"/>
      <c r="F2378" s="41"/>
    </row>
    <row r="2379" spans="1:6">
      <c r="A2379" s="22"/>
      <c r="B2379" s="23"/>
      <c r="D2379" s="19"/>
      <c r="E2379" s="41"/>
      <c r="F2379" s="41"/>
    </row>
    <row r="2380" spans="1:6">
      <c r="A2380" s="22"/>
      <c r="B2380" s="23"/>
      <c r="D2380" s="19"/>
      <c r="E2380" s="41"/>
      <c r="F2380" s="41"/>
    </row>
    <row r="2381" spans="1:6">
      <c r="A2381" s="22"/>
      <c r="B2381" s="23"/>
      <c r="D2381" s="19"/>
      <c r="E2381" s="41"/>
      <c r="F2381" s="41"/>
    </row>
    <row r="2382" spans="1:6">
      <c r="A2382" s="22"/>
      <c r="B2382" s="23"/>
      <c r="D2382" s="19"/>
      <c r="E2382" s="41"/>
      <c r="F2382" s="41"/>
    </row>
    <row r="2383" spans="1:6">
      <c r="A2383" s="22"/>
      <c r="B2383" s="23"/>
      <c r="D2383" s="19"/>
      <c r="E2383" s="41"/>
      <c r="F2383" s="41"/>
    </row>
    <row r="2384" spans="1:6">
      <c r="A2384" s="22"/>
      <c r="B2384" s="23"/>
      <c r="D2384" s="19"/>
      <c r="E2384" s="41"/>
      <c r="F2384" s="41"/>
    </row>
    <row r="2385" spans="1:6">
      <c r="A2385" s="22"/>
      <c r="B2385" s="23"/>
      <c r="D2385" s="19"/>
      <c r="E2385" s="41"/>
      <c r="F2385" s="41"/>
    </row>
    <row r="2386" spans="1:6">
      <c r="A2386" s="22"/>
      <c r="B2386" s="23"/>
      <c r="D2386" s="19"/>
      <c r="E2386" s="41"/>
      <c r="F2386" s="41"/>
    </row>
    <row r="2387" spans="1:6">
      <c r="A2387" s="22"/>
      <c r="B2387" s="23"/>
      <c r="D2387" s="19"/>
      <c r="E2387" s="41"/>
      <c r="F2387" s="41"/>
    </row>
    <row r="2388" spans="1:6">
      <c r="A2388" s="22"/>
      <c r="B2388" s="23"/>
      <c r="D2388" s="19"/>
      <c r="E2388" s="41"/>
      <c r="F2388" s="41"/>
    </row>
    <row r="2389" spans="1:6">
      <c r="A2389" s="22"/>
      <c r="B2389" s="23"/>
      <c r="D2389" s="19"/>
      <c r="E2389" s="41"/>
      <c r="F2389" s="41"/>
    </row>
    <row r="2390" spans="1:6">
      <c r="A2390" s="22"/>
      <c r="B2390" s="23"/>
      <c r="D2390" s="19"/>
      <c r="E2390" s="41"/>
      <c r="F2390" s="41"/>
    </row>
    <row r="2391" spans="1:6">
      <c r="A2391" s="22"/>
      <c r="B2391" s="23"/>
      <c r="D2391" s="19"/>
      <c r="E2391" s="41"/>
      <c r="F2391" s="41"/>
    </row>
    <row r="2392" spans="1:6">
      <c r="A2392" s="22"/>
      <c r="B2392" s="23"/>
      <c r="D2392" s="19"/>
      <c r="E2392" s="41"/>
      <c r="F2392" s="41"/>
    </row>
    <row r="2393" spans="1:6">
      <c r="A2393" s="22"/>
      <c r="B2393" s="23"/>
      <c r="D2393" s="19"/>
      <c r="E2393" s="41"/>
      <c r="F2393" s="41"/>
    </row>
    <row r="2394" spans="1:6">
      <c r="A2394" s="22"/>
      <c r="B2394" s="23"/>
      <c r="D2394" s="19"/>
      <c r="E2394" s="41"/>
      <c r="F2394" s="41"/>
    </row>
    <row r="2395" spans="1:6">
      <c r="A2395" s="22"/>
      <c r="B2395" s="23"/>
      <c r="D2395" s="19"/>
      <c r="E2395" s="41"/>
      <c r="F2395" s="41"/>
    </row>
    <row r="2396" spans="1:6">
      <c r="A2396" s="22"/>
      <c r="B2396" s="23"/>
      <c r="D2396" s="19"/>
      <c r="E2396" s="41"/>
      <c r="F2396" s="41"/>
    </row>
    <row r="2397" spans="1:6">
      <c r="A2397" s="22"/>
      <c r="B2397" s="23"/>
      <c r="D2397" s="19"/>
      <c r="E2397" s="41"/>
      <c r="F2397" s="41"/>
    </row>
    <row r="2398" spans="1:6">
      <c r="A2398" s="22"/>
      <c r="B2398" s="23"/>
      <c r="D2398" s="19"/>
      <c r="E2398" s="41"/>
      <c r="F2398" s="41"/>
    </row>
    <row r="2399" spans="1:6">
      <c r="A2399" s="22"/>
      <c r="B2399" s="23"/>
      <c r="D2399" s="19"/>
      <c r="E2399" s="41"/>
      <c r="F2399" s="41"/>
    </row>
    <row r="2400" spans="1:6">
      <c r="A2400" s="22"/>
      <c r="B2400" s="23"/>
      <c r="D2400" s="19"/>
      <c r="E2400" s="41"/>
      <c r="F2400" s="41"/>
    </row>
    <row r="2401" spans="1:6">
      <c r="A2401" s="22"/>
      <c r="B2401" s="23"/>
      <c r="D2401" s="19"/>
      <c r="E2401" s="41"/>
      <c r="F2401" s="41"/>
    </row>
    <row r="2402" spans="1:6">
      <c r="A2402" s="22"/>
      <c r="B2402" s="23"/>
      <c r="D2402" s="19"/>
      <c r="E2402" s="41"/>
      <c r="F2402" s="41"/>
    </row>
    <row r="2403" spans="1:6">
      <c r="A2403" s="22"/>
      <c r="B2403" s="23"/>
      <c r="D2403" s="19"/>
      <c r="E2403" s="41"/>
      <c r="F2403" s="41"/>
    </row>
    <row r="2404" spans="1:6">
      <c r="A2404" s="22"/>
      <c r="B2404" s="23"/>
      <c r="D2404" s="19"/>
      <c r="E2404" s="41"/>
      <c r="F2404" s="41"/>
    </row>
    <row r="2405" spans="1:6">
      <c r="A2405" s="22"/>
      <c r="B2405" s="23"/>
      <c r="D2405" s="19"/>
      <c r="E2405" s="41"/>
      <c r="F2405" s="41"/>
    </row>
    <row r="2406" spans="1:6">
      <c r="A2406" s="22"/>
      <c r="B2406" s="23"/>
      <c r="D2406" s="19"/>
      <c r="E2406" s="41"/>
      <c r="F2406" s="41"/>
    </row>
    <row r="2407" spans="1:6">
      <c r="A2407" s="22"/>
      <c r="B2407" s="23"/>
      <c r="D2407" s="19"/>
      <c r="E2407" s="41"/>
      <c r="F2407" s="41"/>
    </row>
    <row r="2408" spans="1:6">
      <c r="A2408" s="22"/>
      <c r="B2408" s="23"/>
      <c r="D2408" s="19"/>
      <c r="E2408" s="41"/>
      <c r="F2408" s="41"/>
    </row>
    <row r="2409" spans="1:6">
      <c r="A2409" s="22"/>
      <c r="B2409" s="23"/>
      <c r="D2409" s="19"/>
      <c r="E2409" s="41"/>
      <c r="F2409" s="41"/>
    </row>
    <row r="2410" spans="1:6">
      <c r="A2410" s="22"/>
      <c r="B2410" s="23"/>
      <c r="D2410" s="19"/>
      <c r="E2410" s="41"/>
      <c r="F2410" s="41"/>
    </row>
    <row r="2411" spans="1:6">
      <c r="A2411" s="22"/>
      <c r="B2411" s="23"/>
      <c r="D2411" s="19"/>
      <c r="E2411" s="41"/>
      <c r="F2411" s="41"/>
    </row>
    <row r="2412" spans="1:6">
      <c r="A2412" s="22"/>
      <c r="B2412" s="23"/>
      <c r="D2412" s="19"/>
      <c r="E2412" s="41"/>
      <c r="F2412" s="41"/>
    </row>
    <row r="2413" spans="1:6">
      <c r="A2413" s="22"/>
      <c r="B2413" s="23"/>
      <c r="D2413" s="19"/>
      <c r="E2413" s="41"/>
      <c r="F2413" s="41"/>
    </row>
    <row r="2414" spans="1:6">
      <c r="A2414" s="22"/>
      <c r="B2414" s="23"/>
      <c r="D2414" s="19"/>
      <c r="E2414" s="41"/>
      <c r="F2414" s="41"/>
    </row>
    <row r="2415" spans="1:6">
      <c r="A2415" s="22"/>
      <c r="B2415" s="23"/>
      <c r="D2415" s="19"/>
      <c r="E2415" s="41"/>
      <c r="F2415" s="41"/>
    </row>
    <row r="2416" spans="1:6">
      <c r="A2416" s="22"/>
      <c r="B2416" s="23"/>
      <c r="D2416" s="19"/>
      <c r="E2416" s="41"/>
      <c r="F2416" s="41"/>
    </row>
    <row r="2417" spans="1:6">
      <c r="A2417" s="22"/>
      <c r="B2417" s="23"/>
      <c r="D2417" s="19"/>
      <c r="E2417" s="41"/>
      <c r="F2417" s="41"/>
    </row>
    <row r="2418" spans="1:6">
      <c r="A2418" s="22"/>
      <c r="B2418" s="23"/>
      <c r="D2418" s="19"/>
      <c r="E2418" s="41"/>
      <c r="F2418" s="41"/>
    </row>
    <row r="2419" spans="1:6">
      <c r="A2419" s="22"/>
      <c r="B2419" s="23"/>
      <c r="D2419" s="19"/>
      <c r="E2419" s="41"/>
      <c r="F2419" s="41"/>
    </row>
    <row r="2420" spans="1:6">
      <c r="A2420" s="22"/>
      <c r="B2420" s="23"/>
      <c r="D2420" s="19"/>
      <c r="E2420" s="41"/>
      <c r="F2420" s="41"/>
    </row>
    <row r="2421" spans="1:6">
      <c r="A2421" s="22"/>
      <c r="B2421" s="23"/>
      <c r="D2421" s="19"/>
      <c r="E2421" s="41"/>
      <c r="F2421" s="41"/>
    </row>
    <row r="2422" spans="1:6">
      <c r="A2422" s="22"/>
      <c r="B2422" s="23"/>
      <c r="D2422" s="19"/>
      <c r="E2422" s="41"/>
      <c r="F2422" s="41"/>
    </row>
    <row r="2423" spans="1:6">
      <c r="A2423" s="22"/>
      <c r="B2423" s="23"/>
      <c r="D2423" s="19"/>
      <c r="E2423" s="41"/>
      <c r="F2423" s="41"/>
    </row>
    <row r="2424" spans="1:6">
      <c r="A2424" s="22"/>
      <c r="B2424" s="23"/>
      <c r="D2424" s="19"/>
      <c r="E2424" s="41"/>
      <c r="F2424" s="41"/>
    </row>
    <row r="2425" spans="1:6">
      <c r="A2425" s="22"/>
      <c r="B2425" s="23"/>
      <c r="D2425" s="19"/>
      <c r="E2425" s="41"/>
      <c r="F2425" s="41"/>
    </row>
    <row r="2426" spans="1:6">
      <c r="A2426" s="22"/>
      <c r="B2426" s="23"/>
      <c r="D2426" s="19"/>
      <c r="E2426" s="41"/>
      <c r="F2426" s="41"/>
    </row>
    <row r="2427" spans="1:6">
      <c r="A2427" s="22"/>
      <c r="B2427" s="23"/>
      <c r="D2427" s="19"/>
      <c r="E2427" s="41"/>
      <c r="F2427" s="41"/>
    </row>
    <row r="2428" spans="1:6">
      <c r="A2428" s="22"/>
      <c r="B2428" s="23"/>
      <c r="D2428" s="19"/>
      <c r="E2428" s="41"/>
      <c r="F2428" s="41"/>
    </row>
    <row r="2429" spans="1:6">
      <c r="A2429" s="22"/>
      <c r="B2429" s="23"/>
      <c r="D2429" s="19"/>
      <c r="E2429" s="41"/>
      <c r="F2429" s="41"/>
    </row>
    <row r="2430" spans="1:6">
      <c r="A2430" s="22"/>
      <c r="B2430" s="23"/>
      <c r="D2430" s="19"/>
      <c r="E2430" s="41"/>
      <c r="F2430" s="41"/>
    </row>
    <row r="2431" spans="1:6">
      <c r="A2431" s="22"/>
      <c r="B2431" s="23"/>
      <c r="D2431" s="19"/>
      <c r="E2431" s="41"/>
      <c r="F2431" s="41"/>
    </row>
    <row r="2432" spans="1:6">
      <c r="A2432" s="22"/>
      <c r="B2432" s="23"/>
      <c r="D2432" s="19"/>
      <c r="E2432" s="41"/>
      <c r="F2432" s="41"/>
    </row>
    <row r="2433" spans="1:6">
      <c r="A2433" s="22"/>
      <c r="B2433" s="23"/>
      <c r="D2433" s="19"/>
      <c r="E2433" s="41"/>
      <c r="F2433" s="41"/>
    </row>
    <row r="2434" spans="1:6">
      <c r="A2434" s="22"/>
      <c r="B2434" s="23"/>
      <c r="D2434" s="19"/>
      <c r="E2434" s="41"/>
      <c r="F2434" s="41"/>
    </row>
    <row r="2435" spans="1:6">
      <c r="A2435" s="22"/>
      <c r="B2435" s="23"/>
      <c r="D2435" s="19"/>
      <c r="E2435" s="41"/>
      <c r="F2435" s="41"/>
    </row>
    <row r="2436" spans="1:6">
      <c r="A2436" s="22"/>
      <c r="B2436" s="23"/>
      <c r="D2436" s="19"/>
      <c r="E2436" s="41"/>
      <c r="F2436" s="41"/>
    </row>
    <row r="2437" spans="1:6">
      <c r="A2437" s="22"/>
      <c r="B2437" s="23"/>
      <c r="D2437" s="19"/>
      <c r="E2437" s="41"/>
      <c r="F2437" s="41"/>
    </row>
    <row r="2438" spans="1:6">
      <c r="A2438" s="22"/>
      <c r="B2438" s="23"/>
      <c r="D2438" s="19"/>
      <c r="E2438" s="41"/>
      <c r="F2438" s="41"/>
    </row>
    <row r="2439" spans="1:6">
      <c r="A2439" s="22"/>
      <c r="B2439" s="23"/>
      <c r="D2439" s="19"/>
      <c r="E2439" s="41"/>
      <c r="F2439" s="41"/>
    </row>
    <row r="2440" spans="1:6">
      <c r="A2440" s="22"/>
      <c r="B2440" s="23"/>
      <c r="D2440" s="19"/>
      <c r="E2440" s="41"/>
      <c r="F2440" s="41"/>
    </row>
    <row r="2441" spans="1:6">
      <c r="A2441" s="22"/>
      <c r="B2441" s="23"/>
      <c r="D2441" s="19"/>
      <c r="E2441" s="41"/>
      <c r="F2441" s="41"/>
    </row>
    <row r="2442" spans="1:6">
      <c r="A2442" s="22"/>
      <c r="B2442" s="23"/>
      <c r="D2442" s="19"/>
      <c r="E2442" s="41"/>
      <c r="F2442" s="41"/>
    </row>
    <row r="2443" spans="1:6">
      <c r="A2443" s="22"/>
      <c r="B2443" s="23"/>
      <c r="D2443" s="19"/>
      <c r="E2443" s="41"/>
      <c r="F2443" s="41"/>
    </row>
    <row r="2444" spans="1:6">
      <c r="A2444" s="22"/>
      <c r="B2444" s="23"/>
      <c r="D2444" s="19"/>
      <c r="E2444" s="41"/>
      <c r="F2444" s="41"/>
    </row>
    <row r="2445" spans="1:6">
      <c r="A2445" s="22"/>
      <c r="B2445" s="23"/>
      <c r="D2445" s="19"/>
      <c r="E2445" s="41"/>
      <c r="F2445" s="41"/>
    </row>
    <row r="2446" spans="1:6">
      <c r="A2446" s="22"/>
      <c r="B2446" s="23"/>
      <c r="D2446" s="19"/>
      <c r="E2446" s="41"/>
      <c r="F2446" s="41"/>
    </row>
    <row r="2447" spans="1:6">
      <c r="A2447" s="22"/>
      <c r="B2447" s="23"/>
      <c r="D2447" s="19"/>
      <c r="E2447" s="41"/>
      <c r="F2447" s="41"/>
    </row>
    <row r="2448" spans="1:6">
      <c r="A2448" s="22"/>
      <c r="B2448" s="23"/>
      <c r="D2448" s="19"/>
      <c r="E2448" s="41"/>
      <c r="F2448" s="41"/>
    </row>
    <row r="2449" spans="1:6">
      <c r="A2449" s="22"/>
      <c r="B2449" s="23"/>
      <c r="D2449" s="19"/>
      <c r="E2449" s="41"/>
      <c r="F2449" s="41"/>
    </row>
    <row r="2450" spans="1:6">
      <c r="A2450" s="22"/>
      <c r="B2450" s="23"/>
      <c r="D2450" s="19"/>
      <c r="E2450" s="41"/>
      <c r="F2450" s="41"/>
    </row>
    <row r="2451" spans="1:6">
      <c r="A2451" s="22"/>
      <c r="B2451" s="23"/>
      <c r="D2451" s="19"/>
      <c r="E2451" s="41"/>
      <c r="F2451" s="41"/>
    </row>
    <row r="2452" spans="1:6">
      <c r="A2452" s="22"/>
      <c r="B2452" s="23"/>
      <c r="D2452" s="19"/>
      <c r="E2452" s="41"/>
      <c r="F2452" s="41"/>
    </row>
    <row r="2453" spans="1:6">
      <c r="A2453" s="22"/>
      <c r="B2453" s="23"/>
      <c r="D2453" s="19"/>
      <c r="E2453" s="41"/>
      <c r="F2453" s="41"/>
    </row>
    <row r="2454" spans="1:6">
      <c r="A2454" s="22"/>
      <c r="B2454" s="23"/>
      <c r="D2454" s="19"/>
      <c r="E2454" s="41"/>
      <c r="F2454" s="41"/>
    </row>
    <row r="2455" spans="1:6">
      <c r="A2455" s="22"/>
      <c r="B2455" s="23"/>
      <c r="D2455" s="19"/>
      <c r="E2455" s="41"/>
      <c r="F2455" s="41"/>
    </row>
    <row r="2456" spans="1:6">
      <c r="A2456" s="22"/>
      <c r="B2456" s="23"/>
      <c r="D2456" s="19"/>
      <c r="E2456" s="41"/>
      <c r="F2456" s="41"/>
    </row>
    <row r="2457" spans="1:6">
      <c r="A2457" s="22"/>
      <c r="B2457" s="23"/>
      <c r="D2457" s="19"/>
      <c r="E2457" s="41"/>
      <c r="F2457" s="41"/>
    </row>
    <row r="2458" spans="1:6">
      <c r="A2458" s="22"/>
      <c r="B2458" s="23"/>
      <c r="D2458" s="19"/>
      <c r="E2458" s="41"/>
      <c r="F2458" s="41"/>
    </row>
    <row r="2459" spans="1:6">
      <c r="A2459" s="22"/>
      <c r="B2459" s="23"/>
      <c r="D2459" s="19"/>
      <c r="E2459" s="41"/>
      <c r="F2459" s="41"/>
    </row>
    <row r="2460" spans="1:6">
      <c r="A2460" s="22"/>
      <c r="B2460" s="23"/>
      <c r="D2460" s="19"/>
      <c r="E2460" s="41"/>
      <c r="F2460" s="41"/>
    </row>
    <row r="2461" spans="1:6">
      <c r="A2461" s="22"/>
      <c r="B2461" s="23"/>
      <c r="D2461" s="19"/>
      <c r="E2461" s="41"/>
      <c r="F2461" s="41"/>
    </row>
    <row r="2462" spans="1:6">
      <c r="A2462" s="22"/>
      <c r="B2462" s="23"/>
      <c r="D2462" s="19"/>
      <c r="E2462" s="41"/>
      <c r="F2462" s="41"/>
    </row>
    <row r="2463" spans="1:6">
      <c r="A2463" s="22"/>
      <c r="B2463" s="23"/>
      <c r="D2463" s="19"/>
      <c r="E2463" s="41"/>
      <c r="F2463" s="41"/>
    </row>
    <row r="2464" spans="1:6">
      <c r="A2464" s="22"/>
      <c r="B2464" s="23"/>
      <c r="D2464" s="19"/>
      <c r="E2464" s="41"/>
      <c r="F2464" s="41"/>
    </row>
    <row r="2465" spans="1:6">
      <c r="A2465" s="22"/>
      <c r="B2465" s="23"/>
      <c r="D2465" s="19"/>
      <c r="E2465" s="41"/>
      <c r="F2465" s="41"/>
    </row>
    <row r="2466" spans="1:6">
      <c r="A2466" s="22"/>
      <c r="B2466" s="23"/>
      <c r="D2466" s="19"/>
      <c r="E2466" s="41"/>
      <c r="F2466" s="41"/>
    </row>
    <row r="2467" spans="1:6">
      <c r="A2467" s="22"/>
      <c r="B2467" s="23"/>
      <c r="D2467" s="19"/>
      <c r="E2467" s="41"/>
      <c r="F2467" s="41"/>
    </row>
    <row r="2468" spans="1:6">
      <c r="A2468" s="22"/>
      <c r="B2468" s="23"/>
      <c r="D2468" s="19"/>
      <c r="E2468" s="41"/>
      <c r="F2468" s="41"/>
    </row>
    <row r="2469" spans="1:6">
      <c r="A2469" s="22"/>
      <c r="B2469" s="23"/>
      <c r="D2469" s="19"/>
      <c r="E2469" s="41"/>
      <c r="F2469" s="41"/>
    </row>
    <row r="2470" spans="1:6">
      <c r="A2470" s="22"/>
      <c r="B2470" s="23"/>
      <c r="D2470" s="19"/>
      <c r="E2470" s="41"/>
      <c r="F2470" s="41"/>
    </row>
    <row r="2471" spans="1:6">
      <c r="A2471" s="22"/>
      <c r="B2471" s="23"/>
      <c r="D2471" s="19"/>
      <c r="E2471" s="41"/>
      <c r="F2471" s="41"/>
    </row>
    <row r="2472" spans="1:6">
      <c r="A2472" s="22"/>
      <c r="B2472" s="23"/>
      <c r="D2472" s="19"/>
      <c r="E2472" s="41"/>
      <c r="F2472" s="41"/>
    </row>
    <row r="2473" spans="1:6">
      <c r="A2473" s="22"/>
      <c r="B2473" s="23"/>
      <c r="D2473" s="19"/>
      <c r="E2473" s="41"/>
      <c r="F2473" s="41"/>
    </row>
    <row r="2474" spans="1:6">
      <c r="A2474" s="22"/>
      <c r="B2474" s="23"/>
      <c r="D2474" s="19"/>
      <c r="E2474" s="41"/>
      <c r="F2474" s="41"/>
    </row>
    <row r="2475" spans="1:6">
      <c r="A2475" s="22"/>
      <c r="B2475" s="23"/>
      <c r="D2475" s="19"/>
      <c r="E2475" s="41"/>
      <c r="F2475" s="41"/>
    </row>
    <row r="2476" spans="1:6">
      <c r="A2476" s="22"/>
      <c r="B2476" s="23"/>
      <c r="D2476" s="19"/>
      <c r="E2476" s="41"/>
      <c r="F2476" s="41"/>
    </row>
    <row r="2477" spans="1:6">
      <c r="A2477" s="22"/>
      <c r="B2477" s="23"/>
      <c r="D2477" s="19"/>
      <c r="E2477" s="41"/>
      <c r="F2477" s="41"/>
    </row>
    <row r="2478" spans="1:6">
      <c r="A2478" s="22"/>
      <c r="B2478" s="23"/>
      <c r="D2478" s="19"/>
      <c r="E2478" s="41"/>
      <c r="F2478" s="41"/>
    </row>
    <row r="2479" spans="1:6">
      <c r="A2479" s="22"/>
      <c r="B2479" s="23"/>
      <c r="D2479" s="19"/>
      <c r="E2479" s="41"/>
      <c r="F2479" s="41"/>
    </row>
    <row r="2480" spans="1:6">
      <c r="A2480" s="22"/>
      <c r="B2480" s="23"/>
      <c r="D2480" s="19"/>
      <c r="E2480" s="41"/>
      <c r="F2480" s="41"/>
    </row>
    <row r="2481" spans="1:6">
      <c r="A2481" s="22"/>
      <c r="B2481" s="23"/>
      <c r="D2481" s="19"/>
      <c r="E2481" s="41"/>
      <c r="F2481" s="41"/>
    </row>
    <row r="2482" spans="1:6">
      <c r="A2482" s="22"/>
      <c r="B2482" s="23"/>
      <c r="D2482" s="19"/>
      <c r="E2482" s="41"/>
      <c r="F2482" s="41"/>
    </row>
    <row r="2483" spans="1:6">
      <c r="A2483" s="22"/>
      <c r="B2483" s="23"/>
      <c r="D2483" s="19"/>
      <c r="E2483" s="41"/>
      <c r="F2483" s="41"/>
    </row>
    <row r="2484" spans="1:6">
      <c r="A2484" s="22"/>
      <c r="B2484" s="23"/>
      <c r="D2484" s="19"/>
      <c r="E2484" s="41"/>
      <c r="F2484" s="41"/>
    </row>
    <row r="2485" spans="1:6">
      <c r="A2485" s="22"/>
      <c r="B2485" s="23"/>
      <c r="D2485" s="19"/>
      <c r="E2485" s="41"/>
      <c r="F2485" s="41"/>
    </row>
    <row r="2486" spans="1:6">
      <c r="A2486" s="22"/>
      <c r="B2486" s="23"/>
      <c r="D2486" s="19"/>
      <c r="E2486" s="41"/>
      <c r="F2486" s="41"/>
    </row>
    <row r="2487" spans="1:6">
      <c r="A2487" s="22"/>
      <c r="B2487" s="23"/>
      <c r="D2487" s="19"/>
      <c r="E2487" s="41"/>
      <c r="F2487" s="41"/>
    </row>
    <row r="2488" spans="1:6">
      <c r="A2488" s="22"/>
      <c r="B2488" s="23"/>
      <c r="D2488" s="19"/>
      <c r="E2488" s="41"/>
      <c r="F2488" s="41"/>
    </row>
    <row r="2489" spans="1:6">
      <c r="A2489" s="22"/>
      <c r="B2489" s="23"/>
      <c r="D2489" s="19"/>
      <c r="E2489" s="41"/>
      <c r="F2489" s="41"/>
    </row>
    <row r="2490" spans="1:6">
      <c r="A2490" s="22"/>
      <c r="B2490" s="23"/>
      <c r="D2490" s="19"/>
      <c r="E2490" s="41"/>
      <c r="F2490" s="41"/>
    </row>
    <row r="2491" spans="1:6">
      <c r="A2491" s="22"/>
      <c r="B2491" s="23"/>
      <c r="D2491" s="19"/>
      <c r="E2491" s="41"/>
      <c r="F2491" s="41"/>
    </row>
    <row r="2492" spans="1:6">
      <c r="A2492" s="22"/>
      <c r="B2492" s="23"/>
      <c r="D2492" s="19"/>
      <c r="E2492" s="41"/>
      <c r="F2492" s="41"/>
    </row>
    <row r="2493" spans="1:6">
      <c r="A2493" s="22"/>
      <c r="B2493" s="23"/>
      <c r="D2493" s="19"/>
      <c r="E2493" s="41"/>
      <c r="F2493" s="41"/>
    </row>
    <row r="2494" spans="1:6">
      <c r="A2494" s="22"/>
      <c r="B2494" s="23"/>
      <c r="D2494" s="19"/>
      <c r="E2494" s="41"/>
      <c r="F2494" s="41"/>
    </row>
    <row r="2495" spans="1:6">
      <c r="A2495" s="22"/>
      <c r="B2495" s="23"/>
      <c r="D2495" s="19"/>
      <c r="E2495" s="41"/>
      <c r="F2495" s="41"/>
    </row>
    <row r="2496" spans="1:6">
      <c r="A2496" s="22"/>
      <c r="B2496" s="23"/>
      <c r="D2496" s="19"/>
      <c r="E2496" s="41"/>
      <c r="F2496" s="41"/>
    </row>
    <row r="2497" spans="1:6">
      <c r="A2497" s="22"/>
      <c r="B2497" s="23"/>
      <c r="D2497" s="19"/>
      <c r="E2497" s="41"/>
      <c r="F2497" s="41"/>
    </row>
    <row r="2498" spans="1:6">
      <c r="A2498" s="22"/>
      <c r="B2498" s="23"/>
      <c r="D2498" s="19"/>
      <c r="E2498" s="41"/>
      <c r="F2498" s="41"/>
    </row>
    <row r="2499" spans="1:6">
      <c r="A2499" s="22"/>
      <c r="B2499" s="23"/>
      <c r="D2499" s="19"/>
      <c r="E2499" s="41"/>
      <c r="F2499" s="41"/>
    </row>
    <row r="2500" spans="1:6">
      <c r="A2500" s="22"/>
      <c r="B2500" s="23"/>
      <c r="D2500" s="19"/>
      <c r="E2500" s="41"/>
      <c r="F2500" s="41"/>
    </row>
    <row r="2501" spans="1:6">
      <c r="A2501" s="22"/>
      <c r="B2501" s="23"/>
      <c r="D2501" s="19"/>
      <c r="E2501" s="41"/>
      <c r="F2501" s="41"/>
    </row>
    <row r="2502" spans="1:6">
      <c r="A2502" s="22"/>
      <c r="B2502" s="23"/>
      <c r="D2502" s="19"/>
      <c r="E2502" s="41"/>
      <c r="F2502" s="41"/>
    </row>
    <row r="2503" spans="1:6">
      <c r="A2503" s="22"/>
      <c r="B2503" s="23"/>
      <c r="D2503" s="19"/>
      <c r="E2503" s="41"/>
      <c r="F2503" s="41"/>
    </row>
    <row r="2504" spans="1:6">
      <c r="A2504" s="22"/>
      <c r="B2504" s="23"/>
      <c r="D2504" s="19"/>
      <c r="E2504" s="41"/>
      <c r="F2504" s="41"/>
    </row>
    <row r="2505" spans="1:6">
      <c r="A2505" s="22"/>
      <c r="B2505" s="23"/>
      <c r="D2505" s="19"/>
      <c r="E2505" s="41"/>
      <c r="F2505" s="41"/>
    </row>
    <row r="2506" spans="1:6">
      <c r="A2506" s="22"/>
      <c r="B2506" s="23"/>
      <c r="D2506" s="19"/>
      <c r="E2506" s="41"/>
      <c r="F2506" s="41"/>
    </row>
    <row r="2507" spans="1:6">
      <c r="A2507" s="22"/>
      <c r="B2507" s="23"/>
      <c r="D2507" s="19"/>
      <c r="E2507" s="41"/>
      <c r="F2507" s="41"/>
    </row>
    <row r="2508" spans="1:6">
      <c r="A2508" s="22"/>
      <c r="B2508" s="23"/>
      <c r="D2508" s="19"/>
      <c r="E2508" s="41"/>
      <c r="F2508" s="41"/>
    </row>
    <row r="2509" spans="1:6">
      <c r="A2509" s="22"/>
      <c r="B2509" s="23"/>
      <c r="D2509" s="19"/>
      <c r="E2509" s="41"/>
      <c r="F2509" s="41"/>
    </row>
  </sheetData>
  <pageMargins left="0.70866141732283472" right="0.70866141732283472" top="0.74803149606299213" bottom="0.74803149606299213" header="0.31496062992125984" footer="0.31496062992125984"/>
  <pageSetup paperSize="9" scale="95" orientation="portrait" r:id="rId1"/>
  <headerFooter>
    <oddFooter>&amp;C&amp;P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6A709-B22B-48B6-AB15-B809B786ECB0}">
  <sheetPr>
    <tabColor theme="3" tint="0.39997558519241921"/>
  </sheetPr>
  <dimension ref="A1:P2515"/>
  <sheetViews>
    <sheetView view="pageBreakPreview" zoomScaleNormal="100" zoomScaleSheetLayoutView="100" workbookViewId="0">
      <selection activeCell="F40" sqref="F40"/>
    </sheetView>
  </sheetViews>
  <sheetFormatPr defaultRowHeight="14.25"/>
  <cols>
    <col min="1" max="1" width="6.7109375" style="36" customWidth="1"/>
    <col min="2" max="2" width="49.42578125" style="38" customWidth="1"/>
    <col min="3" max="3" width="7.140625" style="35" customWidth="1"/>
    <col min="4" max="4" width="9.140625" style="40" customWidth="1"/>
    <col min="5" max="5" width="9" style="19" customWidth="1"/>
    <col min="6" max="6" width="10.140625" style="19" customWidth="1"/>
    <col min="7" max="7" width="9.140625" style="82"/>
    <col min="8" max="8" width="13.7109375" style="82" customWidth="1"/>
    <col min="9" max="9" width="9.140625" style="82"/>
    <col min="10" max="10" width="9.140625" style="4"/>
    <col min="11" max="11" width="12.85546875" style="82" customWidth="1"/>
    <col min="12" max="12" width="9.140625" style="82"/>
    <col min="13" max="13" width="11.28515625" style="82" customWidth="1"/>
    <col min="14" max="14" width="11.42578125" style="82" customWidth="1"/>
    <col min="15" max="16" width="14.85546875" style="82" customWidth="1"/>
    <col min="17" max="16384" width="9.140625" style="82"/>
  </cols>
  <sheetData>
    <row r="1" spans="1:10" s="83" customFormat="1" ht="26.25" customHeight="1">
      <c r="A1" s="25" t="s">
        <v>0</v>
      </c>
      <c r="B1" s="42" t="s">
        <v>1</v>
      </c>
      <c r="C1" s="72" t="s">
        <v>81</v>
      </c>
      <c r="D1" s="43" t="s">
        <v>2</v>
      </c>
      <c r="E1" s="43" t="s">
        <v>82</v>
      </c>
      <c r="F1" s="44" t="s">
        <v>83</v>
      </c>
      <c r="J1" s="5"/>
    </row>
    <row r="2" spans="1:10" s="83" customFormat="1">
      <c r="A2" s="26"/>
      <c r="B2" s="45"/>
      <c r="C2" s="46"/>
      <c r="D2" s="47"/>
      <c r="E2" s="27"/>
      <c r="F2" s="27"/>
      <c r="J2" s="5"/>
    </row>
    <row r="3" spans="1:10" s="83" customFormat="1" ht="23.25" customHeight="1">
      <c r="A3" s="28" t="s">
        <v>99</v>
      </c>
      <c r="B3" s="48" t="s">
        <v>280</v>
      </c>
      <c r="C3" s="49"/>
      <c r="D3" s="50"/>
      <c r="E3" s="29"/>
      <c r="F3" s="29"/>
      <c r="J3" s="5"/>
    </row>
    <row r="4" spans="1:10" s="83" customFormat="1">
      <c r="A4" s="84"/>
      <c r="B4" s="102"/>
      <c r="C4" s="49"/>
      <c r="D4" s="50"/>
      <c r="E4" s="29"/>
      <c r="F4" s="29"/>
      <c r="J4" s="5"/>
    </row>
    <row r="5" spans="1:10">
      <c r="A5" s="28" t="s">
        <v>44</v>
      </c>
      <c r="B5" s="51" t="s">
        <v>23</v>
      </c>
      <c r="C5" s="49"/>
      <c r="D5" s="52"/>
      <c r="E5" s="29"/>
      <c r="F5" s="30"/>
    </row>
    <row r="6" spans="1:10">
      <c r="A6" s="28"/>
      <c r="B6" s="102"/>
      <c r="C6" s="49"/>
      <c r="D6" s="52"/>
      <c r="E6" s="29"/>
      <c r="F6" s="29"/>
    </row>
    <row r="7" spans="1:10" ht="12.75">
      <c r="A7" s="149" t="s">
        <v>51</v>
      </c>
      <c r="B7" s="143" t="s">
        <v>237</v>
      </c>
      <c r="C7" s="135" t="s">
        <v>4</v>
      </c>
      <c r="D7" s="147">
        <v>2</v>
      </c>
      <c r="E7" s="136"/>
      <c r="F7" s="147">
        <f>D7*E7</f>
        <v>0</v>
      </c>
    </row>
    <row r="8" spans="1:10">
      <c r="A8" s="149"/>
      <c r="B8" s="155"/>
      <c r="D8" s="52"/>
      <c r="F8" s="29"/>
    </row>
    <row r="9" spans="1:10" ht="13.5" thickBot="1">
      <c r="A9" s="152"/>
      <c r="B9" s="56" t="s">
        <v>85</v>
      </c>
      <c r="C9" s="157"/>
      <c r="D9" s="32"/>
      <c r="E9" s="161"/>
      <c r="F9" s="34">
        <f>SUM(F7:F8)</f>
        <v>0</v>
      </c>
    </row>
    <row r="10" spans="1:10" ht="15" thickTop="1">
      <c r="A10" s="149"/>
      <c r="B10" s="155"/>
      <c r="D10" s="52"/>
      <c r="F10" s="29"/>
    </row>
    <row r="11" spans="1:10">
      <c r="A11" s="149" t="s">
        <v>282</v>
      </c>
      <c r="B11" s="51" t="s">
        <v>84</v>
      </c>
      <c r="D11" s="52"/>
      <c r="F11" s="29"/>
    </row>
    <row r="12" spans="1:10">
      <c r="A12" s="149"/>
      <c r="B12" s="155"/>
      <c r="D12" s="52"/>
      <c r="F12" s="29"/>
    </row>
    <row r="13" spans="1:10" ht="63.75">
      <c r="A13" s="132" t="s">
        <v>51</v>
      </c>
      <c r="B13" s="146" t="s">
        <v>238</v>
      </c>
      <c r="C13" s="135" t="s">
        <v>5</v>
      </c>
      <c r="D13" s="147">
        <v>120</v>
      </c>
      <c r="E13" s="136"/>
      <c r="F13" s="147">
        <f>D13*E13</f>
        <v>0</v>
      </c>
    </row>
    <row r="14" spans="1:10" ht="12.75">
      <c r="A14" s="132"/>
      <c r="B14" s="143"/>
      <c r="C14" s="135"/>
      <c r="D14" s="147"/>
      <c r="E14" s="136"/>
      <c r="F14" s="147"/>
    </row>
    <row r="15" spans="1:10" ht="12.75">
      <c r="A15" s="132" t="s">
        <v>97</v>
      </c>
      <c r="B15" s="143" t="s">
        <v>239</v>
      </c>
      <c r="C15" s="135" t="s">
        <v>6</v>
      </c>
      <c r="D15" s="147">
        <v>40</v>
      </c>
      <c r="E15" s="136"/>
      <c r="F15" s="147">
        <f>D15*E15</f>
        <v>0</v>
      </c>
    </row>
    <row r="16" spans="1:10" ht="12.75">
      <c r="A16" s="132"/>
      <c r="B16" s="145"/>
      <c r="C16" s="150"/>
      <c r="D16" s="148"/>
      <c r="E16" s="151"/>
      <c r="F16" s="166"/>
    </row>
    <row r="17" spans="1:10" ht="25.5">
      <c r="A17" s="132" t="s">
        <v>126</v>
      </c>
      <c r="B17" s="143" t="s">
        <v>245</v>
      </c>
      <c r="C17" s="135" t="s">
        <v>5</v>
      </c>
      <c r="D17" s="147">
        <v>25</v>
      </c>
      <c r="E17" s="136"/>
      <c r="F17" s="147">
        <f>D17*E17</f>
        <v>0</v>
      </c>
    </row>
    <row r="18" spans="1:10" ht="12.75">
      <c r="A18" s="132"/>
      <c r="B18" s="143"/>
      <c r="C18" s="139"/>
      <c r="D18" s="147"/>
      <c r="E18" s="140"/>
      <c r="F18" s="29"/>
    </row>
    <row r="19" spans="1:10" s="83" customFormat="1" ht="14.25" customHeight="1">
      <c r="A19" s="132"/>
      <c r="B19" s="53"/>
      <c r="C19" s="37"/>
      <c r="D19" s="29"/>
      <c r="E19" s="19"/>
      <c r="F19" s="29"/>
      <c r="J19" s="5"/>
    </row>
    <row r="20" spans="1:10" ht="13.5" thickBot="1">
      <c r="A20" s="152"/>
      <c r="B20" s="56" t="s">
        <v>88</v>
      </c>
      <c r="C20" s="157"/>
      <c r="D20" s="32"/>
      <c r="E20" s="161"/>
      <c r="F20" s="34">
        <f>SUM(F13:F19)</f>
        <v>0</v>
      </c>
    </row>
    <row r="21" spans="1:10" ht="23.25" customHeight="1" thickTop="1">
      <c r="A21" s="153"/>
      <c r="B21" s="65"/>
      <c r="C21" s="158"/>
      <c r="D21" s="66"/>
      <c r="E21" s="162"/>
      <c r="F21" s="66"/>
    </row>
    <row r="22" spans="1:10" ht="12.75">
      <c r="A22" s="149" t="s">
        <v>283</v>
      </c>
      <c r="B22" s="51" t="s">
        <v>275</v>
      </c>
      <c r="C22" s="37"/>
      <c r="D22" s="29"/>
      <c r="F22" s="29"/>
    </row>
    <row r="23" spans="1:10" ht="12.75">
      <c r="A23" s="153"/>
      <c r="B23" s="65"/>
      <c r="C23" s="158"/>
      <c r="D23" s="66"/>
      <c r="E23" s="162"/>
      <c r="F23" s="66"/>
    </row>
    <row r="24" spans="1:10" ht="25.5">
      <c r="A24" s="154" t="s">
        <v>51</v>
      </c>
      <c r="B24" s="146" t="s">
        <v>246</v>
      </c>
      <c r="C24" s="135" t="s">
        <v>6</v>
      </c>
      <c r="D24" s="147">
        <v>30</v>
      </c>
      <c r="E24" s="136"/>
      <c r="F24" s="147">
        <f>D24*E24</f>
        <v>0</v>
      </c>
    </row>
    <row r="25" spans="1:10" ht="12.75">
      <c r="A25" s="154"/>
      <c r="B25" s="146"/>
      <c r="C25" s="135"/>
      <c r="D25" s="147"/>
      <c r="E25" s="136"/>
      <c r="F25" s="147"/>
    </row>
    <row r="26" spans="1:10" ht="25.5">
      <c r="A26" s="154" t="s">
        <v>97</v>
      </c>
      <c r="B26" s="146" t="s">
        <v>247</v>
      </c>
      <c r="C26" s="135" t="s">
        <v>6</v>
      </c>
      <c r="D26" s="147">
        <v>95</v>
      </c>
      <c r="E26" s="136"/>
      <c r="F26" s="147">
        <f>D26*E26</f>
        <v>0</v>
      </c>
    </row>
    <row r="27" spans="1:10" ht="12.75">
      <c r="A27" s="154"/>
      <c r="B27" s="146"/>
      <c r="C27" s="135"/>
      <c r="D27" s="147"/>
      <c r="E27" s="136"/>
      <c r="F27" s="147"/>
    </row>
    <row r="28" spans="1:10" ht="12.75">
      <c r="A28" s="154" t="s">
        <v>126</v>
      </c>
      <c r="B28" s="146" t="s">
        <v>242</v>
      </c>
      <c r="C28" s="135" t="s">
        <v>234</v>
      </c>
      <c r="D28" s="147">
        <v>1333.58</v>
      </c>
      <c r="E28" s="136"/>
      <c r="F28" s="147">
        <f>D28*E28</f>
        <v>0</v>
      </c>
    </row>
    <row r="29" spans="1:10" ht="12.75">
      <c r="A29" s="154"/>
      <c r="B29" s="146"/>
      <c r="C29" s="135"/>
      <c r="D29" s="147"/>
      <c r="E29" s="136"/>
      <c r="F29" s="147"/>
    </row>
    <row r="30" spans="1:10" ht="25.5">
      <c r="A30" s="154" t="s">
        <v>65</v>
      </c>
      <c r="B30" s="146" t="s">
        <v>248</v>
      </c>
      <c r="C30" s="135" t="s">
        <v>234</v>
      </c>
      <c r="D30" s="147">
        <v>678.54</v>
      </c>
      <c r="E30" s="136"/>
      <c r="F30" s="147">
        <f>D30*E30</f>
        <v>0</v>
      </c>
    </row>
    <row r="31" spans="1:10" ht="12.75">
      <c r="A31" s="154"/>
      <c r="B31" s="146"/>
      <c r="C31" s="135"/>
      <c r="D31" s="147"/>
      <c r="E31" s="136"/>
      <c r="F31" s="147"/>
    </row>
    <row r="32" spans="1:10" ht="25.5">
      <c r="A32" s="154" t="s">
        <v>99</v>
      </c>
      <c r="B32" s="146" t="s">
        <v>243</v>
      </c>
      <c r="C32" s="135" t="s">
        <v>5</v>
      </c>
      <c r="D32" s="147">
        <v>5</v>
      </c>
      <c r="E32" s="136"/>
      <c r="F32" s="147">
        <f>D32*E32</f>
        <v>0</v>
      </c>
    </row>
    <row r="33" spans="1:16" ht="12.75">
      <c r="A33" s="154"/>
      <c r="B33" s="146"/>
      <c r="C33" s="135"/>
      <c r="D33" s="147"/>
      <c r="E33" s="136"/>
      <c r="F33" s="147"/>
    </row>
    <row r="34" spans="1:16" ht="25.5">
      <c r="A34" s="154" t="s">
        <v>127</v>
      </c>
      <c r="B34" s="156" t="s">
        <v>249</v>
      </c>
      <c r="C34" s="135" t="s">
        <v>5</v>
      </c>
      <c r="D34" s="147">
        <v>14</v>
      </c>
      <c r="E34" s="136"/>
      <c r="F34" s="147">
        <f>D34*E34</f>
        <v>0</v>
      </c>
    </row>
    <row r="35" spans="1:16" ht="12.75">
      <c r="A35" s="154"/>
      <c r="B35" s="143"/>
      <c r="C35" s="135"/>
      <c r="D35" s="147"/>
      <c r="E35" s="136"/>
      <c r="F35" s="147"/>
    </row>
    <row r="36" spans="1:16" ht="25.5">
      <c r="A36" s="154" t="s">
        <v>128</v>
      </c>
      <c r="B36" s="156" t="s">
        <v>244</v>
      </c>
      <c r="C36" s="135" t="s">
        <v>5</v>
      </c>
      <c r="D36" s="147">
        <v>14</v>
      </c>
      <c r="E36" s="136"/>
      <c r="F36" s="147">
        <f>D36*E36</f>
        <v>0</v>
      </c>
    </row>
    <row r="37" spans="1:16" ht="12.75">
      <c r="A37" s="132"/>
      <c r="B37" s="167"/>
      <c r="C37" s="37"/>
      <c r="D37" s="160"/>
      <c r="F37" s="29"/>
    </row>
    <row r="38" spans="1:16" ht="13.5" thickBot="1">
      <c r="A38" s="31"/>
      <c r="B38" s="56" t="s">
        <v>276</v>
      </c>
      <c r="C38" s="124"/>
      <c r="D38" s="32"/>
      <c r="E38" s="163"/>
      <c r="F38" s="34">
        <f>SUM(F24:F37)</f>
        <v>0</v>
      </c>
    </row>
    <row r="39" spans="1:16" ht="24" customHeight="1" thickTop="1">
      <c r="A39" s="64"/>
      <c r="B39" s="65"/>
      <c r="C39" s="125"/>
      <c r="D39" s="66"/>
      <c r="E39" s="164"/>
      <c r="F39" s="68"/>
    </row>
    <row r="40" spans="1:16" ht="13.5" thickBot="1">
      <c r="A40" s="81">
        <v>5</v>
      </c>
      <c r="B40" s="71" t="s">
        <v>281</v>
      </c>
      <c r="C40" s="124"/>
      <c r="D40" s="69"/>
      <c r="E40" s="165"/>
      <c r="F40" s="34">
        <f>F20+F38+F9</f>
        <v>0</v>
      </c>
    </row>
    <row r="41" spans="1:16" ht="13.5" thickTop="1">
      <c r="C41" s="37"/>
      <c r="D41" s="19"/>
    </row>
    <row r="42" spans="1:16" ht="12.75" customHeight="1">
      <c r="C42" s="37"/>
      <c r="D42" s="39"/>
    </row>
    <row r="43" spans="1:16" s="4" customFormat="1" ht="12.75">
      <c r="A43" s="36"/>
      <c r="B43" s="38"/>
      <c r="C43" s="37"/>
      <c r="D43" s="39"/>
      <c r="E43" s="19"/>
      <c r="F43" s="19"/>
      <c r="G43" s="2"/>
      <c r="H43" s="2"/>
      <c r="I43" s="2"/>
      <c r="K43" s="82"/>
      <c r="L43" s="82"/>
      <c r="M43" s="82"/>
      <c r="N43" s="82"/>
      <c r="O43" s="82"/>
      <c r="P43" s="82"/>
    </row>
    <row r="44" spans="1:16" s="4" customFormat="1" ht="12.75">
      <c r="A44" s="36"/>
      <c r="B44" s="38"/>
      <c r="C44" s="37"/>
      <c r="D44" s="39"/>
      <c r="E44" s="19"/>
      <c r="F44" s="19"/>
      <c r="G44" s="2"/>
      <c r="H44" s="2"/>
      <c r="I44" s="2"/>
      <c r="K44" s="82"/>
      <c r="L44" s="82"/>
      <c r="M44" s="82"/>
      <c r="N44" s="82"/>
      <c r="O44" s="82"/>
      <c r="P44" s="82"/>
    </row>
    <row r="45" spans="1:16" s="4" customFormat="1" ht="12.75">
      <c r="A45" s="36"/>
      <c r="B45" s="38"/>
      <c r="C45" s="37"/>
      <c r="D45" s="39"/>
      <c r="E45" s="19"/>
      <c r="F45" s="19"/>
      <c r="G45" s="2"/>
      <c r="H45" s="2"/>
      <c r="I45" s="2"/>
      <c r="K45" s="82"/>
      <c r="L45" s="82"/>
      <c r="M45" s="82"/>
      <c r="N45" s="82"/>
      <c r="O45" s="82"/>
      <c r="P45" s="82"/>
    </row>
    <row r="46" spans="1:16" s="4" customFormat="1" ht="12.75">
      <c r="A46" s="36"/>
      <c r="B46" s="38"/>
      <c r="C46" s="37"/>
      <c r="D46" s="39"/>
      <c r="E46" s="19"/>
      <c r="F46" s="19"/>
      <c r="G46" s="2"/>
      <c r="H46" s="2"/>
      <c r="I46" s="2"/>
      <c r="K46" s="82"/>
      <c r="L46" s="82"/>
      <c r="M46" s="82"/>
      <c r="N46" s="82"/>
      <c r="O46" s="82"/>
      <c r="P46" s="82"/>
    </row>
    <row r="47" spans="1:16" s="4" customFormat="1" ht="12.75">
      <c r="A47" s="36"/>
      <c r="B47" s="38"/>
      <c r="C47" s="37"/>
      <c r="D47" s="39"/>
      <c r="E47" s="19"/>
      <c r="F47" s="19"/>
      <c r="G47" s="2"/>
      <c r="H47" s="2"/>
      <c r="I47" s="2"/>
      <c r="K47" s="82"/>
      <c r="L47" s="82"/>
      <c r="M47" s="82"/>
      <c r="N47" s="82"/>
      <c r="O47" s="82"/>
      <c r="P47" s="82"/>
    </row>
    <row r="48" spans="1:16" s="4" customFormat="1" ht="12.75">
      <c r="A48" s="36"/>
      <c r="B48" s="38"/>
      <c r="C48" s="37"/>
      <c r="D48" s="39"/>
      <c r="E48" s="19"/>
      <c r="F48" s="19"/>
      <c r="G48" s="2"/>
      <c r="H48" s="2"/>
      <c r="I48" s="2"/>
      <c r="K48" s="82"/>
      <c r="L48" s="82"/>
      <c r="M48" s="82"/>
      <c r="N48" s="82"/>
      <c r="O48" s="82"/>
      <c r="P48" s="82"/>
    </row>
    <row r="49" spans="1:16" s="4" customFormat="1" ht="12.75">
      <c r="A49" s="36"/>
      <c r="B49" s="38"/>
      <c r="C49" s="37"/>
      <c r="D49" s="39"/>
      <c r="E49" s="19"/>
      <c r="F49" s="19"/>
      <c r="G49" s="2"/>
      <c r="H49" s="2"/>
      <c r="I49" s="2"/>
      <c r="K49" s="82"/>
      <c r="L49" s="82"/>
      <c r="M49" s="82"/>
      <c r="N49" s="82"/>
      <c r="O49" s="82"/>
      <c r="P49" s="82"/>
    </row>
    <row r="50" spans="1:16" s="4" customFormat="1" ht="12.75">
      <c r="A50" s="36"/>
      <c r="B50" s="38"/>
      <c r="C50" s="37"/>
      <c r="D50" s="39"/>
      <c r="E50" s="19"/>
      <c r="F50" s="19"/>
      <c r="G50" s="2"/>
      <c r="H50" s="2"/>
      <c r="I50" s="2"/>
      <c r="K50" s="82"/>
      <c r="L50" s="82"/>
      <c r="M50" s="82"/>
      <c r="N50" s="82"/>
      <c r="O50" s="82"/>
      <c r="P50" s="82"/>
    </row>
    <row r="51" spans="1:16" s="4" customFormat="1" ht="12.75">
      <c r="A51" s="36"/>
      <c r="B51" s="38"/>
      <c r="C51" s="37"/>
      <c r="D51" s="39"/>
      <c r="E51" s="19"/>
      <c r="F51" s="19"/>
      <c r="G51" s="2"/>
      <c r="H51" s="2"/>
      <c r="I51" s="2"/>
      <c r="K51" s="82"/>
      <c r="L51" s="82"/>
      <c r="M51" s="82"/>
      <c r="N51" s="82"/>
      <c r="O51" s="82"/>
      <c r="P51" s="82"/>
    </row>
    <row r="52" spans="1:16" s="4" customFormat="1" ht="12.75">
      <c r="A52" s="36"/>
      <c r="B52" s="38"/>
      <c r="C52" s="37"/>
      <c r="D52" s="39"/>
      <c r="E52" s="19"/>
      <c r="F52" s="19"/>
      <c r="G52" s="2"/>
      <c r="H52" s="2"/>
      <c r="I52" s="2"/>
      <c r="K52" s="82"/>
      <c r="L52" s="82"/>
      <c r="M52" s="82"/>
      <c r="N52" s="82"/>
      <c r="O52" s="82"/>
      <c r="P52" s="82"/>
    </row>
    <row r="53" spans="1:16" s="4" customFormat="1" ht="12.75">
      <c r="A53" s="36"/>
      <c r="B53" s="38"/>
      <c r="C53" s="37"/>
      <c r="D53" s="39"/>
      <c r="E53" s="19"/>
      <c r="F53" s="19"/>
      <c r="G53" s="2"/>
      <c r="H53" s="2"/>
      <c r="I53" s="2"/>
      <c r="K53" s="82"/>
      <c r="L53" s="82"/>
      <c r="M53" s="82"/>
      <c r="N53" s="82"/>
      <c r="O53" s="82"/>
      <c r="P53" s="82"/>
    </row>
    <row r="54" spans="1:16" s="4" customFormat="1" ht="12.75">
      <c r="A54" s="36"/>
      <c r="B54" s="38"/>
      <c r="C54" s="37"/>
      <c r="D54" s="39"/>
      <c r="E54" s="19"/>
      <c r="F54" s="19"/>
      <c r="G54" s="2"/>
      <c r="H54" s="2"/>
      <c r="I54" s="2"/>
      <c r="K54" s="82"/>
      <c r="L54" s="82"/>
      <c r="M54" s="82"/>
      <c r="N54" s="82"/>
      <c r="O54" s="82"/>
      <c r="P54" s="82"/>
    </row>
    <row r="55" spans="1:16" s="4" customFormat="1" ht="12.75">
      <c r="A55" s="36"/>
      <c r="B55" s="38"/>
      <c r="C55" s="37"/>
      <c r="D55" s="39"/>
      <c r="E55" s="19"/>
      <c r="F55" s="19"/>
      <c r="G55" s="2"/>
      <c r="H55" s="2"/>
      <c r="I55" s="2"/>
      <c r="K55" s="82"/>
      <c r="L55" s="82"/>
      <c r="M55" s="82"/>
      <c r="N55" s="82"/>
      <c r="O55" s="82"/>
      <c r="P55" s="82"/>
    </row>
    <row r="56" spans="1:16" s="4" customFormat="1" ht="12.75">
      <c r="A56" s="36"/>
      <c r="B56" s="38"/>
      <c r="C56" s="37"/>
      <c r="D56" s="39"/>
      <c r="E56" s="19"/>
      <c r="F56" s="19"/>
      <c r="G56" s="2"/>
      <c r="H56" s="2"/>
      <c r="I56" s="2"/>
      <c r="K56" s="82"/>
      <c r="L56" s="82"/>
      <c r="M56" s="82"/>
      <c r="N56" s="82"/>
      <c r="O56" s="82"/>
      <c r="P56" s="82"/>
    </row>
    <row r="57" spans="1:16" s="4" customFormat="1" ht="12.75">
      <c r="A57" s="36"/>
      <c r="B57" s="38"/>
      <c r="C57" s="37"/>
      <c r="D57" s="39"/>
      <c r="E57" s="19"/>
      <c r="F57" s="19"/>
      <c r="G57" s="2"/>
      <c r="H57" s="2"/>
      <c r="I57" s="2"/>
      <c r="K57" s="82"/>
      <c r="L57" s="82"/>
      <c r="M57" s="82"/>
      <c r="N57" s="82"/>
      <c r="O57" s="82"/>
      <c r="P57" s="82"/>
    </row>
    <row r="58" spans="1:16" s="4" customFormat="1" ht="12.75">
      <c r="A58" s="36"/>
      <c r="B58" s="38"/>
      <c r="C58" s="37"/>
      <c r="D58" s="39"/>
      <c r="E58" s="19"/>
      <c r="F58" s="19"/>
      <c r="G58" s="2"/>
      <c r="H58" s="2"/>
      <c r="I58" s="2"/>
      <c r="K58" s="82"/>
      <c r="L58" s="82"/>
      <c r="M58" s="82"/>
      <c r="N58" s="82"/>
      <c r="O58" s="82"/>
      <c r="P58" s="82"/>
    </row>
    <row r="59" spans="1:16" s="4" customFormat="1" ht="12.75">
      <c r="A59" s="36"/>
      <c r="B59" s="38"/>
      <c r="C59" s="37"/>
      <c r="D59" s="39"/>
      <c r="E59" s="19"/>
      <c r="F59" s="19"/>
      <c r="G59" s="2"/>
      <c r="H59" s="2"/>
      <c r="I59" s="2"/>
      <c r="K59" s="82"/>
      <c r="L59" s="82"/>
      <c r="M59" s="82"/>
      <c r="N59" s="82"/>
      <c r="O59" s="82"/>
      <c r="P59" s="82"/>
    </row>
    <row r="60" spans="1:16" s="4" customFormat="1" ht="12.75">
      <c r="A60" s="36"/>
      <c r="B60" s="38"/>
      <c r="C60" s="37"/>
      <c r="D60" s="39"/>
      <c r="E60" s="19"/>
      <c r="F60" s="19"/>
      <c r="G60" s="2"/>
      <c r="H60" s="2"/>
      <c r="I60" s="2"/>
      <c r="K60" s="82"/>
      <c r="L60" s="82"/>
      <c r="M60" s="82"/>
      <c r="N60" s="82"/>
      <c r="O60" s="82"/>
      <c r="P60" s="82"/>
    </row>
    <row r="61" spans="1:16" s="4" customFormat="1" ht="12.75">
      <c r="A61" s="36"/>
      <c r="B61" s="38"/>
      <c r="C61" s="37"/>
      <c r="D61" s="39"/>
      <c r="E61" s="19"/>
      <c r="F61" s="19"/>
      <c r="G61" s="2"/>
      <c r="H61" s="2"/>
      <c r="I61" s="2"/>
      <c r="K61" s="82"/>
      <c r="L61" s="82"/>
      <c r="M61" s="82"/>
      <c r="N61" s="82"/>
      <c r="O61" s="82"/>
      <c r="P61" s="82"/>
    </row>
    <row r="62" spans="1:16" s="4" customFormat="1" ht="12.75">
      <c r="A62" s="36"/>
      <c r="B62" s="38"/>
      <c r="C62" s="37"/>
      <c r="D62" s="39"/>
      <c r="E62" s="19"/>
      <c r="F62" s="19"/>
      <c r="G62" s="2"/>
      <c r="H62" s="2"/>
      <c r="I62" s="2"/>
      <c r="K62" s="82"/>
      <c r="L62" s="82"/>
      <c r="M62" s="82"/>
      <c r="N62" s="82"/>
      <c r="O62" s="82"/>
      <c r="P62" s="82"/>
    </row>
    <row r="63" spans="1:16" s="4" customFormat="1" ht="12.75">
      <c r="A63" s="36"/>
      <c r="B63" s="38"/>
      <c r="C63" s="37"/>
      <c r="D63" s="39"/>
      <c r="E63" s="19"/>
      <c r="F63" s="19"/>
      <c r="G63" s="2"/>
      <c r="H63" s="2"/>
      <c r="I63" s="2"/>
      <c r="K63" s="82"/>
      <c r="L63" s="82"/>
      <c r="M63" s="82"/>
      <c r="N63" s="82"/>
      <c r="O63" s="82"/>
      <c r="P63" s="82"/>
    </row>
    <row r="64" spans="1:16" s="4" customFormat="1" ht="12.75">
      <c r="A64" s="36"/>
      <c r="B64" s="38"/>
      <c r="C64" s="37"/>
      <c r="D64" s="39"/>
      <c r="E64" s="19"/>
      <c r="F64" s="19"/>
      <c r="G64" s="2"/>
      <c r="H64" s="2"/>
      <c r="I64" s="2"/>
      <c r="K64" s="82"/>
      <c r="L64" s="82"/>
      <c r="M64" s="82"/>
      <c r="N64" s="82"/>
      <c r="O64" s="82"/>
      <c r="P64" s="82"/>
    </row>
    <row r="65" spans="1:16" s="4" customFormat="1" ht="12.75">
      <c r="A65" s="36"/>
      <c r="B65" s="38"/>
      <c r="C65" s="37"/>
      <c r="D65" s="39"/>
      <c r="E65" s="19"/>
      <c r="F65" s="19"/>
      <c r="G65" s="2"/>
      <c r="H65" s="2"/>
      <c r="I65" s="2"/>
      <c r="K65" s="82"/>
      <c r="L65" s="82"/>
      <c r="M65" s="82"/>
      <c r="N65" s="82"/>
      <c r="O65" s="82"/>
      <c r="P65" s="82"/>
    </row>
    <row r="66" spans="1:16" s="4" customFormat="1" ht="12.75">
      <c r="A66" s="36"/>
      <c r="B66" s="38"/>
      <c r="C66" s="37"/>
      <c r="D66" s="39"/>
      <c r="E66" s="19"/>
      <c r="F66" s="19"/>
      <c r="G66" s="2"/>
      <c r="H66" s="2"/>
      <c r="I66" s="2"/>
      <c r="K66" s="82"/>
      <c r="L66" s="82"/>
      <c r="M66" s="82"/>
      <c r="N66" s="82"/>
      <c r="O66" s="82"/>
      <c r="P66" s="82"/>
    </row>
    <row r="67" spans="1:16" s="4" customFormat="1" ht="12.75">
      <c r="A67" s="36"/>
      <c r="B67" s="38"/>
      <c r="C67" s="37"/>
      <c r="D67" s="39"/>
      <c r="E67" s="19"/>
      <c r="F67" s="19"/>
      <c r="G67" s="2"/>
      <c r="H67" s="2"/>
      <c r="I67" s="2"/>
      <c r="K67" s="82"/>
      <c r="L67" s="82"/>
      <c r="M67" s="82"/>
      <c r="N67" s="82"/>
      <c r="O67" s="82"/>
      <c r="P67" s="82"/>
    </row>
    <row r="68" spans="1:16" s="4" customFormat="1" ht="12.75">
      <c r="A68" s="36"/>
      <c r="B68" s="38"/>
      <c r="C68" s="37"/>
      <c r="D68" s="39"/>
      <c r="E68" s="19"/>
      <c r="F68" s="19"/>
      <c r="G68" s="2"/>
      <c r="H68" s="2"/>
      <c r="I68" s="2"/>
      <c r="K68" s="82"/>
      <c r="L68" s="82"/>
      <c r="M68" s="82"/>
      <c r="N68" s="82"/>
      <c r="O68" s="82"/>
      <c r="P68" s="82"/>
    </row>
    <row r="69" spans="1:16" s="4" customFormat="1" ht="12.75">
      <c r="A69" s="36"/>
      <c r="B69" s="38"/>
      <c r="C69" s="37"/>
      <c r="D69" s="39"/>
      <c r="E69" s="19"/>
      <c r="F69" s="19"/>
      <c r="G69" s="2"/>
      <c r="H69" s="2"/>
      <c r="I69" s="2"/>
      <c r="K69" s="82"/>
      <c r="L69" s="82"/>
      <c r="M69" s="82"/>
      <c r="N69" s="82"/>
      <c r="O69" s="82"/>
      <c r="P69" s="82"/>
    </row>
    <row r="70" spans="1:16" s="4" customFormat="1" ht="12.75">
      <c r="A70" s="36"/>
      <c r="B70" s="38"/>
      <c r="C70" s="37"/>
      <c r="D70" s="39"/>
      <c r="E70" s="19"/>
      <c r="F70" s="19"/>
      <c r="G70" s="2"/>
      <c r="H70" s="2"/>
      <c r="I70" s="2"/>
      <c r="K70" s="82"/>
      <c r="L70" s="82"/>
      <c r="M70" s="82"/>
      <c r="N70" s="82"/>
      <c r="O70" s="82"/>
      <c r="P70" s="82"/>
    </row>
    <row r="71" spans="1:16" s="4" customFormat="1" ht="12.75">
      <c r="A71" s="36"/>
      <c r="B71" s="38"/>
      <c r="C71" s="37"/>
      <c r="D71" s="39"/>
      <c r="E71" s="19"/>
      <c r="F71" s="19"/>
      <c r="G71" s="2"/>
      <c r="H71" s="2"/>
      <c r="I71" s="2"/>
      <c r="K71" s="82"/>
      <c r="L71" s="82"/>
      <c r="M71" s="82"/>
      <c r="N71" s="82"/>
      <c r="O71" s="82"/>
      <c r="P71" s="82"/>
    </row>
    <row r="72" spans="1:16" s="4" customFormat="1" ht="12.75">
      <c r="A72" s="36"/>
      <c r="B72" s="38"/>
      <c r="C72" s="37"/>
      <c r="D72" s="39"/>
      <c r="E72" s="19"/>
      <c r="F72" s="19"/>
      <c r="G72" s="2"/>
      <c r="H72" s="2"/>
      <c r="I72" s="2"/>
      <c r="K72" s="82"/>
      <c r="L72" s="82"/>
      <c r="M72" s="82"/>
      <c r="N72" s="82"/>
      <c r="O72" s="82"/>
      <c r="P72" s="82"/>
    </row>
    <row r="73" spans="1:16" s="4" customFormat="1" ht="12.75">
      <c r="A73" s="36"/>
      <c r="B73" s="38"/>
      <c r="C73" s="37"/>
      <c r="D73" s="39"/>
      <c r="E73" s="19"/>
      <c r="F73" s="19"/>
      <c r="G73" s="2"/>
      <c r="H73" s="2"/>
      <c r="I73" s="2"/>
      <c r="K73" s="82"/>
      <c r="L73" s="82"/>
      <c r="M73" s="82"/>
      <c r="N73" s="82"/>
      <c r="O73" s="82"/>
      <c r="P73" s="82"/>
    </row>
    <row r="74" spans="1:16" s="4" customFormat="1" ht="12.75">
      <c r="A74" s="36"/>
      <c r="B74" s="38"/>
      <c r="C74" s="37"/>
      <c r="D74" s="39"/>
      <c r="E74" s="19"/>
      <c r="F74" s="19"/>
      <c r="G74" s="2"/>
      <c r="H74" s="2"/>
      <c r="I74" s="2"/>
      <c r="K74" s="82"/>
      <c r="L74" s="82"/>
      <c r="M74" s="82"/>
      <c r="N74" s="82"/>
      <c r="O74" s="82"/>
      <c r="P74" s="82"/>
    </row>
    <row r="75" spans="1:16" s="4" customFormat="1" ht="12.75">
      <c r="A75" s="36"/>
      <c r="B75" s="38"/>
      <c r="C75" s="37"/>
      <c r="D75" s="39"/>
      <c r="E75" s="19"/>
      <c r="F75" s="19"/>
      <c r="G75" s="2"/>
      <c r="H75" s="2"/>
      <c r="I75" s="2"/>
      <c r="K75" s="82"/>
      <c r="L75" s="82"/>
      <c r="M75" s="82"/>
      <c r="N75" s="82"/>
      <c r="O75" s="82"/>
      <c r="P75" s="82"/>
    </row>
    <row r="76" spans="1:16" s="4" customFormat="1" ht="12.75">
      <c r="A76" s="36"/>
      <c r="B76" s="38"/>
      <c r="C76" s="37"/>
      <c r="D76" s="39"/>
      <c r="E76" s="19"/>
      <c r="F76" s="19"/>
      <c r="G76" s="2"/>
      <c r="H76" s="2"/>
      <c r="I76" s="2"/>
      <c r="K76" s="82"/>
      <c r="L76" s="82"/>
      <c r="M76" s="82"/>
      <c r="N76" s="82"/>
      <c r="O76" s="82"/>
      <c r="P76" s="82"/>
    </row>
    <row r="77" spans="1:16" s="4" customFormat="1" ht="12.75">
      <c r="A77" s="36"/>
      <c r="B77" s="38"/>
      <c r="C77" s="37"/>
      <c r="D77" s="39"/>
      <c r="E77" s="19"/>
      <c r="F77" s="19"/>
      <c r="G77" s="2"/>
      <c r="H77" s="2"/>
      <c r="I77" s="2"/>
      <c r="K77" s="82"/>
      <c r="L77" s="82"/>
      <c r="M77" s="82"/>
      <c r="N77" s="82"/>
      <c r="O77" s="82"/>
      <c r="P77" s="82"/>
    </row>
    <row r="78" spans="1:16" s="4" customFormat="1" ht="12.75">
      <c r="A78" s="36"/>
      <c r="B78" s="38"/>
      <c r="C78" s="37"/>
      <c r="D78" s="39"/>
      <c r="E78" s="19"/>
      <c r="F78" s="19"/>
      <c r="G78" s="2"/>
      <c r="H78" s="2"/>
      <c r="I78" s="2"/>
      <c r="K78" s="82"/>
      <c r="L78" s="82"/>
      <c r="M78" s="82"/>
      <c r="N78" s="82"/>
      <c r="O78" s="82"/>
      <c r="P78" s="82"/>
    </row>
    <row r="79" spans="1:16" s="4" customFormat="1" ht="12.75">
      <c r="A79" s="36"/>
      <c r="B79" s="38"/>
      <c r="C79" s="37"/>
      <c r="D79" s="39"/>
      <c r="E79" s="19"/>
      <c r="F79" s="19"/>
      <c r="G79" s="2"/>
      <c r="H79" s="2"/>
      <c r="I79" s="2"/>
      <c r="K79" s="82"/>
      <c r="L79" s="82"/>
      <c r="M79" s="82"/>
      <c r="N79" s="82"/>
      <c r="O79" s="82"/>
      <c r="P79" s="82"/>
    </row>
    <row r="80" spans="1:16" s="4" customFormat="1" ht="12.75">
      <c r="A80" s="36"/>
      <c r="B80" s="38"/>
      <c r="C80" s="37"/>
      <c r="D80" s="39"/>
      <c r="E80" s="19"/>
      <c r="F80" s="19"/>
      <c r="G80" s="2"/>
      <c r="H80" s="2"/>
      <c r="I80" s="2"/>
      <c r="K80" s="82"/>
      <c r="L80" s="82"/>
      <c r="M80" s="82"/>
      <c r="N80" s="82"/>
      <c r="O80" s="82"/>
      <c r="P80" s="82"/>
    </row>
    <row r="81" spans="1:16" s="4" customFormat="1" ht="12.75">
      <c r="A81" s="36"/>
      <c r="B81" s="38"/>
      <c r="C81" s="37"/>
      <c r="D81" s="39"/>
      <c r="E81" s="19"/>
      <c r="F81" s="19"/>
      <c r="G81" s="2"/>
      <c r="H81" s="2"/>
      <c r="I81" s="2"/>
      <c r="K81" s="82"/>
      <c r="L81" s="82"/>
      <c r="M81" s="82"/>
      <c r="N81" s="82"/>
      <c r="O81" s="82"/>
      <c r="P81" s="82"/>
    </row>
    <row r="82" spans="1:16" s="4" customFormat="1" ht="12.75">
      <c r="A82" s="36"/>
      <c r="B82" s="38"/>
      <c r="C82" s="37"/>
      <c r="D82" s="39"/>
      <c r="E82" s="19"/>
      <c r="F82" s="19"/>
      <c r="G82" s="2"/>
      <c r="H82" s="2"/>
      <c r="I82" s="2"/>
      <c r="K82" s="82"/>
      <c r="L82" s="82"/>
      <c r="M82" s="82"/>
      <c r="N82" s="82"/>
      <c r="O82" s="82"/>
      <c r="P82" s="82"/>
    </row>
    <row r="83" spans="1:16" s="4" customFormat="1" ht="12.75">
      <c r="A83" s="36"/>
      <c r="B83" s="38"/>
      <c r="C83" s="37"/>
      <c r="D83" s="39"/>
      <c r="E83" s="19"/>
      <c r="F83" s="19"/>
      <c r="G83" s="2"/>
      <c r="H83" s="2"/>
      <c r="I83" s="2"/>
      <c r="K83" s="82"/>
      <c r="L83" s="82"/>
      <c r="M83" s="82"/>
      <c r="N83" s="82"/>
      <c r="O83" s="82"/>
      <c r="P83" s="82"/>
    </row>
    <row r="84" spans="1:16" s="4" customFormat="1" ht="12.75">
      <c r="A84" s="36"/>
      <c r="B84" s="38"/>
      <c r="C84" s="37"/>
      <c r="D84" s="39"/>
      <c r="E84" s="19"/>
      <c r="F84" s="19"/>
      <c r="G84" s="2"/>
      <c r="H84" s="2"/>
      <c r="I84" s="2"/>
      <c r="K84" s="82"/>
      <c r="L84" s="82"/>
      <c r="M84" s="82"/>
      <c r="N84" s="82"/>
      <c r="O84" s="82"/>
      <c r="P84" s="82"/>
    </row>
    <row r="85" spans="1:16" s="4" customFormat="1" ht="12.75">
      <c r="A85" s="36"/>
      <c r="B85" s="38"/>
      <c r="C85" s="37"/>
      <c r="D85" s="39"/>
      <c r="E85" s="19"/>
      <c r="F85" s="19"/>
      <c r="G85" s="2"/>
      <c r="H85" s="2"/>
      <c r="I85" s="2"/>
      <c r="K85" s="82"/>
      <c r="L85" s="82"/>
      <c r="M85" s="82"/>
      <c r="N85" s="82"/>
      <c r="O85" s="82"/>
      <c r="P85" s="82"/>
    </row>
    <row r="86" spans="1:16" s="4" customFormat="1" ht="12.75">
      <c r="A86" s="36"/>
      <c r="B86" s="38"/>
      <c r="C86" s="37"/>
      <c r="D86" s="39"/>
      <c r="E86" s="19"/>
      <c r="F86" s="19"/>
      <c r="G86" s="2"/>
      <c r="H86" s="2"/>
      <c r="I86" s="2"/>
      <c r="K86" s="82"/>
      <c r="L86" s="82"/>
      <c r="M86" s="82"/>
      <c r="N86" s="82"/>
      <c r="O86" s="82"/>
      <c r="P86" s="82"/>
    </row>
    <row r="87" spans="1:16" s="4" customFormat="1" ht="12.75">
      <c r="A87" s="36"/>
      <c r="B87" s="38"/>
      <c r="C87" s="37"/>
      <c r="D87" s="39"/>
      <c r="E87" s="19"/>
      <c r="F87" s="19"/>
      <c r="G87" s="2"/>
      <c r="H87" s="2"/>
      <c r="I87" s="2"/>
      <c r="K87" s="82"/>
      <c r="L87" s="82"/>
      <c r="M87" s="82"/>
      <c r="N87" s="82"/>
      <c r="O87" s="82"/>
      <c r="P87" s="82"/>
    </row>
    <row r="88" spans="1:16" s="4" customFormat="1" ht="12.75">
      <c r="A88" s="36"/>
      <c r="B88" s="38"/>
      <c r="C88" s="37"/>
      <c r="D88" s="39"/>
      <c r="E88" s="19"/>
      <c r="F88" s="19"/>
      <c r="G88" s="2"/>
      <c r="H88" s="2"/>
      <c r="I88" s="2"/>
      <c r="K88" s="82"/>
      <c r="L88" s="82"/>
      <c r="M88" s="82"/>
      <c r="N88" s="82"/>
      <c r="O88" s="82"/>
      <c r="P88" s="82"/>
    </row>
    <row r="89" spans="1:16" s="4" customFormat="1" ht="12.75">
      <c r="A89" s="36"/>
      <c r="B89" s="38"/>
      <c r="C89" s="37"/>
      <c r="D89" s="39"/>
      <c r="E89" s="19"/>
      <c r="F89" s="19"/>
      <c r="G89" s="2"/>
      <c r="H89" s="2"/>
      <c r="I89" s="2"/>
      <c r="K89" s="82"/>
      <c r="L89" s="82"/>
      <c r="M89" s="82"/>
      <c r="N89" s="82"/>
      <c r="O89" s="82"/>
      <c r="P89" s="82"/>
    </row>
    <row r="90" spans="1:16" s="4" customFormat="1" ht="12.75">
      <c r="A90" s="36"/>
      <c r="B90" s="38"/>
      <c r="C90" s="37"/>
      <c r="D90" s="39"/>
      <c r="E90" s="19"/>
      <c r="F90" s="19"/>
      <c r="G90" s="2"/>
      <c r="H90" s="2"/>
      <c r="I90" s="2"/>
      <c r="K90" s="82"/>
      <c r="L90" s="82"/>
      <c r="M90" s="82"/>
      <c r="N90" s="82"/>
      <c r="O90" s="82"/>
      <c r="P90" s="82"/>
    </row>
    <row r="91" spans="1:16" s="4" customFormat="1" ht="12.75">
      <c r="A91" s="36"/>
      <c r="B91" s="38"/>
      <c r="C91" s="37"/>
      <c r="D91" s="39"/>
      <c r="E91" s="19"/>
      <c r="F91" s="19"/>
      <c r="G91" s="2"/>
      <c r="H91" s="2"/>
      <c r="I91" s="2"/>
      <c r="K91" s="82"/>
      <c r="L91" s="82"/>
      <c r="M91" s="82"/>
      <c r="N91" s="82"/>
      <c r="O91" s="82"/>
      <c r="P91" s="82"/>
    </row>
    <row r="92" spans="1:16" s="4" customFormat="1" ht="12.75">
      <c r="A92" s="36"/>
      <c r="B92" s="38"/>
      <c r="C92" s="37"/>
      <c r="D92" s="39"/>
      <c r="E92" s="19"/>
      <c r="F92" s="19"/>
      <c r="G92" s="2"/>
      <c r="H92" s="2"/>
      <c r="I92" s="2"/>
      <c r="K92" s="82"/>
      <c r="L92" s="82"/>
      <c r="M92" s="82"/>
      <c r="N92" s="82"/>
      <c r="O92" s="82"/>
      <c r="P92" s="82"/>
    </row>
    <row r="93" spans="1:16" s="4" customFormat="1" ht="12.75">
      <c r="A93" s="36"/>
      <c r="B93" s="38"/>
      <c r="C93" s="37"/>
      <c r="D93" s="39"/>
      <c r="E93" s="19"/>
      <c r="F93" s="19"/>
      <c r="G93" s="2"/>
      <c r="H93" s="2"/>
      <c r="I93" s="2"/>
      <c r="K93" s="82"/>
      <c r="L93" s="82"/>
      <c r="M93" s="82"/>
      <c r="N93" s="82"/>
      <c r="O93" s="82"/>
      <c r="P93" s="82"/>
    </row>
    <row r="94" spans="1:16" s="4" customFormat="1" ht="12.75">
      <c r="A94" s="36"/>
      <c r="B94" s="38"/>
      <c r="C94" s="37"/>
      <c r="D94" s="39"/>
      <c r="E94" s="19"/>
      <c r="F94" s="19"/>
      <c r="G94" s="2"/>
      <c r="H94" s="2"/>
      <c r="I94" s="2"/>
      <c r="K94" s="82"/>
      <c r="L94" s="82"/>
      <c r="M94" s="82"/>
      <c r="N94" s="82"/>
      <c r="O94" s="82"/>
      <c r="P94" s="82"/>
    </row>
    <row r="95" spans="1:16" s="4" customFormat="1" ht="12.75">
      <c r="A95" s="36"/>
      <c r="B95" s="38"/>
      <c r="C95" s="37"/>
      <c r="D95" s="39"/>
      <c r="E95" s="19"/>
      <c r="F95" s="19"/>
      <c r="G95" s="2"/>
      <c r="H95" s="2"/>
      <c r="I95" s="2"/>
      <c r="K95" s="82"/>
      <c r="L95" s="82"/>
      <c r="M95" s="82"/>
      <c r="N95" s="82"/>
      <c r="O95" s="82"/>
      <c r="P95" s="82"/>
    </row>
    <row r="96" spans="1:16" s="4" customFormat="1" ht="12.75">
      <c r="A96" s="36"/>
      <c r="B96" s="38"/>
      <c r="C96" s="37"/>
      <c r="D96" s="39"/>
      <c r="E96" s="19"/>
      <c r="F96" s="19"/>
      <c r="G96" s="2"/>
      <c r="H96" s="2"/>
      <c r="I96" s="2"/>
      <c r="K96" s="82"/>
      <c r="L96" s="82"/>
      <c r="M96" s="82"/>
      <c r="N96" s="82"/>
      <c r="O96" s="82"/>
      <c r="P96" s="82"/>
    </row>
    <row r="97" spans="1:16" s="4" customFormat="1" ht="12.75">
      <c r="A97" s="36"/>
      <c r="B97" s="38"/>
      <c r="C97" s="37"/>
      <c r="D97" s="39"/>
      <c r="E97" s="19"/>
      <c r="F97" s="19"/>
      <c r="G97" s="2"/>
      <c r="H97" s="2"/>
      <c r="I97" s="2"/>
      <c r="K97" s="82"/>
      <c r="L97" s="82"/>
      <c r="M97" s="82"/>
      <c r="N97" s="82"/>
      <c r="O97" s="82"/>
      <c r="P97" s="82"/>
    </row>
    <row r="98" spans="1:16" s="4" customFormat="1" ht="12.75">
      <c r="A98" s="36"/>
      <c r="B98" s="38"/>
      <c r="C98" s="37"/>
      <c r="D98" s="39"/>
      <c r="E98" s="19"/>
      <c r="F98" s="19"/>
      <c r="G98" s="2"/>
      <c r="H98" s="2"/>
      <c r="I98" s="2"/>
      <c r="K98" s="82"/>
      <c r="L98" s="82"/>
      <c r="M98" s="82"/>
      <c r="N98" s="82"/>
      <c r="O98" s="82"/>
      <c r="P98" s="82"/>
    </row>
    <row r="99" spans="1:16" s="4" customFormat="1" ht="12.75">
      <c r="A99" s="36"/>
      <c r="B99" s="38"/>
      <c r="C99" s="37"/>
      <c r="D99" s="39"/>
      <c r="E99" s="19"/>
      <c r="F99" s="19"/>
      <c r="G99" s="2"/>
      <c r="H99" s="2"/>
      <c r="I99" s="2"/>
      <c r="K99" s="82"/>
      <c r="L99" s="82"/>
      <c r="M99" s="82"/>
      <c r="N99" s="82"/>
      <c r="O99" s="82"/>
      <c r="P99" s="82"/>
    </row>
    <row r="100" spans="1:16" s="4" customFormat="1" ht="12.75">
      <c r="A100" s="36"/>
      <c r="B100" s="38"/>
      <c r="C100" s="37"/>
      <c r="D100" s="39"/>
      <c r="E100" s="19"/>
      <c r="F100" s="19"/>
      <c r="G100" s="2"/>
      <c r="H100" s="2"/>
      <c r="I100" s="2"/>
      <c r="K100" s="82"/>
      <c r="L100" s="82"/>
      <c r="M100" s="82"/>
      <c r="N100" s="82"/>
      <c r="O100" s="82"/>
      <c r="P100" s="82"/>
    </row>
    <row r="101" spans="1:16" s="4" customFormat="1" ht="12.75">
      <c r="A101" s="36"/>
      <c r="B101" s="38"/>
      <c r="C101" s="37"/>
      <c r="D101" s="39"/>
      <c r="E101" s="19"/>
      <c r="F101" s="19"/>
      <c r="G101" s="2"/>
      <c r="H101" s="2"/>
      <c r="I101" s="2"/>
      <c r="K101" s="82"/>
      <c r="L101" s="82"/>
      <c r="M101" s="82"/>
      <c r="N101" s="82"/>
      <c r="O101" s="82"/>
      <c r="P101" s="82"/>
    </row>
    <row r="102" spans="1:16" s="4" customFormat="1" ht="12.75">
      <c r="A102" s="36"/>
      <c r="B102" s="38"/>
      <c r="C102" s="37"/>
      <c r="D102" s="39"/>
      <c r="E102" s="19"/>
      <c r="F102" s="19"/>
      <c r="G102" s="2"/>
      <c r="H102" s="2"/>
      <c r="I102" s="2"/>
      <c r="K102" s="82"/>
      <c r="L102" s="82"/>
      <c r="M102" s="82"/>
      <c r="N102" s="82"/>
      <c r="O102" s="82"/>
      <c r="P102" s="82"/>
    </row>
    <row r="103" spans="1:16" s="4" customFormat="1" ht="12.75">
      <c r="A103" s="36"/>
      <c r="B103" s="38"/>
      <c r="C103" s="37"/>
      <c r="D103" s="39"/>
      <c r="E103" s="19"/>
      <c r="F103" s="19"/>
      <c r="G103" s="2"/>
      <c r="H103" s="2"/>
      <c r="I103" s="2"/>
      <c r="K103" s="82"/>
      <c r="L103" s="82"/>
      <c r="M103" s="82"/>
      <c r="N103" s="82"/>
      <c r="O103" s="82"/>
      <c r="P103" s="82"/>
    </row>
    <row r="104" spans="1:16" s="4" customFormat="1" ht="12.75">
      <c r="A104" s="36"/>
      <c r="B104" s="38"/>
      <c r="C104" s="37"/>
      <c r="D104" s="39"/>
      <c r="E104" s="19"/>
      <c r="F104" s="19"/>
      <c r="G104" s="2"/>
      <c r="H104" s="2"/>
      <c r="I104" s="2"/>
      <c r="K104" s="82"/>
      <c r="L104" s="82"/>
      <c r="M104" s="82"/>
      <c r="N104" s="82"/>
      <c r="O104" s="82"/>
      <c r="P104" s="82"/>
    </row>
    <row r="105" spans="1:16" s="4" customFormat="1" ht="12.75">
      <c r="A105" s="36"/>
      <c r="B105" s="38"/>
      <c r="C105" s="37"/>
      <c r="D105" s="39"/>
      <c r="E105" s="19"/>
      <c r="F105" s="19"/>
      <c r="G105" s="2"/>
      <c r="H105" s="2"/>
      <c r="I105" s="2"/>
      <c r="K105" s="82"/>
      <c r="L105" s="82"/>
      <c r="M105" s="82"/>
      <c r="N105" s="82"/>
      <c r="O105" s="82"/>
      <c r="P105" s="82"/>
    </row>
    <row r="106" spans="1:16" s="4" customFormat="1" ht="12.75">
      <c r="A106" s="36"/>
      <c r="B106" s="38"/>
      <c r="C106" s="37"/>
      <c r="D106" s="39"/>
      <c r="E106" s="19"/>
      <c r="F106" s="19"/>
      <c r="G106" s="2"/>
      <c r="H106" s="2"/>
      <c r="I106" s="2"/>
      <c r="K106" s="82"/>
      <c r="L106" s="82"/>
      <c r="M106" s="82"/>
      <c r="N106" s="82"/>
      <c r="O106" s="82"/>
      <c r="P106" s="82"/>
    </row>
    <row r="107" spans="1:16" s="4" customFormat="1" ht="12.75">
      <c r="A107" s="36"/>
      <c r="B107" s="38"/>
      <c r="C107" s="37"/>
      <c r="D107" s="39"/>
      <c r="E107" s="19"/>
      <c r="F107" s="19"/>
      <c r="G107" s="2"/>
      <c r="H107" s="2"/>
      <c r="I107" s="2"/>
      <c r="K107" s="82"/>
      <c r="L107" s="82"/>
      <c r="M107" s="82"/>
      <c r="N107" s="82"/>
      <c r="O107" s="82"/>
      <c r="P107" s="82"/>
    </row>
    <row r="108" spans="1:16" s="4" customFormat="1" ht="12.75">
      <c r="A108" s="36"/>
      <c r="B108" s="38"/>
      <c r="C108" s="37"/>
      <c r="D108" s="39"/>
      <c r="E108" s="19"/>
      <c r="F108" s="19"/>
      <c r="G108" s="2"/>
      <c r="H108" s="2"/>
      <c r="I108" s="2"/>
      <c r="K108" s="82"/>
      <c r="L108" s="82"/>
      <c r="M108" s="82"/>
      <c r="N108" s="82"/>
      <c r="O108" s="82"/>
      <c r="P108" s="82"/>
    </row>
    <row r="109" spans="1:16" s="4" customFormat="1" ht="12.75">
      <c r="A109" s="36"/>
      <c r="B109" s="38"/>
      <c r="C109" s="37"/>
      <c r="D109" s="39"/>
      <c r="E109" s="19"/>
      <c r="F109" s="19"/>
      <c r="G109" s="2"/>
      <c r="H109" s="2"/>
      <c r="I109" s="2"/>
      <c r="K109" s="82"/>
      <c r="L109" s="82"/>
      <c r="M109" s="82"/>
      <c r="N109" s="82"/>
      <c r="O109" s="82"/>
      <c r="P109" s="82"/>
    </row>
    <row r="110" spans="1:16" s="4" customFormat="1" ht="12.75">
      <c r="A110" s="36"/>
      <c r="B110" s="38"/>
      <c r="C110" s="37"/>
      <c r="D110" s="39"/>
      <c r="E110" s="19"/>
      <c r="F110" s="19"/>
      <c r="G110" s="2"/>
      <c r="H110" s="2"/>
      <c r="I110" s="2"/>
      <c r="K110" s="82"/>
      <c r="L110" s="82"/>
      <c r="M110" s="82"/>
      <c r="N110" s="82"/>
      <c r="O110" s="82"/>
      <c r="P110" s="82"/>
    </row>
    <row r="111" spans="1:16" s="4" customFormat="1" ht="12.75">
      <c r="A111" s="36"/>
      <c r="B111" s="38"/>
      <c r="C111" s="37"/>
      <c r="D111" s="39"/>
      <c r="E111" s="19"/>
      <c r="F111" s="19"/>
      <c r="G111" s="2"/>
      <c r="H111" s="2"/>
      <c r="I111" s="2"/>
      <c r="K111" s="82"/>
      <c r="L111" s="82"/>
      <c r="M111" s="82"/>
      <c r="N111" s="82"/>
      <c r="O111" s="82"/>
      <c r="P111" s="82"/>
    </row>
    <row r="112" spans="1:16" s="4" customFormat="1" ht="12.75">
      <c r="A112" s="36"/>
      <c r="B112" s="38"/>
      <c r="C112" s="37"/>
      <c r="D112" s="39"/>
      <c r="E112" s="19"/>
      <c r="F112" s="19"/>
      <c r="G112" s="2"/>
      <c r="H112" s="2"/>
      <c r="I112" s="2"/>
      <c r="K112" s="82"/>
      <c r="L112" s="82"/>
      <c r="M112" s="82"/>
      <c r="N112" s="82"/>
      <c r="O112" s="82"/>
      <c r="P112" s="82"/>
    </row>
    <row r="113" spans="1:16" s="4" customFormat="1" ht="12.75">
      <c r="A113" s="36"/>
      <c r="B113" s="38"/>
      <c r="C113" s="37"/>
      <c r="D113" s="39"/>
      <c r="E113" s="19"/>
      <c r="F113" s="19"/>
      <c r="G113" s="2"/>
      <c r="H113" s="2"/>
      <c r="I113" s="2"/>
      <c r="K113" s="82"/>
      <c r="L113" s="82"/>
      <c r="M113" s="82"/>
      <c r="N113" s="82"/>
      <c r="O113" s="82"/>
      <c r="P113" s="82"/>
    </row>
    <row r="114" spans="1:16" s="4" customFormat="1" ht="12.75">
      <c r="A114" s="36"/>
      <c r="B114" s="38"/>
      <c r="C114" s="37"/>
      <c r="D114" s="39"/>
      <c r="E114" s="19"/>
      <c r="F114" s="19"/>
      <c r="G114" s="2"/>
      <c r="H114" s="2"/>
      <c r="I114" s="2"/>
      <c r="K114" s="82"/>
      <c r="L114" s="82"/>
      <c r="M114" s="82"/>
      <c r="N114" s="82"/>
      <c r="O114" s="82"/>
      <c r="P114" s="82"/>
    </row>
    <row r="115" spans="1:16" s="4" customFormat="1" ht="12.75">
      <c r="A115" s="36"/>
      <c r="B115" s="38"/>
      <c r="C115" s="37"/>
      <c r="D115" s="39"/>
      <c r="E115" s="19"/>
      <c r="F115" s="19"/>
      <c r="G115" s="2"/>
      <c r="H115" s="2"/>
      <c r="I115" s="2"/>
      <c r="K115" s="82"/>
      <c r="L115" s="82"/>
      <c r="M115" s="82"/>
      <c r="N115" s="82"/>
      <c r="O115" s="82"/>
      <c r="P115" s="82"/>
    </row>
    <row r="116" spans="1:16" s="4" customFormat="1" ht="12.75">
      <c r="A116" s="36"/>
      <c r="B116" s="38"/>
      <c r="C116" s="37"/>
      <c r="D116" s="39"/>
      <c r="E116" s="19"/>
      <c r="F116" s="19"/>
      <c r="G116" s="2"/>
      <c r="H116" s="2"/>
      <c r="I116" s="2"/>
      <c r="K116" s="82"/>
      <c r="L116" s="82"/>
      <c r="M116" s="82"/>
      <c r="N116" s="82"/>
      <c r="O116" s="82"/>
      <c r="P116" s="82"/>
    </row>
    <row r="117" spans="1:16" s="4" customFormat="1" ht="12.75">
      <c r="A117" s="36"/>
      <c r="B117" s="38"/>
      <c r="C117" s="37"/>
      <c r="D117" s="39"/>
      <c r="E117" s="19"/>
      <c r="F117" s="19"/>
      <c r="G117" s="2"/>
      <c r="H117" s="2"/>
      <c r="I117" s="2"/>
      <c r="K117" s="82"/>
      <c r="L117" s="82"/>
      <c r="M117" s="82"/>
      <c r="N117" s="82"/>
      <c r="O117" s="82"/>
      <c r="P117" s="82"/>
    </row>
    <row r="118" spans="1:16" s="4" customFormat="1" ht="12.75">
      <c r="A118" s="36"/>
      <c r="B118" s="38"/>
      <c r="C118" s="37"/>
      <c r="D118" s="39"/>
      <c r="E118" s="19"/>
      <c r="F118" s="19"/>
      <c r="G118" s="2"/>
      <c r="H118" s="2"/>
      <c r="I118" s="2"/>
      <c r="K118" s="82"/>
      <c r="L118" s="82"/>
      <c r="M118" s="82"/>
      <c r="N118" s="82"/>
      <c r="O118" s="82"/>
      <c r="P118" s="82"/>
    </row>
    <row r="119" spans="1:16" s="4" customFormat="1" ht="12.75">
      <c r="A119" s="36"/>
      <c r="B119" s="38"/>
      <c r="C119" s="37"/>
      <c r="D119" s="39"/>
      <c r="E119" s="19"/>
      <c r="F119" s="19"/>
      <c r="G119" s="2"/>
      <c r="H119" s="2"/>
      <c r="I119" s="2"/>
      <c r="K119" s="82"/>
      <c r="L119" s="82"/>
      <c r="M119" s="82"/>
      <c r="N119" s="82"/>
      <c r="O119" s="82"/>
      <c r="P119" s="82"/>
    </row>
    <row r="120" spans="1:16" s="4" customFormat="1" ht="12.75">
      <c r="A120" s="36"/>
      <c r="B120" s="38"/>
      <c r="C120" s="37"/>
      <c r="D120" s="39"/>
      <c r="E120" s="19"/>
      <c r="F120" s="19"/>
      <c r="G120" s="2"/>
      <c r="H120" s="2"/>
      <c r="I120" s="2"/>
      <c r="K120" s="82"/>
      <c r="L120" s="82"/>
      <c r="M120" s="82"/>
      <c r="N120" s="82"/>
      <c r="O120" s="82"/>
      <c r="P120" s="82"/>
    </row>
    <row r="121" spans="1:16" s="4" customFormat="1" ht="12.75">
      <c r="A121" s="36"/>
      <c r="B121" s="38"/>
      <c r="C121" s="37"/>
      <c r="D121" s="39"/>
      <c r="E121" s="19"/>
      <c r="F121" s="19"/>
      <c r="G121" s="2"/>
      <c r="H121" s="2"/>
      <c r="I121" s="2"/>
      <c r="K121" s="82"/>
      <c r="L121" s="82"/>
      <c r="M121" s="82"/>
      <c r="N121" s="82"/>
      <c r="O121" s="82"/>
      <c r="P121" s="82"/>
    </row>
    <row r="122" spans="1:16" s="4" customFormat="1" ht="12.75">
      <c r="A122" s="36"/>
      <c r="B122" s="38"/>
      <c r="C122" s="37"/>
      <c r="D122" s="39"/>
      <c r="E122" s="19"/>
      <c r="F122" s="19"/>
      <c r="G122" s="2"/>
      <c r="H122" s="2"/>
      <c r="I122" s="2"/>
      <c r="K122" s="82"/>
      <c r="L122" s="82"/>
      <c r="M122" s="82"/>
      <c r="N122" s="82"/>
      <c r="O122" s="82"/>
      <c r="P122" s="82"/>
    </row>
    <row r="123" spans="1:16" s="4" customFormat="1" ht="12.75">
      <c r="A123" s="36"/>
      <c r="B123" s="38"/>
      <c r="C123" s="37"/>
      <c r="D123" s="39"/>
      <c r="E123" s="19"/>
      <c r="F123" s="19"/>
      <c r="G123" s="2"/>
      <c r="H123" s="2"/>
      <c r="I123" s="2"/>
      <c r="K123" s="82"/>
      <c r="L123" s="82"/>
      <c r="M123" s="82"/>
      <c r="N123" s="82"/>
      <c r="O123" s="82"/>
      <c r="P123" s="82"/>
    </row>
    <row r="124" spans="1:16" s="4" customFormat="1" ht="12.75">
      <c r="A124" s="36"/>
      <c r="B124" s="38"/>
      <c r="C124" s="37"/>
      <c r="D124" s="39"/>
      <c r="E124" s="19"/>
      <c r="F124" s="19"/>
      <c r="G124" s="2"/>
      <c r="H124" s="2"/>
      <c r="I124" s="2"/>
      <c r="K124" s="82"/>
      <c r="L124" s="82"/>
      <c r="M124" s="82"/>
      <c r="N124" s="82"/>
      <c r="O124" s="82"/>
      <c r="P124" s="82"/>
    </row>
    <row r="125" spans="1:16" s="4" customFormat="1" ht="12.75">
      <c r="A125" s="36"/>
      <c r="B125" s="38"/>
      <c r="C125" s="37"/>
      <c r="D125" s="39"/>
      <c r="E125" s="19"/>
      <c r="F125" s="19"/>
      <c r="G125" s="2"/>
      <c r="H125" s="2"/>
      <c r="I125" s="2"/>
      <c r="K125" s="82"/>
      <c r="L125" s="82"/>
      <c r="M125" s="82"/>
      <c r="N125" s="82"/>
      <c r="O125" s="82"/>
      <c r="P125" s="82"/>
    </row>
    <row r="126" spans="1:16" s="4" customFormat="1" ht="12.75">
      <c r="A126" s="36"/>
      <c r="B126" s="38"/>
      <c r="C126" s="37"/>
      <c r="D126" s="39"/>
      <c r="E126" s="19"/>
      <c r="F126" s="19"/>
      <c r="G126" s="2"/>
      <c r="H126" s="2"/>
      <c r="I126" s="2"/>
      <c r="K126" s="82"/>
      <c r="L126" s="82"/>
      <c r="M126" s="82"/>
      <c r="N126" s="82"/>
      <c r="O126" s="82"/>
      <c r="P126" s="82"/>
    </row>
    <row r="127" spans="1:16" s="4" customFormat="1" ht="12.75">
      <c r="A127" s="36"/>
      <c r="B127" s="38"/>
      <c r="C127" s="37"/>
      <c r="D127" s="39"/>
      <c r="E127" s="19"/>
      <c r="F127" s="19"/>
      <c r="G127" s="2"/>
      <c r="H127" s="2"/>
      <c r="I127" s="2"/>
      <c r="K127" s="82"/>
      <c r="L127" s="82"/>
      <c r="M127" s="82"/>
      <c r="N127" s="82"/>
      <c r="O127" s="82"/>
      <c r="P127" s="82"/>
    </row>
    <row r="128" spans="1:16" s="4" customFormat="1" ht="12.75">
      <c r="A128" s="36"/>
      <c r="B128" s="38"/>
      <c r="C128" s="37"/>
      <c r="D128" s="39"/>
      <c r="E128" s="19"/>
      <c r="F128" s="19"/>
      <c r="G128" s="2"/>
      <c r="H128" s="2"/>
      <c r="I128" s="2"/>
      <c r="K128" s="82"/>
      <c r="L128" s="82"/>
      <c r="M128" s="82"/>
      <c r="N128" s="82"/>
      <c r="O128" s="82"/>
      <c r="P128" s="82"/>
    </row>
    <row r="129" spans="1:16" s="4" customFormat="1" ht="12.75">
      <c r="A129" s="36"/>
      <c r="B129" s="38"/>
      <c r="C129" s="37"/>
      <c r="D129" s="39"/>
      <c r="E129" s="19"/>
      <c r="F129" s="19"/>
      <c r="G129" s="2"/>
      <c r="H129" s="2"/>
      <c r="I129" s="2"/>
      <c r="K129" s="82"/>
      <c r="L129" s="82"/>
      <c r="M129" s="82"/>
      <c r="N129" s="82"/>
      <c r="O129" s="82"/>
      <c r="P129" s="82"/>
    </row>
    <row r="130" spans="1:16" s="4" customFormat="1" ht="12.75">
      <c r="A130" s="36"/>
      <c r="B130" s="38"/>
      <c r="C130" s="37"/>
      <c r="D130" s="39"/>
      <c r="E130" s="19"/>
      <c r="F130" s="19"/>
      <c r="G130" s="2"/>
      <c r="H130" s="2"/>
      <c r="I130" s="2"/>
      <c r="K130" s="82"/>
      <c r="L130" s="82"/>
      <c r="M130" s="82"/>
      <c r="N130" s="82"/>
      <c r="O130" s="82"/>
      <c r="P130" s="82"/>
    </row>
    <row r="131" spans="1:16" s="4" customFormat="1" ht="12.75">
      <c r="A131" s="36"/>
      <c r="B131" s="38"/>
      <c r="C131" s="37"/>
      <c r="D131" s="39"/>
      <c r="E131" s="19"/>
      <c r="F131" s="19"/>
      <c r="G131" s="2"/>
      <c r="H131" s="2"/>
      <c r="I131" s="2"/>
      <c r="K131" s="82"/>
      <c r="L131" s="82"/>
      <c r="M131" s="82"/>
      <c r="N131" s="82"/>
      <c r="O131" s="82"/>
      <c r="P131" s="82"/>
    </row>
    <row r="132" spans="1:16" s="4" customFormat="1" ht="12.75">
      <c r="A132" s="36"/>
      <c r="B132" s="38"/>
      <c r="C132" s="37"/>
      <c r="D132" s="39"/>
      <c r="E132" s="19"/>
      <c r="F132" s="19"/>
      <c r="G132" s="2"/>
      <c r="H132" s="2"/>
      <c r="I132" s="2"/>
      <c r="K132" s="82"/>
      <c r="L132" s="82"/>
      <c r="M132" s="82"/>
      <c r="N132" s="82"/>
      <c r="O132" s="82"/>
      <c r="P132" s="82"/>
    </row>
    <row r="133" spans="1:16" s="4" customFormat="1" ht="12.75">
      <c r="A133" s="36"/>
      <c r="B133" s="38"/>
      <c r="C133" s="37"/>
      <c r="D133" s="39"/>
      <c r="E133" s="19"/>
      <c r="F133" s="19"/>
      <c r="G133" s="2"/>
      <c r="H133" s="2"/>
      <c r="I133" s="2"/>
      <c r="K133" s="82"/>
      <c r="L133" s="82"/>
      <c r="M133" s="82"/>
      <c r="N133" s="82"/>
      <c r="O133" s="82"/>
      <c r="P133" s="82"/>
    </row>
    <row r="134" spans="1:16" s="4" customFormat="1" ht="12.75">
      <c r="A134" s="36"/>
      <c r="B134" s="38"/>
      <c r="C134" s="37"/>
      <c r="D134" s="39"/>
      <c r="E134" s="19"/>
      <c r="F134" s="19"/>
      <c r="G134" s="2"/>
      <c r="H134" s="2"/>
      <c r="I134" s="2"/>
      <c r="K134" s="82"/>
      <c r="L134" s="82"/>
      <c r="M134" s="82"/>
      <c r="N134" s="82"/>
      <c r="O134" s="82"/>
      <c r="P134" s="82"/>
    </row>
    <row r="135" spans="1:16" s="4" customFormat="1" ht="12.75">
      <c r="A135" s="36"/>
      <c r="B135" s="38"/>
      <c r="C135" s="37"/>
      <c r="D135" s="39"/>
      <c r="E135" s="19"/>
      <c r="F135" s="19"/>
      <c r="G135" s="2"/>
      <c r="H135" s="2"/>
      <c r="I135" s="2"/>
      <c r="K135" s="82"/>
      <c r="L135" s="82"/>
      <c r="M135" s="82"/>
      <c r="N135" s="82"/>
      <c r="O135" s="82"/>
      <c r="P135" s="82"/>
    </row>
    <row r="136" spans="1:16" s="4" customFormat="1" ht="12.75">
      <c r="A136" s="36"/>
      <c r="B136" s="38"/>
      <c r="C136" s="37"/>
      <c r="D136" s="39"/>
      <c r="E136" s="19"/>
      <c r="F136" s="19"/>
      <c r="G136" s="2"/>
      <c r="H136" s="2"/>
      <c r="I136" s="2"/>
      <c r="K136" s="82"/>
      <c r="L136" s="82"/>
      <c r="M136" s="82"/>
      <c r="N136" s="82"/>
      <c r="O136" s="82"/>
      <c r="P136" s="82"/>
    </row>
    <row r="137" spans="1:16" s="4" customFormat="1" ht="12.75">
      <c r="A137" s="36"/>
      <c r="B137" s="38"/>
      <c r="C137" s="37"/>
      <c r="D137" s="39"/>
      <c r="E137" s="19"/>
      <c r="F137" s="19"/>
      <c r="G137" s="2"/>
      <c r="H137" s="2"/>
      <c r="I137" s="2"/>
      <c r="K137" s="82"/>
      <c r="L137" s="82"/>
      <c r="M137" s="82"/>
      <c r="N137" s="82"/>
      <c r="O137" s="82"/>
      <c r="P137" s="82"/>
    </row>
    <row r="138" spans="1:16" s="4" customFormat="1" ht="12.75">
      <c r="A138" s="36"/>
      <c r="B138" s="38"/>
      <c r="C138" s="37"/>
      <c r="D138" s="39"/>
      <c r="E138" s="19"/>
      <c r="F138" s="19"/>
      <c r="G138" s="2"/>
      <c r="H138" s="2"/>
      <c r="I138" s="2"/>
      <c r="K138" s="82"/>
      <c r="L138" s="82"/>
      <c r="M138" s="82"/>
      <c r="N138" s="82"/>
      <c r="O138" s="82"/>
      <c r="P138" s="82"/>
    </row>
    <row r="139" spans="1:16" s="4" customFormat="1" ht="12.75">
      <c r="A139" s="36"/>
      <c r="B139" s="38"/>
      <c r="C139" s="37"/>
      <c r="D139" s="39"/>
      <c r="E139" s="19"/>
      <c r="F139" s="19"/>
      <c r="G139" s="2"/>
      <c r="H139" s="2"/>
      <c r="I139" s="2"/>
      <c r="K139" s="82"/>
      <c r="L139" s="82"/>
      <c r="M139" s="82"/>
      <c r="N139" s="82"/>
      <c r="O139" s="82"/>
      <c r="P139" s="82"/>
    </row>
    <row r="140" spans="1:16" s="4" customFormat="1" ht="12.75">
      <c r="A140" s="36"/>
      <c r="B140" s="38"/>
      <c r="C140" s="37"/>
      <c r="D140" s="39"/>
      <c r="E140" s="19"/>
      <c r="F140" s="19"/>
      <c r="G140" s="2"/>
      <c r="H140" s="2"/>
      <c r="I140" s="2"/>
      <c r="K140" s="82"/>
      <c r="L140" s="82"/>
      <c r="M140" s="82"/>
      <c r="N140" s="82"/>
      <c r="O140" s="82"/>
      <c r="P140" s="82"/>
    </row>
    <row r="141" spans="1:16" s="4" customFormat="1" ht="12.75">
      <c r="A141" s="36"/>
      <c r="B141" s="38"/>
      <c r="C141" s="37"/>
      <c r="D141" s="39"/>
      <c r="E141" s="19"/>
      <c r="F141" s="19"/>
      <c r="G141" s="2"/>
      <c r="H141" s="2"/>
      <c r="I141" s="2"/>
      <c r="K141" s="82"/>
      <c r="L141" s="82"/>
      <c r="M141" s="82"/>
      <c r="N141" s="82"/>
      <c r="O141" s="82"/>
      <c r="P141" s="82"/>
    </row>
    <row r="142" spans="1:16" s="4" customFormat="1" ht="12.75">
      <c r="A142" s="36"/>
      <c r="B142" s="38"/>
      <c r="C142" s="37"/>
      <c r="D142" s="39"/>
      <c r="E142" s="19"/>
      <c r="F142" s="19"/>
      <c r="G142" s="2"/>
      <c r="H142" s="2"/>
      <c r="I142" s="2"/>
      <c r="K142" s="82"/>
      <c r="L142" s="82"/>
      <c r="M142" s="82"/>
      <c r="N142" s="82"/>
      <c r="O142" s="82"/>
      <c r="P142" s="82"/>
    </row>
    <row r="143" spans="1:16" s="4" customFormat="1" ht="12.75">
      <c r="A143" s="36"/>
      <c r="B143" s="38"/>
      <c r="C143" s="37"/>
      <c r="D143" s="39"/>
      <c r="E143" s="19"/>
      <c r="F143" s="19"/>
      <c r="G143" s="2"/>
      <c r="H143" s="2"/>
      <c r="I143" s="2"/>
      <c r="K143" s="82"/>
      <c r="L143" s="82"/>
      <c r="M143" s="82"/>
      <c r="N143" s="82"/>
      <c r="O143" s="82"/>
      <c r="P143" s="82"/>
    </row>
    <row r="144" spans="1:16" s="4" customFormat="1" ht="12.75">
      <c r="A144" s="36"/>
      <c r="B144" s="38"/>
      <c r="C144" s="37"/>
      <c r="D144" s="39"/>
      <c r="E144" s="19"/>
      <c r="F144" s="19"/>
      <c r="G144" s="2"/>
      <c r="H144" s="2"/>
      <c r="I144" s="2"/>
      <c r="K144" s="82"/>
      <c r="L144" s="82"/>
      <c r="M144" s="82"/>
      <c r="N144" s="82"/>
      <c r="O144" s="82"/>
      <c r="P144" s="82"/>
    </row>
    <row r="145" spans="1:16" s="4" customFormat="1" ht="12.75">
      <c r="A145" s="36"/>
      <c r="B145" s="38"/>
      <c r="C145" s="37"/>
      <c r="D145" s="39"/>
      <c r="E145" s="19"/>
      <c r="F145" s="19"/>
      <c r="G145" s="2"/>
      <c r="H145" s="2"/>
      <c r="I145" s="2"/>
      <c r="K145" s="82"/>
      <c r="L145" s="82"/>
      <c r="M145" s="82"/>
      <c r="N145" s="82"/>
      <c r="O145" s="82"/>
      <c r="P145" s="82"/>
    </row>
    <row r="146" spans="1:16" s="4" customFormat="1" ht="12.75">
      <c r="A146" s="36"/>
      <c r="B146" s="38"/>
      <c r="C146" s="37"/>
      <c r="D146" s="39"/>
      <c r="E146" s="19"/>
      <c r="F146" s="19"/>
      <c r="G146" s="2"/>
      <c r="H146" s="2"/>
      <c r="I146" s="2"/>
      <c r="K146" s="82"/>
      <c r="L146" s="82"/>
      <c r="M146" s="82"/>
      <c r="N146" s="82"/>
      <c r="O146" s="82"/>
      <c r="P146" s="82"/>
    </row>
    <row r="147" spans="1:16" s="4" customFormat="1" ht="12.75">
      <c r="A147" s="36"/>
      <c r="B147" s="38"/>
      <c r="C147" s="37"/>
      <c r="D147" s="39"/>
      <c r="E147" s="19"/>
      <c r="F147" s="19"/>
      <c r="G147" s="2"/>
      <c r="H147" s="2"/>
      <c r="I147" s="2"/>
      <c r="K147" s="82"/>
      <c r="L147" s="82"/>
      <c r="M147" s="82"/>
      <c r="N147" s="82"/>
      <c r="O147" s="82"/>
      <c r="P147" s="82"/>
    </row>
    <row r="148" spans="1:16" s="4" customFormat="1" ht="12.75">
      <c r="A148" s="36"/>
      <c r="B148" s="38"/>
      <c r="C148" s="37"/>
      <c r="D148" s="39"/>
      <c r="E148" s="19"/>
      <c r="F148" s="19"/>
      <c r="G148" s="2"/>
      <c r="H148" s="2"/>
      <c r="I148" s="2"/>
      <c r="K148" s="82"/>
      <c r="L148" s="82"/>
      <c r="M148" s="82"/>
      <c r="N148" s="82"/>
      <c r="O148" s="82"/>
      <c r="P148" s="82"/>
    </row>
    <row r="149" spans="1:16" s="4" customFormat="1" ht="12.75">
      <c r="A149" s="36"/>
      <c r="B149" s="38"/>
      <c r="C149" s="37"/>
      <c r="D149" s="39"/>
      <c r="E149" s="19"/>
      <c r="F149" s="19"/>
      <c r="G149" s="2"/>
      <c r="H149" s="2"/>
      <c r="I149" s="2"/>
      <c r="K149" s="82"/>
      <c r="L149" s="82"/>
      <c r="M149" s="82"/>
      <c r="N149" s="82"/>
      <c r="O149" s="82"/>
      <c r="P149" s="82"/>
    </row>
    <row r="150" spans="1:16" s="4" customFormat="1" ht="12.75">
      <c r="A150" s="36"/>
      <c r="B150" s="38"/>
      <c r="C150" s="37"/>
      <c r="D150" s="39"/>
      <c r="E150" s="19"/>
      <c r="F150" s="19"/>
      <c r="G150" s="2"/>
      <c r="H150" s="2"/>
      <c r="I150" s="2"/>
      <c r="K150" s="82"/>
      <c r="L150" s="82"/>
      <c r="M150" s="82"/>
      <c r="N150" s="82"/>
      <c r="O150" s="82"/>
      <c r="P150" s="82"/>
    </row>
    <row r="151" spans="1:16" s="4" customFormat="1" ht="12.75">
      <c r="A151" s="36"/>
      <c r="B151" s="38"/>
      <c r="C151" s="37"/>
      <c r="D151" s="39"/>
      <c r="E151" s="19"/>
      <c r="F151" s="19"/>
      <c r="G151" s="2"/>
      <c r="H151" s="2"/>
      <c r="I151" s="2"/>
      <c r="K151" s="82"/>
      <c r="L151" s="82"/>
      <c r="M151" s="82"/>
      <c r="N151" s="82"/>
      <c r="O151" s="82"/>
      <c r="P151" s="82"/>
    </row>
    <row r="152" spans="1:16" s="4" customFormat="1" ht="12.75">
      <c r="A152" s="36"/>
      <c r="B152" s="38"/>
      <c r="C152" s="37"/>
      <c r="D152" s="39"/>
      <c r="E152" s="19"/>
      <c r="F152" s="19"/>
      <c r="G152" s="2"/>
      <c r="H152" s="2"/>
      <c r="I152" s="2"/>
      <c r="K152" s="82"/>
      <c r="L152" s="82"/>
      <c r="M152" s="82"/>
      <c r="N152" s="82"/>
      <c r="O152" s="82"/>
      <c r="P152" s="82"/>
    </row>
    <row r="153" spans="1:16" s="4" customFormat="1" ht="12.75">
      <c r="A153" s="36"/>
      <c r="B153" s="38"/>
      <c r="C153" s="37"/>
      <c r="D153" s="39"/>
      <c r="E153" s="19"/>
      <c r="F153" s="19"/>
      <c r="G153" s="2"/>
      <c r="H153" s="2"/>
      <c r="I153" s="2"/>
      <c r="K153" s="82"/>
      <c r="L153" s="82"/>
      <c r="M153" s="82"/>
      <c r="N153" s="82"/>
      <c r="O153" s="82"/>
      <c r="P153" s="82"/>
    </row>
    <row r="154" spans="1:16" s="4" customFormat="1" ht="12.75">
      <c r="A154" s="36"/>
      <c r="B154" s="38"/>
      <c r="C154" s="37"/>
      <c r="D154" s="39"/>
      <c r="E154" s="19"/>
      <c r="F154" s="19"/>
      <c r="G154" s="2"/>
      <c r="H154" s="2"/>
      <c r="I154" s="2"/>
      <c r="K154" s="82"/>
      <c r="L154" s="82"/>
      <c r="M154" s="82"/>
      <c r="N154" s="82"/>
      <c r="O154" s="82"/>
      <c r="P154" s="82"/>
    </row>
    <row r="155" spans="1:16" s="4" customFormat="1" ht="12.75">
      <c r="A155" s="36"/>
      <c r="B155" s="38"/>
      <c r="C155" s="37"/>
      <c r="D155" s="39"/>
      <c r="E155" s="19"/>
      <c r="F155" s="19"/>
      <c r="G155" s="2"/>
      <c r="H155" s="2"/>
      <c r="I155" s="2"/>
      <c r="K155" s="82"/>
      <c r="L155" s="82"/>
      <c r="M155" s="82"/>
      <c r="N155" s="82"/>
      <c r="O155" s="82"/>
      <c r="P155" s="82"/>
    </row>
    <row r="156" spans="1:16" s="4" customFormat="1" ht="12.75">
      <c r="A156" s="36"/>
      <c r="B156" s="38"/>
      <c r="C156" s="37"/>
      <c r="D156" s="39"/>
      <c r="E156" s="19"/>
      <c r="F156" s="19"/>
      <c r="G156" s="2"/>
      <c r="H156" s="2"/>
      <c r="I156" s="2"/>
      <c r="K156" s="82"/>
      <c r="L156" s="82"/>
      <c r="M156" s="82"/>
      <c r="N156" s="82"/>
      <c r="O156" s="82"/>
      <c r="P156" s="82"/>
    </row>
    <row r="157" spans="1:16" s="4" customFormat="1" ht="12.75">
      <c r="A157" s="36"/>
      <c r="B157" s="38"/>
      <c r="C157" s="37"/>
      <c r="D157" s="39"/>
      <c r="E157" s="19"/>
      <c r="F157" s="19"/>
      <c r="G157" s="2"/>
      <c r="H157" s="2"/>
      <c r="I157" s="2"/>
      <c r="K157" s="82"/>
      <c r="L157" s="82"/>
      <c r="M157" s="82"/>
      <c r="N157" s="82"/>
      <c r="O157" s="82"/>
      <c r="P157" s="82"/>
    </row>
    <row r="158" spans="1:16" s="4" customFormat="1" ht="12.75">
      <c r="A158" s="36"/>
      <c r="B158" s="38"/>
      <c r="C158" s="37"/>
      <c r="D158" s="39"/>
      <c r="E158" s="19"/>
      <c r="F158" s="19"/>
      <c r="G158" s="2"/>
      <c r="H158" s="2"/>
      <c r="I158" s="2"/>
      <c r="K158" s="82"/>
      <c r="L158" s="82"/>
      <c r="M158" s="82"/>
      <c r="N158" s="82"/>
      <c r="O158" s="82"/>
      <c r="P158" s="82"/>
    </row>
    <row r="159" spans="1:16" s="4" customFormat="1" ht="12.75">
      <c r="A159" s="36"/>
      <c r="B159" s="38"/>
      <c r="C159" s="37"/>
      <c r="D159" s="39"/>
      <c r="E159" s="19"/>
      <c r="F159" s="19"/>
      <c r="G159" s="2"/>
      <c r="H159" s="2"/>
      <c r="I159" s="2"/>
      <c r="K159" s="82"/>
      <c r="L159" s="82"/>
      <c r="M159" s="82"/>
      <c r="N159" s="82"/>
      <c r="O159" s="82"/>
      <c r="P159" s="82"/>
    </row>
    <row r="160" spans="1:16" s="4" customFormat="1" ht="12.75">
      <c r="A160" s="36"/>
      <c r="B160" s="38"/>
      <c r="C160" s="37"/>
      <c r="D160" s="39"/>
      <c r="E160" s="19"/>
      <c r="F160" s="19"/>
      <c r="G160" s="2"/>
      <c r="H160" s="2"/>
      <c r="I160" s="2"/>
      <c r="K160" s="82"/>
      <c r="L160" s="82"/>
      <c r="M160" s="82"/>
      <c r="N160" s="82"/>
      <c r="O160" s="82"/>
      <c r="P160" s="82"/>
    </row>
    <row r="161" spans="1:16" s="4" customFormat="1" ht="12.75">
      <c r="A161" s="36"/>
      <c r="B161" s="38"/>
      <c r="C161" s="37"/>
      <c r="D161" s="39"/>
      <c r="E161" s="19"/>
      <c r="F161" s="19"/>
      <c r="G161" s="2"/>
      <c r="H161" s="2"/>
      <c r="I161" s="2"/>
      <c r="K161" s="82"/>
      <c r="L161" s="82"/>
      <c r="M161" s="82"/>
      <c r="N161" s="82"/>
      <c r="O161" s="82"/>
      <c r="P161" s="82"/>
    </row>
    <row r="162" spans="1:16" s="4" customFormat="1" ht="12.75">
      <c r="A162" s="36"/>
      <c r="B162" s="38"/>
      <c r="C162" s="37"/>
      <c r="D162" s="39"/>
      <c r="E162" s="19"/>
      <c r="F162" s="19"/>
      <c r="G162" s="2"/>
      <c r="H162" s="2"/>
      <c r="I162" s="2"/>
      <c r="K162" s="82"/>
      <c r="L162" s="82"/>
      <c r="M162" s="82"/>
      <c r="N162" s="82"/>
      <c r="O162" s="82"/>
      <c r="P162" s="82"/>
    </row>
    <row r="163" spans="1:16" s="4" customFormat="1" ht="12.75">
      <c r="A163" s="36"/>
      <c r="B163" s="38"/>
      <c r="C163" s="37"/>
      <c r="D163" s="39"/>
      <c r="E163" s="19"/>
      <c r="F163" s="19"/>
      <c r="G163" s="2"/>
      <c r="H163" s="2"/>
      <c r="I163" s="2"/>
      <c r="K163" s="82"/>
      <c r="L163" s="82"/>
      <c r="M163" s="82"/>
      <c r="N163" s="82"/>
      <c r="O163" s="82"/>
      <c r="P163" s="82"/>
    </row>
    <row r="164" spans="1:16" s="4" customFormat="1" ht="12.75">
      <c r="A164" s="36"/>
      <c r="B164" s="38"/>
      <c r="C164" s="37"/>
      <c r="D164" s="39"/>
      <c r="E164" s="19"/>
      <c r="F164" s="19"/>
      <c r="G164" s="2"/>
      <c r="H164" s="2"/>
      <c r="I164" s="2"/>
      <c r="K164" s="82"/>
      <c r="L164" s="82"/>
      <c r="M164" s="82"/>
      <c r="N164" s="82"/>
      <c r="O164" s="82"/>
      <c r="P164" s="82"/>
    </row>
    <row r="165" spans="1:16" s="4" customFormat="1" ht="12.75">
      <c r="A165" s="36"/>
      <c r="B165" s="38"/>
      <c r="C165" s="37"/>
      <c r="D165" s="39"/>
      <c r="E165" s="19"/>
      <c r="F165" s="19"/>
      <c r="G165" s="2"/>
      <c r="H165" s="2"/>
      <c r="I165" s="2"/>
      <c r="K165" s="82"/>
      <c r="L165" s="82"/>
      <c r="M165" s="82"/>
      <c r="N165" s="82"/>
      <c r="O165" s="82"/>
      <c r="P165" s="82"/>
    </row>
    <row r="166" spans="1:16" s="4" customFormat="1" ht="12.75">
      <c r="A166" s="36"/>
      <c r="B166" s="38"/>
      <c r="C166" s="37"/>
      <c r="D166" s="39"/>
      <c r="E166" s="19"/>
      <c r="F166" s="19"/>
      <c r="G166" s="2"/>
      <c r="H166" s="2"/>
      <c r="I166" s="2"/>
      <c r="K166" s="82"/>
      <c r="L166" s="82"/>
      <c r="M166" s="82"/>
      <c r="N166" s="82"/>
      <c r="O166" s="82"/>
      <c r="P166" s="82"/>
    </row>
    <row r="167" spans="1:16" s="4" customFormat="1" ht="12.75">
      <c r="A167" s="36"/>
      <c r="B167" s="38"/>
      <c r="C167" s="37"/>
      <c r="D167" s="39"/>
      <c r="E167" s="19"/>
      <c r="F167" s="19"/>
      <c r="G167" s="2"/>
      <c r="H167" s="2"/>
      <c r="I167" s="2"/>
      <c r="K167" s="82"/>
      <c r="L167" s="82"/>
      <c r="M167" s="82"/>
      <c r="N167" s="82"/>
      <c r="O167" s="82"/>
      <c r="P167" s="82"/>
    </row>
    <row r="168" spans="1:16" s="4" customFormat="1" ht="12.75">
      <c r="A168" s="36"/>
      <c r="B168" s="38"/>
      <c r="C168" s="37"/>
      <c r="D168" s="39"/>
      <c r="E168" s="19"/>
      <c r="F168" s="19"/>
      <c r="G168" s="2"/>
      <c r="H168" s="2"/>
      <c r="I168" s="2"/>
      <c r="K168" s="82"/>
      <c r="L168" s="82"/>
      <c r="M168" s="82"/>
      <c r="N168" s="82"/>
      <c r="O168" s="82"/>
      <c r="P168" s="82"/>
    </row>
    <row r="169" spans="1:16" s="4" customFormat="1" ht="12.75">
      <c r="A169" s="36"/>
      <c r="B169" s="38"/>
      <c r="C169" s="37"/>
      <c r="D169" s="39"/>
      <c r="E169" s="19"/>
      <c r="F169" s="19"/>
      <c r="G169" s="2"/>
      <c r="H169" s="2"/>
      <c r="I169" s="2"/>
      <c r="K169" s="82"/>
      <c r="L169" s="82"/>
      <c r="M169" s="82"/>
      <c r="N169" s="82"/>
      <c r="O169" s="82"/>
      <c r="P169" s="82"/>
    </row>
    <row r="170" spans="1:16" s="4" customFormat="1" ht="12.75">
      <c r="A170" s="36"/>
      <c r="B170" s="38"/>
      <c r="C170" s="37"/>
      <c r="D170" s="39"/>
      <c r="E170" s="19"/>
      <c r="F170" s="19"/>
      <c r="G170" s="2"/>
      <c r="H170" s="2"/>
      <c r="I170" s="2"/>
      <c r="K170" s="82"/>
      <c r="L170" s="82"/>
      <c r="M170" s="82"/>
      <c r="N170" s="82"/>
      <c r="O170" s="82"/>
      <c r="P170" s="82"/>
    </row>
    <row r="171" spans="1:16" s="4" customFormat="1" ht="12.75">
      <c r="A171" s="36"/>
      <c r="B171" s="38"/>
      <c r="C171" s="37"/>
      <c r="D171" s="39"/>
      <c r="E171" s="19"/>
      <c r="F171" s="19"/>
      <c r="G171" s="2"/>
      <c r="H171" s="2"/>
      <c r="I171" s="2"/>
      <c r="K171" s="82"/>
      <c r="L171" s="82"/>
      <c r="M171" s="82"/>
      <c r="N171" s="82"/>
      <c r="O171" s="82"/>
      <c r="P171" s="82"/>
    </row>
    <row r="172" spans="1:16" s="4" customFormat="1" ht="12.75">
      <c r="A172" s="36"/>
      <c r="B172" s="38"/>
      <c r="C172" s="37"/>
      <c r="D172" s="39"/>
      <c r="E172" s="19"/>
      <c r="F172" s="19"/>
      <c r="G172" s="2"/>
      <c r="H172" s="2"/>
      <c r="I172" s="2"/>
      <c r="K172" s="82"/>
      <c r="L172" s="82"/>
      <c r="M172" s="82"/>
      <c r="N172" s="82"/>
      <c r="O172" s="82"/>
      <c r="P172" s="82"/>
    </row>
    <row r="173" spans="1:16" s="4" customFormat="1" ht="12.75">
      <c r="A173" s="36"/>
      <c r="B173" s="38"/>
      <c r="C173" s="37"/>
      <c r="D173" s="39"/>
      <c r="E173" s="19"/>
      <c r="F173" s="19"/>
      <c r="G173" s="2"/>
      <c r="H173" s="2"/>
      <c r="I173" s="2"/>
      <c r="K173" s="82"/>
      <c r="L173" s="82"/>
      <c r="M173" s="82"/>
      <c r="N173" s="82"/>
      <c r="O173" s="82"/>
      <c r="P173" s="82"/>
    </row>
    <row r="174" spans="1:16" s="4" customFormat="1" ht="12.75">
      <c r="A174" s="36"/>
      <c r="B174" s="38"/>
      <c r="C174" s="37"/>
      <c r="D174" s="39"/>
      <c r="E174" s="19"/>
      <c r="F174" s="19"/>
      <c r="G174" s="2"/>
      <c r="H174" s="2"/>
      <c r="I174" s="2"/>
      <c r="K174" s="82"/>
      <c r="L174" s="82"/>
      <c r="M174" s="82"/>
      <c r="N174" s="82"/>
      <c r="O174" s="82"/>
      <c r="P174" s="82"/>
    </row>
    <row r="175" spans="1:16" s="4" customFormat="1" ht="12.75">
      <c r="A175" s="36"/>
      <c r="B175" s="38"/>
      <c r="C175" s="37"/>
      <c r="D175" s="39"/>
      <c r="E175" s="19"/>
      <c r="F175" s="19"/>
      <c r="G175" s="2"/>
      <c r="H175" s="2"/>
      <c r="I175" s="2"/>
      <c r="K175" s="82"/>
      <c r="L175" s="82"/>
      <c r="M175" s="82"/>
      <c r="N175" s="82"/>
      <c r="O175" s="82"/>
      <c r="P175" s="82"/>
    </row>
    <row r="176" spans="1:16" s="4" customFormat="1" ht="12.75">
      <c r="A176" s="36"/>
      <c r="B176" s="38"/>
      <c r="C176" s="37"/>
      <c r="D176" s="39"/>
      <c r="E176" s="19"/>
      <c r="F176" s="19"/>
      <c r="G176" s="2"/>
      <c r="H176" s="2"/>
      <c r="I176" s="2"/>
      <c r="K176" s="82"/>
      <c r="L176" s="82"/>
      <c r="M176" s="82"/>
      <c r="N176" s="82"/>
      <c r="O176" s="82"/>
      <c r="P176" s="82"/>
    </row>
    <row r="177" spans="1:16" s="4" customFormat="1" ht="12.75">
      <c r="A177" s="36"/>
      <c r="B177" s="38"/>
      <c r="C177" s="37"/>
      <c r="D177" s="39"/>
      <c r="E177" s="19"/>
      <c r="F177" s="19"/>
      <c r="G177" s="2"/>
      <c r="H177" s="2"/>
      <c r="I177" s="2"/>
      <c r="K177" s="82"/>
      <c r="L177" s="82"/>
      <c r="M177" s="82"/>
      <c r="N177" s="82"/>
      <c r="O177" s="82"/>
      <c r="P177" s="82"/>
    </row>
    <row r="178" spans="1:16" s="4" customFormat="1" ht="12.75">
      <c r="A178" s="36"/>
      <c r="B178" s="38"/>
      <c r="C178" s="37"/>
      <c r="D178" s="39"/>
      <c r="E178" s="19"/>
      <c r="F178" s="19"/>
      <c r="G178" s="2"/>
      <c r="H178" s="2"/>
      <c r="I178" s="2"/>
      <c r="K178" s="82"/>
      <c r="L178" s="82"/>
      <c r="M178" s="82"/>
      <c r="N178" s="82"/>
      <c r="O178" s="82"/>
      <c r="P178" s="82"/>
    </row>
    <row r="179" spans="1:16" s="4" customFormat="1" ht="12.75">
      <c r="A179" s="36"/>
      <c r="B179" s="38"/>
      <c r="C179" s="37"/>
      <c r="D179" s="39"/>
      <c r="E179" s="19"/>
      <c r="F179" s="19"/>
      <c r="G179" s="2"/>
      <c r="H179" s="2"/>
      <c r="I179" s="2"/>
      <c r="K179" s="82"/>
      <c r="L179" s="82"/>
      <c r="M179" s="82"/>
      <c r="N179" s="82"/>
      <c r="O179" s="82"/>
      <c r="P179" s="82"/>
    </row>
    <row r="180" spans="1:16" s="4" customFormat="1" ht="12.75">
      <c r="A180" s="36"/>
      <c r="B180" s="38"/>
      <c r="C180" s="37"/>
      <c r="D180" s="39"/>
      <c r="E180" s="19"/>
      <c r="F180" s="19"/>
      <c r="G180" s="2"/>
      <c r="H180" s="2"/>
      <c r="I180" s="2"/>
      <c r="K180" s="82"/>
      <c r="L180" s="82"/>
      <c r="M180" s="82"/>
      <c r="N180" s="82"/>
      <c r="O180" s="82"/>
      <c r="P180" s="82"/>
    </row>
    <row r="181" spans="1:16" s="4" customFormat="1" ht="12.75">
      <c r="A181" s="36"/>
      <c r="B181" s="38"/>
      <c r="C181" s="37"/>
      <c r="D181" s="39"/>
      <c r="E181" s="19"/>
      <c r="F181" s="19"/>
      <c r="G181" s="2"/>
      <c r="H181" s="2"/>
      <c r="I181" s="2"/>
      <c r="K181" s="82"/>
      <c r="L181" s="82"/>
      <c r="M181" s="82"/>
      <c r="N181" s="82"/>
      <c r="O181" s="82"/>
      <c r="P181" s="82"/>
    </row>
    <row r="182" spans="1:16" s="4" customFormat="1" ht="12.75">
      <c r="A182" s="36"/>
      <c r="B182" s="38"/>
      <c r="C182" s="37"/>
      <c r="D182" s="39"/>
      <c r="E182" s="19"/>
      <c r="F182" s="19"/>
      <c r="G182" s="2"/>
      <c r="H182" s="2"/>
      <c r="I182" s="2"/>
      <c r="K182" s="82"/>
      <c r="L182" s="82"/>
      <c r="M182" s="82"/>
      <c r="N182" s="82"/>
      <c r="O182" s="82"/>
      <c r="P182" s="82"/>
    </row>
    <row r="183" spans="1:16" s="4" customFormat="1" ht="12.75">
      <c r="A183" s="36"/>
      <c r="B183" s="38"/>
      <c r="C183" s="37"/>
      <c r="D183" s="39"/>
      <c r="E183" s="19"/>
      <c r="F183" s="19"/>
      <c r="G183" s="2"/>
      <c r="H183" s="2"/>
      <c r="I183" s="2"/>
      <c r="K183" s="82"/>
      <c r="L183" s="82"/>
      <c r="M183" s="82"/>
      <c r="N183" s="82"/>
      <c r="O183" s="82"/>
      <c r="P183" s="82"/>
    </row>
    <row r="184" spans="1:16" s="4" customFormat="1" ht="12.75">
      <c r="A184" s="36"/>
      <c r="B184" s="38"/>
      <c r="C184" s="37"/>
      <c r="D184" s="39"/>
      <c r="E184" s="19"/>
      <c r="F184" s="19"/>
      <c r="G184" s="2"/>
      <c r="H184" s="2"/>
      <c r="I184" s="2"/>
      <c r="K184" s="82"/>
      <c r="L184" s="82"/>
      <c r="M184" s="82"/>
      <c r="N184" s="82"/>
      <c r="O184" s="82"/>
      <c r="P184" s="82"/>
    </row>
    <row r="185" spans="1:16" s="4" customFormat="1" ht="12.75">
      <c r="A185" s="36"/>
      <c r="B185" s="38"/>
      <c r="C185" s="37"/>
      <c r="D185" s="39"/>
      <c r="E185" s="19"/>
      <c r="F185" s="19"/>
      <c r="G185" s="2"/>
      <c r="H185" s="2"/>
      <c r="I185" s="2"/>
      <c r="K185" s="82"/>
      <c r="L185" s="82"/>
      <c r="M185" s="82"/>
      <c r="N185" s="82"/>
      <c r="O185" s="82"/>
      <c r="P185" s="82"/>
    </row>
    <row r="186" spans="1:16" s="4" customFormat="1" ht="12.75">
      <c r="A186" s="36"/>
      <c r="B186" s="38"/>
      <c r="C186" s="37"/>
      <c r="D186" s="39"/>
      <c r="E186" s="19"/>
      <c r="F186" s="19"/>
      <c r="G186" s="2"/>
      <c r="H186" s="2"/>
      <c r="I186" s="2"/>
      <c r="K186" s="82"/>
      <c r="L186" s="82"/>
      <c r="M186" s="82"/>
      <c r="N186" s="82"/>
      <c r="O186" s="82"/>
      <c r="P186" s="82"/>
    </row>
    <row r="187" spans="1:16" s="4" customFormat="1" ht="12.75">
      <c r="A187" s="36"/>
      <c r="B187" s="38"/>
      <c r="C187" s="37"/>
      <c r="D187" s="39"/>
      <c r="E187" s="19"/>
      <c r="F187" s="19"/>
      <c r="G187" s="2"/>
      <c r="H187" s="2"/>
      <c r="I187" s="2"/>
      <c r="K187" s="82"/>
      <c r="L187" s="82"/>
      <c r="M187" s="82"/>
      <c r="N187" s="82"/>
      <c r="O187" s="82"/>
      <c r="P187" s="82"/>
    </row>
    <row r="188" spans="1:16" s="4" customFormat="1" ht="12.75">
      <c r="A188" s="36"/>
      <c r="B188" s="38"/>
      <c r="C188" s="37"/>
      <c r="D188" s="39"/>
      <c r="E188" s="19"/>
      <c r="F188" s="19"/>
      <c r="G188" s="2"/>
      <c r="H188" s="2"/>
      <c r="I188" s="2"/>
      <c r="K188" s="82"/>
      <c r="L188" s="82"/>
      <c r="M188" s="82"/>
      <c r="N188" s="82"/>
      <c r="O188" s="82"/>
      <c r="P188" s="82"/>
    </row>
    <row r="189" spans="1:16" s="4" customFormat="1" ht="12.75">
      <c r="A189" s="36"/>
      <c r="B189" s="38"/>
      <c r="C189" s="37"/>
      <c r="D189" s="39"/>
      <c r="E189" s="19"/>
      <c r="F189" s="19"/>
      <c r="G189" s="2"/>
      <c r="H189" s="2"/>
      <c r="I189" s="2"/>
      <c r="K189" s="82"/>
      <c r="L189" s="82"/>
      <c r="M189" s="82"/>
      <c r="N189" s="82"/>
      <c r="O189" s="82"/>
      <c r="P189" s="82"/>
    </row>
    <row r="190" spans="1:16" s="4" customFormat="1" ht="12.75">
      <c r="A190" s="36"/>
      <c r="B190" s="38"/>
      <c r="C190" s="37"/>
      <c r="D190" s="39"/>
      <c r="E190" s="19"/>
      <c r="F190" s="19"/>
      <c r="G190" s="2"/>
      <c r="H190" s="2"/>
      <c r="I190" s="2"/>
      <c r="K190" s="82"/>
      <c r="L190" s="82"/>
      <c r="M190" s="82"/>
      <c r="N190" s="82"/>
      <c r="O190" s="82"/>
      <c r="P190" s="82"/>
    </row>
    <row r="191" spans="1:16" s="4" customFormat="1" ht="12.75">
      <c r="A191" s="36"/>
      <c r="B191" s="38"/>
      <c r="C191" s="37"/>
      <c r="D191" s="39"/>
      <c r="E191" s="19"/>
      <c r="F191" s="19"/>
      <c r="G191" s="2"/>
      <c r="H191" s="2"/>
      <c r="I191" s="2"/>
      <c r="K191" s="82"/>
      <c r="L191" s="82"/>
      <c r="M191" s="82"/>
      <c r="N191" s="82"/>
      <c r="O191" s="82"/>
      <c r="P191" s="82"/>
    </row>
    <row r="192" spans="1:16" s="4" customFormat="1" ht="12.75">
      <c r="A192" s="36"/>
      <c r="B192" s="38"/>
      <c r="C192" s="37"/>
      <c r="D192" s="39"/>
      <c r="E192" s="19"/>
      <c r="F192" s="19"/>
      <c r="G192" s="2"/>
      <c r="H192" s="2"/>
      <c r="I192" s="2"/>
      <c r="K192" s="82"/>
      <c r="L192" s="82"/>
      <c r="M192" s="82"/>
      <c r="N192" s="82"/>
      <c r="O192" s="82"/>
      <c r="P192" s="82"/>
    </row>
    <row r="193" spans="1:16" s="4" customFormat="1" ht="12.75">
      <c r="A193" s="36"/>
      <c r="B193" s="38"/>
      <c r="C193" s="37"/>
      <c r="D193" s="39"/>
      <c r="E193" s="19"/>
      <c r="F193" s="19"/>
      <c r="G193" s="2"/>
      <c r="H193" s="2"/>
      <c r="I193" s="2"/>
      <c r="K193" s="82"/>
      <c r="L193" s="82"/>
      <c r="M193" s="82"/>
      <c r="N193" s="82"/>
      <c r="O193" s="82"/>
      <c r="P193" s="82"/>
    </row>
    <row r="194" spans="1:16" s="4" customFormat="1" ht="12.75">
      <c r="A194" s="36"/>
      <c r="B194" s="38"/>
      <c r="C194" s="37"/>
      <c r="D194" s="39"/>
      <c r="E194" s="19"/>
      <c r="F194" s="19"/>
      <c r="G194" s="2"/>
      <c r="H194" s="2"/>
      <c r="I194" s="2"/>
      <c r="K194" s="82"/>
      <c r="L194" s="82"/>
      <c r="M194" s="82"/>
      <c r="N194" s="82"/>
      <c r="O194" s="82"/>
      <c r="P194" s="82"/>
    </row>
    <row r="195" spans="1:16" s="4" customFormat="1" ht="12.75">
      <c r="A195" s="36"/>
      <c r="B195" s="38"/>
      <c r="C195" s="37"/>
      <c r="D195" s="39"/>
      <c r="E195" s="19"/>
      <c r="F195" s="19"/>
      <c r="G195" s="2"/>
      <c r="H195" s="2"/>
      <c r="I195" s="2"/>
      <c r="K195" s="82"/>
      <c r="L195" s="82"/>
      <c r="M195" s="82"/>
      <c r="N195" s="82"/>
      <c r="O195" s="82"/>
      <c r="P195" s="82"/>
    </row>
    <row r="196" spans="1:16" s="4" customFormat="1" ht="12.75">
      <c r="A196" s="36"/>
      <c r="B196" s="38"/>
      <c r="C196" s="37"/>
      <c r="D196" s="39"/>
      <c r="E196" s="19"/>
      <c r="F196" s="19"/>
      <c r="G196" s="2"/>
      <c r="H196" s="2"/>
      <c r="I196" s="2"/>
      <c r="K196" s="82"/>
      <c r="L196" s="82"/>
      <c r="M196" s="82"/>
      <c r="N196" s="82"/>
      <c r="O196" s="82"/>
      <c r="P196" s="82"/>
    </row>
    <row r="197" spans="1:16" s="4" customFormat="1" ht="12.75">
      <c r="A197" s="36"/>
      <c r="B197" s="38"/>
      <c r="C197" s="37"/>
      <c r="D197" s="39"/>
      <c r="E197" s="19"/>
      <c r="F197" s="19"/>
      <c r="G197" s="2"/>
      <c r="H197" s="2"/>
      <c r="I197" s="2"/>
      <c r="K197" s="82"/>
      <c r="L197" s="82"/>
      <c r="M197" s="82"/>
      <c r="N197" s="82"/>
      <c r="O197" s="82"/>
      <c r="P197" s="82"/>
    </row>
    <row r="198" spans="1:16" s="4" customFormat="1" ht="12.75">
      <c r="A198" s="36"/>
      <c r="B198" s="38"/>
      <c r="C198" s="37"/>
      <c r="D198" s="39"/>
      <c r="E198" s="19"/>
      <c r="F198" s="19"/>
      <c r="G198" s="2"/>
      <c r="H198" s="2"/>
      <c r="I198" s="2"/>
      <c r="K198" s="82"/>
      <c r="L198" s="82"/>
      <c r="M198" s="82"/>
      <c r="N198" s="82"/>
      <c r="O198" s="82"/>
      <c r="P198" s="82"/>
    </row>
    <row r="199" spans="1:16" s="4" customFormat="1" ht="12.75">
      <c r="A199" s="36"/>
      <c r="B199" s="38"/>
      <c r="C199" s="37"/>
      <c r="D199" s="39"/>
      <c r="E199" s="19"/>
      <c r="F199" s="19"/>
      <c r="G199" s="2"/>
      <c r="H199" s="2"/>
      <c r="I199" s="2"/>
      <c r="K199" s="82"/>
      <c r="L199" s="82"/>
      <c r="M199" s="82"/>
      <c r="N199" s="82"/>
      <c r="O199" s="82"/>
      <c r="P199" s="82"/>
    </row>
    <row r="200" spans="1:16" s="4" customFormat="1" ht="12.75">
      <c r="A200" s="36"/>
      <c r="B200" s="38"/>
      <c r="C200" s="37"/>
      <c r="D200" s="39"/>
      <c r="E200" s="19"/>
      <c r="F200" s="19"/>
      <c r="G200" s="2"/>
      <c r="H200" s="2"/>
      <c r="I200" s="2"/>
      <c r="K200" s="82"/>
      <c r="L200" s="82"/>
      <c r="M200" s="82"/>
      <c r="N200" s="82"/>
      <c r="O200" s="82"/>
      <c r="P200" s="82"/>
    </row>
    <row r="201" spans="1:16" s="4" customFormat="1" ht="12.75">
      <c r="A201" s="36"/>
      <c r="B201" s="38"/>
      <c r="C201" s="37"/>
      <c r="D201" s="39"/>
      <c r="E201" s="19"/>
      <c r="F201" s="19"/>
      <c r="G201" s="2"/>
      <c r="H201" s="2"/>
      <c r="I201" s="2"/>
      <c r="K201" s="82"/>
      <c r="L201" s="82"/>
      <c r="M201" s="82"/>
      <c r="N201" s="82"/>
      <c r="O201" s="82"/>
      <c r="P201" s="82"/>
    </row>
    <row r="202" spans="1:16" s="4" customFormat="1" ht="12.75">
      <c r="A202" s="36"/>
      <c r="B202" s="38"/>
      <c r="C202" s="37"/>
      <c r="D202" s="39"/>
      <c r="E202" s="19"/>
      <c r="F202" s="19"/>
      <c r="G202" s="2"/>
      <c r="H202" s="2"/>
      <c r="I202" s="2"/>
      <c r="K202" s="82"/>
      <c r="L202" s="82"/>
      <c r="M202" s="82"/>
      <c r="N202" s="82"/>
      <c r="O202" s="82"/>
      <c r="P202" s="82"/>
    </row>
    <row r="203" spans="1:16" s="4" customFormat="1" ht="12.75">
      <c r="A203" s="36"/>
      <c r="B203" s="38"/>
      <c r="C203" s="37"/>
      <c r="D203" s="39"/>
      <c r="E203" s="19"/>
      <c r="F203" s="19"/>
      <c r="G203" s="2"/>
      <c r="H203" s="2"/>
      <c r="I203" s="2"/>
      <c r="K203" s="82"/>
      <c r="L203" s="82"/>
      <c r="M203" s="82"/>
      <c r="N203" s="82"/>
      <c r="O203" s="82"/>
      <c r="P203" s="82"/>
    </row>
    <row r="204" spans="1:16" s="4" customFormat="1" ht="12.75">
      <c r="A204" s="36"/>
      <c r="B204" s="38"/>
      <c r="C204" s="37"/>
      <c r="D204" s="39"/>
      <c r="E204" s="19"/>
      <c r="F204" s="19"/>
      <c r="G204" s="2"/>
      <c r="H204" s="2"/>
      <c r="I204" s="2"/>
      <c r="K204" s="82"/>
      <c r="L204" s="82"/>
      <c r="M204" s="82"/>
      <c r="N204" s="82"/>
      <c r="O204" s="82"/>
      <c r="P204" s="82"/>
    </row>
    <row r="205" spans="1:16" s="4" customFormat="1" ht="12.75">
      <c r="A205" s="36"/>
      <c r="B205" s="38"/>
      <c r="C205" s="37"/>
      <c r="D205" s="39"/>
      <c r="E205" s="19"/>
      <c r="F205" s="19"/>
      <c r="G205" s="2"/>
      <c r="H205" s="2"/>
      <c r="I205" s="2"/>
      <c r="K205" s="82"/>
      <c r="L205" s="82"/>
      <c r="M205" s="82"/>
      <c r="N205" s="82"/>
      <c r="O205" s="82"/>
      <c r="P205" s="82"/>
    </row>
    <row r="206" spans="1:16" s="4" customFormat="1" ht="12.75">
      <c r="A206" s="36"/>
      <c r="B206" s="38"/>
      <c r="C206" s="37"/>
      <c r="D206" s="39"/>
      <c r="E206" s="19"/>
      <c r="F206" s="19"/>
      <c r="G206" s="2"/>
      <c r="H206" s="2"/>
      <c r="I206" s="2"/>
      <c r="K206" s="82"/>
      <c r="L206" s="82"/>
      <c r="M206" s="82"/>
      <c r="N206" s="82"/>
      <c r="O206" s="82"/>
      <c r="P206" s="82"/>
    </row>
    <row r="207" spans="1:16" s="4" customFormat="1" ht="12.75">
      <c r="A207" s="36"/>
      <c r="B207" s="38"/>
      <c r="C207" s="37"/>
      <c r="D207" s="39"/>
      <c r="E207" s="19"/>
      <c r="F207" s="19"/>
      <c r="G207" s="2"/>
      <c r="H207" s="2"/>
      <c r="I207" s="2"/>
      <c r="K207" s="82"/>
      <c r="L207" s="82"/>
      <c r="M207" s="82"/>
      <c r="N207" s="82"/>
      <c r="O207" s="82"/>
      <c r="P207" s="82"/>
    </row>
    <row r="208" spans="1:16" s="4" customFormat="1" ht="12.75">
      <c r="A208" s="36"/>
      <c r="B208" s="38"/>
      <c r="C208" s="37"/>
      <c r="D208" s="39"/>
      <c r="E208" s="19"/>
      <c r="F208" s="19"/>
      <c r="G208" s="2"/>
      <c r="H208" s="2"/>
      <c r="I208" s="2"/>
      <c r="K208" s="82"/>
      <c r="L208" s="82"/>
      <c r="M208" s="82"/>
      <c r="N208" s="82"/>
      <c r="O208" s="82"/>
      <c r="P208" s="82"/>
    </row>
    <row r="209" spans="1:16" s="4" customFormat="1" ht="12.75">
      <c r="A209" s="36"/>
      <c r="B209" s="38"/>
      <c r="C209" s="37"/>
      <c r="D209" s="39"/>
      <c r="E209" s="19"/>
      <c r="F209" s="19"/>
      <c r="G209" s="2"/>
      <c r="H209" s="2"/>
      <c r="I209" s="2"/>
      <c r="K209" s="82"/>
      <c r="L209" s="82"/>
      <c r="M209" s="82"/>
      <c r="N209" s="82"/>
      <c r="O209" s="82"/>
      <c r="P209" s="82"/>
    </row>
    <row r="210" spans="1:16" s="4" customFormat="1" ht="12.75">
      <c r="A210" s="36"/>
      <c r="B210" s="38"/>
      <c r="C210" s="37"/>
      <c r="D210" s="39"/>
      <c r="E210" s="19"/>
      <c r="F210" s="19"/>
      <c r="G210" s="2"/>
      <c r="H210" s="2"/>
      <c r="I210" s="2"/>
      <c r="K210" s="82"/>
      <c r="L210" s="82"/>
      <c r="M210" s="82"/>
      <c r="N210" s="82"/>
      <c r="O210" s="82"/>
      <c r="P210" s="82"/>
    </row>
    <row r="211" spans="1:16" s="4" customFormat="1" ht="12.75">
      <c r="A211" s="36"/>
      <c r="B211" s="38"/>
      <c r="C211" s="37"/>
      <c r="D211" s="39"/>
      <c r="E211" s="19"/>
      <c r="F211" s="19"/>
      <c r="G211" s="2"/>
      <c r="H211" s="2"/>
      <c r="I211" s="2"/>
      <c r="K211" s="82"/>
      <c r="L211" s="82"/>
      <c r="M211" s="82"/>
      <c r="N211" s="82"/>
      <c r="O211" s="82"/>
      <c r="P211" s="82"/>
    </row>
    <row r="212" spans="1:16" s="4" customFormat="1" ht="12.75">
      <c r="A212" s="36"/>
      <c r="B212" s="38"/>
      <c r="C212" s="37"/>
      <c r="D212" s="39"/>
      <c r="E212" s="19"/>
      <c r="F212" s="19"/>
      <c r="G212" s="2"/>
      <c r="H212" s="2"/>
      <c r="I212" s="2"/>
      <c r="K212" s="82"/>
      <c r="L212" s="82"/>
      <c r="M212" s="82"/>
      <c r="N212" s="82"/>
      <c r="O212" s="82"/>
      <c r="P212" s="82"/>
    </row>
    <row r="213" spans="1:16" s="4" customFormat="1" ht="12.75">
      <c r="A213" s="36"/>
      <c r="B213" s="38"/>
      <c r="C213" s="37"/>
      <c r="D213" s="39"/>
      <c r="E213" s="19"/>
      <c r="F213" s="19"/>
      <c r="G213" s="2"/>
      <c r="H213" s="2"/>
      <c r="I213" s="2"/>
      <c r="K213" s="82"/>
      <c r="L213" s="82"/>
      <c r="M213" s="82"/>
      <c r="N213" s="82"/>
      <c r="O213" s="82"/>
      <c r="P213" s="82"/>
    </row>
    <row r="214" spans="1:16" s="4" customFormat="1" ht="12.75">
      <c r="A214" s="36"/>
      <c r="B214" s="38"/>
      <c r="C214" s="37"/>
      <c r="D214" s="39"/>
      <c r="E214" s="19"/>
      <c r="F214" s="19"/>
      <c r="G214" s="2"/>
      <c r="H214" s="2"/>
      <c r="I214" s="2"/>
      <c r="K214" s="82"/>
      <c r="L214" s="82"/>
      <c r="M214" s="82"/>
      <c r="N214" s="82"/>
      <c r="O214" s="82"/>
      <c r="P214" s="82"/>
    </row>
    <row r="215" spans="1:16" s="4" customFormat="1" ht="12.75">
      <c r="A215" s="36"/>
      <c r="B215" s="38"/>
      <c r="C215" s="37"/>
      <c r="D215" s="39"/>
      <c r="E215" s="19"/>
      <c r="F215" s="19"/>
      <c r="G215" s="2"/>
      <c r="H215" s="2"/>
      <c r="I215" s="2"/>
      <c r="K215" s="82"/>
      <c r="L215" s="82"/>
      <c r="M215" s="82"/>
      <c r="N215" s="82"/>
      <c r="O215" s="82"/>
      <c r="P215" s="82"/>
    </row>
    <row r="216" spans="1:16" s="4" customFormat="1" ht="12.75">
      <c r="A216" s="36"/>
      <c r="B216" s="38"/>
      <c r="C216" s="37"/>
      <c r="D216" s="39"/>
      <c r="E216" s="19"/>
      <c r="F216" s="19"/>
      <c r="G216" s="2"/>
      <c r="H216" s="2"/>
      <c r="I216" s="2"/>
      <c r="K216" s="82"/>
      <c r="L216" s="82"/>
      <c r="M216" s="82"/>
      <c r="N216" s="82"/>
      <c r="O216" s="82"/>
      <c r="P216" s="82"/>
    </row>
    <row r="217" spans="1:16" s="4" customFormat="1" ht="12.75">
      <c r="A217" s="36"/>
      <c r="B217" s="38"/>
      <c r="C217" s="37"/>
      <c r="D217" s="39"/>
      <c r="E217" s="19"/>
      <c r="F217" s="19"/>
      <c r="G217" s="2"/>
      <c r="H217" s="2"/>
      <c r="I217" s="2"/>
      <c r="K217" s="82"/>
      <c r="L217" s="82"/>
      <c r="M217" s="82"/>
      <c r="N217" s="82"/>
      <c r="O217" s="82"/>
      <c r="P217" s="82"/>
    </row>
    <row r="218" spans="1:16" s="4" customFormat="1" ht="12.75">
      <c r="A218" s="36"/>
      <c r="B218" s="38"/>
      <c r="C218" s="37"/>
      <c r="D218" s="39"/>
      <c r="E218" s="19"/>
      <c r="F218" s="19"/>
      <c r="G218" s="2"/>
      <c r="H218" s="2"/>
      <c r="I218" s="2"/>
      <c r="K218" s="82"/>
      <c r="L218" s="82"/>
      <c r="M218" s="82"/>
      <c r="N218" s="82"/>
      <c r="O218" s="82"/>
      <c r="P218" s="82"/>
    </row>
    <row r="219" spans="1:16" s="4" customFormat="1" ht="12.75">
      <c r="A219" s="36"/>
      <c r="B219" s="38"/>
      <c r="C219" s="37"/>
      <c r="D219" s="39"/>
      <c r="E219" s="19"/>
      <c r="F219" s="19"/>
      <c r="G219" s="2"/>
      <c r="H219" s="2"/>
      <c r="I219" s="2"/>
      <c r="K219" s="82"/>
      <c r="L219" s="82"/>
      <c r="M219" s="82"/>
      <c r="N219" s="82"/>
      <c r="O219" s="82"/>
      <c r="P219" s="82"/>
    </row>
    <row r="220" spans="1:16" s="4" customFormat="1" ht="12.75">
      <c r="A220" s="36"/>
      <c r="B220" s="38"/>
      <c r="C220" s="37"/>
      <c r="D220" s="39"/>
      <c r="E220" s="19"/>
      <c r="F220" s="19"/>
      <c r="G220" s="2"/>
      <c r="H220" s="2"/>
      <c r="I220" s="2"/>
      <c r="K220" s="82"/>
      <c r="L220" s="82"/>
      <c r="M220" s="82"/>
      <c r="N220" s="82"/>
      <c r="O220" s="82"/>
      <c r="P220" s="82"/>
    </row>
    <row r="221" spans="1:16" s="4" customFormat="1" ht="12.75">
      <c r="A221" s="36"/>
      <c r="B221" s="38"/>
      <c r="C221" s="37"/>
      <c r="D221" s="39"/>
      <c r="E221" s="19"/>
      <c r="F221" s="19"/>
      <c r="G221" s="2"/>
      <c r="H221" s="2"/>
      <c r="I221" s="2"/>
      <c r="K221" s="82"/>
      <c r="L221" s="82"/>
      <c r="M221" s="82"/>
      <c r="N221" s="82"/>
      <c r="O221" s="82"/>
      <c r="P221" s="82"/>
    </row>
    <row r="222" spans="1:16" s="4" customFormat="1" ht="12.75">
      <c r="A222" s="36"/>
      <c r="B222" s="38"/>
      <c r="C222" s="37"/>
      <c r="D222" s="39"/>
      <c r="E222" s="19"/>
      <c r="F222" s="19"/>
      <c r="G222" s="2"/>
      <c r="H222" s="2"/>
      <c r="I222" s="2"/>
      <c r="K222" s="82"/>
      <c r="L222" s="82"/>
      <c r="M222" s="82"/>
      <c r="N222" s="82"/>
      <c r="O222" s="82"/>
      <c r="P222" s="82"/>
    </row>
    <row r="223" spans="1:16" s="4" customFormat="1" ht="12.75">
      <c r="A223" s="36"/>
      <c r="B223" s="38"/>
      <c r="C223" s="37"/>
      <c r="D223" s="39"/>
      <c r="E223" s="19"/>
      <c r="F223" s="19"/>
      <c r="G223" s="2"/>
      <c r="H223" s="2"/>
      <c r="I223" s="2"/>
      <c r="K223" s="82"/>
      <c r="L223" s="82"/>
      <c r="M223" s="82"/>
      <c r="N223" s="82"/>
      <c r="O223" s="82"/>
      <c r="P223" s="82"/>
    </row>
    <row r="224" spans="1:16" s="4" customFormat="1" ht="12.75">
      <c r="A224" s="36"/>
      <c r="B224" s="38"/>
      <c r="C224" s="37"/>
      <c r="D224" s="39"/>
      <c r="E224" s="19"/>
      <c r="F224" s="19"/>
      <c r="G224" s="2"/>
      <c r="H224" s="2"/>
      <c r="I224" s="2"/>
      <c r="K224" s="82"/>
      <c r="L224" s="82"/>
      <c r="M224" s="82"/>
      <c r="N224" s="82"/>
      <c r="O224" s="82"/>
      <c r="P224" s="82"/>
    </row>
    <row r="225" spans="1:16" s="4" customFormat="1" ht="12.75">
      <c r="A225" s="36"/>
      <c r="B225" s="38"/>
      <c r="C225" s="37"/>
      <c r="D225" s="39"/>
      <c r="E225" s="19"/>
      <c r="F225" s="19"/>
      <c r="G225" s="2"/>
      <c r="H225" s="2"/>
      <c r="I225" s="2"/>
      <c r="K225" s="82"/>
      <c r="L225" s="82"/>
      <c r="M225" s="82"/>
      <c r="N225" s="82"/>
      <c r="O225" s="82"/>
      <c r="P225" s="82"/>
    </row>
    <row r="226" spans="1:16" s="4" customFormat="1" ht="12.75">
      <c r="A226" s="36"/>
      <c r="B226" s="38"/>
      <c r="C226" s="37"/>
      <c r="D226" s="39"/>
      <c r="E226" s="19"/>
      <c r="F226" s="19"/>
      <c r="G226" s="2"/>
      <c r="H226" s="2"/>
      <c r="I226" s="2"/>
      <c r="K226" s="82"/>
      <c r="L226" s="82"/>
      <c r="M226" s="82"/>
      <c r="N226" s="82"/>
      <c r="O226" s="82"/>
      <c r="P226" s="82"/>
    </row>
    <row r="227" spans="1:16" s="4" customFormat="1" ht="12.75">
      <c r="A227" s="36"/>
      <c r="B227" s="38"/>
      <c r="C227" s="37"/>
      <c r="D227" s="39"/>
      <c r="E227" s="19"/>
      <c r="F227" s="19"/>
      <c r="G227" s="2"/>
      <c r="H227" s="2"/>
      <c r="I227" s="2"/>
      <c r="K227" s="82"/>
      <c r="L227" s="82"/>
      <c r="M227" s="82"/>
      <c r="N227" s="82"/>
      <c r="O227" s="82"/>
      <c r="P227" s="82"/>
    </row>
    <row r="228" spans="1:16" s="4" customFormat="1" ht="12.75">
      <c r="A228" s="36"/>
      <c r="B228" s="38"/>
      <c r="C228" s="37"/>
      <c r="D228" s="39"/>
      <c r="E228" s="19"/>
      <c r="F228" s="19"/>
      <c r="G228" s="2"/>
      <c r="H228" s="2"/>
      <c r="I228" s="2"/>
      <c r="K228" s="82"/>
      <c r="L228" s="82"/>
      <c r="M228" s="82"/>
      <c r="N228" s="82"/>
      <c r="O228" s="82"/>
      <c r="P228" s="82"/>
    </row>
    <row r="229" spans="1:16" s="4" customFormat="1" ht="12.75">
      <c r="A229" s="36"/>
      <c r="B229" s="38"/>
      <c r="C229" s="37"/>
      <c r="D229" s="39"/>
      <c r="E229" s="19"/>
      <c r="F229" s="19"/>
      <c r="G229" s="2"/>
      <c r="H229" s="2"/>
      <c r="I229" s="2"/>
      <c r="K229" s="82"/>
      <c r="L229" s="82"/>
      <c r="M229" s="82"/>
      <c r="N229" s="82"/>
      <c r="O229" s="82"/>
      <c r="P229" s="82"/>
    </row>
    <row r="230" spans="1:16" s="4" customFormat="1" ht="12.75">
      <c r="A230" s="36"/>
      <c r="B230" s="38"/>
      <c r="C230" s="37"/>
      <c r="D230" s="39"/>
      <c r="E230" s="19"/>
      <c r="F230" s="19"/>
      <c r="G230" s="2"/>
      <c r="H230" s="2"/>
      <c r="I230" s="2"/>
      <c r="K230" s="82"/>
      <c r="L230" s="82"/>
      <c r="M230" s="82"/>
      <c r="N230" s="82"/>
      <c r="O230" s="82"/>
      <c r="P230" s="82"/>
    </row>
    <row r="231" spans="1:16" s="4" customFormat="1" ht="12.75">
      <c r="A231" s="36"/>
      <c r="B231" s="38"/>
      <c r="C231" s="37"/>
      <c r="D231" s="39"/>
      <c r="E231" s="19"/>
      <c r="F231" s="19"/>
      <c r="G231" s="2"/>
      <c r="H231" s="2"/>
      <c r="I231" s="2"/>
      <c r="K231" s="82"/>
      <c r="L231" s="82"/>
      <c r="M231" s="82"/>
      <c r="N231" s="82"/>
      <c r="O231" s="82"/>
      <c r="P231" s="82"/>
    </row>
    <row r="232" spans="1:16" s="4" customFormat="1" ht="12.75">
      <c r="A232" s="36"/>
      <c r="B232" s="38"/>
      <c r="C232" s="37"/>
      <c r="D232" s="39"/>
      <c r="E232" s="19"/>
      <c r="F232" s="19"/>
      <c r="G232" s="2"/>
      <c r="H232" s="2"/>
      <c r="I232" s="2"/>
      <c r="K232" s="82"/>
      <c r="L232" s="82"/>
      <c r="M232" s="82"/>
      <c r="N232" s="82"/>
      <c r="O232" s="82"/>
      <c r="P232" s="82"/>
    </row>
    <row r="233" spans="1:16" s="4" customFormat="1" ht="12.75">
      <c r="A233" s="36"/>
      <c r="B233" s="38"/>
      <c r="C233" s="37"/>
      <c r="D233" s="39"/>
      <c r="E233" s="19"/>
      <c r="F233" s="19"/>
      <c r="G233" s="2"/>
      <c r="H233" s="2"/>
      <c r="I233" s="2"/>
      <c r="K233" s="82"/>
      <c r="L233" s="82"/>
      <c r="M233" s="82"/>
      <c r="N233" s="82"/>
      <c r="O233" s="82"/>
      <c r="P233" s="82"/>
    </row>
    <row r="234" spans="1:16" s="4" customFormat="1" ht="12.75">
      <c r="A234" s="36"/>
      <c r="B234" s="38"/>
      <c r="C234" s="37"/>
      <c r="D234" s="39"/>
      <c r="E234" s="19"/>
      <c r="F234" s="19"/>
      <c r="G234" s="2"/>
      <c r="H234" s="2"/>
      <c r="I234" s="2"/>
      <c r="K234" s="82"/>
      <c r="L234" s="82"/>
      <c r="M234" s="82"/>
      <c r="N234" s="82"/>
      <c r="O234" s="82"/>
      <c r="P234" s="82"/>
    </row>
    <row r="235" spans="1:16" s="4" customFormat="1" ht="12.75">
      <c r="A235" s="36"/>
      <c r="B235" s="38"/>
      <c r="C235" s="37"/>
      <c r="D235" s="39"/>
      <c r="E235" s="19"/>
      <c r="F235" s="19"/>
      <c r="G235" s="2"/>
      <c r="H235" s="2"/>
      <c r="I235" s="2"/>
      <c r="K235" s="82"/>
      <c r="L235" s="82"/>
      <c r="M235" s="82"/>
      <c r="N235" s="82"/>
      <c r="O235" s="82"/>
      <c r="P235" s="82"/>
    </row>
    <row r="236" spans="1:16" s="4" customFormat="1" ht="12.75">
      <c r="A236" s="36"/>
      <c r="B236" s="38"/>
      <c r="C236" s="37"/>
      <c r="D236" s="39"/>
      <c r="E236" s="19"/>
      <c r="F236" s="19"/>
      <c r="G236" s="2"/>
      <c r="H236" s="2"/>
      <c r="I236" s="2"/>
      <c r="K236" s="82"/>
      <c r="L236" s="82"/>
      <c r="M236" s="82"/>
      <c r="N236" s="82"/>
      <c r="O236" s="82"/>
      <c r="P236" s="82"/>
    </row>
    <row r="237" spans="1:16" s="4" customFormat="1" ht="12.75">
      <c r="A237" s="36"/>
      <c r="B237" s="38"/>
      <c r="C237" s="37"/>
      <c r="D237" s="39"/>
      <c r="E237" s="19"/>
      <c r="F237" s="19"/>
      <c r="G237" s="2"/>
      <c r="H237" s="2"/>
      <c r="I237" s="2"/>
      <c r="K237" s="82"/>
      <c r="L237" s="82"/>
      <c r="M237" s="82"/>
      <c r="N237" s="82"/>
      <c r="O237" s="82"/>
      <c r="P237" s="82"/>
    </row>
    <row r="238" spans="1:16" s="4" customFormat="1" ht="12.75">
      <c r="A238" s="36"/>
      <c r="B238" s="38"/>
      <c r="C238" s="37"/>
      <c r="D238" s="39"/>
      <c r="E238" s="19"/>
      <c r="F238" s="19"/>
      <c r="G238" s="2"/>
      <c r="H238" s="2"/>
      <c r="I238" s="2"/>
      <c r="K238" s="82"/>
      <c r="L238" s="82"/>
      <c r="M238" s="82"/>
      <c r="N238" s="82"/>
      <c r="O238" s="82"/>
      <c r="P238" s="82"/>
    </row>
    <row r="239" spans="1:16" s="4" customFormat="1" ht="12.75">
      <c r="A239" s="36"/>
      <c r="B239" s="38"/>
      <c r="C239" s="37"/>
      <c r="D239" s="39"/>
      <c r="E239" s="19"/>
      <c r="F239" s="19"/>
      <c r="G239" s="2"/>
      <c r="H239" s="2"/>
      <c r="I239" s="2"/>
      <c r="K239" s="82"/>
      <c r="L239" s="82"/>
      <c r="M239" s="82"/>
      <c r="N239" s="82"/>
      <c r="O239" s="82"/>
      <c r="P239" s="82"/>
    </row>
    <row r="240" spans="1:16" s="4" customFormat="1" ht="12.75">
      <c r="A240" s="36"/>
      <c r="B240" s="38"/>
      <c r="C240" s="37"/>
      <c r="D240" s="39"/>
      <c r="E240" s="19"/>
      <c r="F240" s="19"/>
      <c r="G240" s="2"/>
      <c r="H240" s="2"/>
      <c r="I240" s="2"/>
      <c r="K240" s="82"/>
      <c r="L240" s="82"/>
      <c r="M240" s="82"/>
      <c r="N240" s="82"/>
      <c r="O240" s="82"/>
      <c r="P240" s="82"/>
    </row>
    <row r="241" spans="1:16" s="4" customFormat="1" ht="12.75">
      <c r="A241" s="36"/>
      <c r="B241" s="38"/>
      <c r="C241" s="37"/>
      <c r="D241" s="39"/>
      <c r="E241" s="19"/>
      <c r="F241" s="19"/>
      <c r="G241" s="2"/>
      <c r="H241" s="2"/>
      <c r="I241" s="2"/>
      <c r="K241" s="82"/>
      <c r="L241" s="82"/>
      <c r="M241" s="82"/>
      <c r="N241" s="82"/>
      <c r="O241" s="82"/>
      <c r="P241" s="82"/>
    </row>
    <row r="242" spans="1:16" s="4" customFormat="1" ht="12.75">
      <c r="A242" s="36"/>
      <c r="B242" s="38"/>
      <c r="C242" s="37"/>
      <c r="D242" s="39"/>
      <c r="E242" s="19"/>
      <c r="F242" s="19"/>
      <c r="G242" s="2"/>
      <c r="H242" s="2"/>
      <c r="I242" s="2"/>
      <c r="K242" s="82"/>
      <c r="L242" s="82"/>
      <c r="M242" s="82"/>
      <c r="N242" s="82"/>
      <c r="O242" s="82"/>
      <c r="P242" s="82"/>
    </row>
    <row r="243" spans="1:16" s="4" customFormat="1" ht="12.75">
      <c r="A243" s="36"/>
      <c r="B243" s="38"/>
      <c r="C243" s="37"/>
      <c r="D243" s="39"/>
      <c r="E243" s="19"/>
      <c r="F243" s="19"/>
      <c r="G243" s="2"/>
      <c r="H243" s="2"/>
      <c r="I243" s="2"/>
      <c r="K243" s="82"/>
      <c r="L243" s="82"/>
      <c r="M243" s="82"/>
      <c r="N243" s="82"/>
      <c r="O243" s="82"/>
      <c r="P243" s="82"/>
    </row>
    <row r="244" spans="1:16" s="4" customFormat="1" ht="12.75">
      <c r="A244" s="36"/>
      <c r="B244" s="38"/>
      <c r="C244" s="37"/>
      <c r="D244" s="39"/>
      <c r="E244" s="19"/>
      <c r="F244" s="19"/>
      <c r="G244" s="2"/>
      <c r="H244" s="2"/>
      <c r="I244" s="2"/>
      <c r="K244" s="82"/>
      <c r="L244" s="82"/>
      <c r="M244" s="82"/>
      <c r="N244" s="82"/>
      <c r="O244" s="82"/>
      <c r="P244" s="82"/>
    </row>
    <row r="245" spans="1:16" s="4" customFormat="1" ht="12.75">
      <c r="A245" s="36"/>
      <c r="B245" s="38"/>
      <c r="C245" s="37"/>
      <c r="D245" s="39"/>
      <c r="E245" s="19"/>
      <c r="F245" s="19"/>
      <c r="G245" s="2"/>
      <c r="H245" s="2"/>
      <c r="I245" s="2"/>
      <c r="K245" s="82"/>
      <c r="L245" s="82"/>
      <c r="M245" s="82"/>
      <c r="N245" s="82"/>
      <c r="O245" s="82"/>
      <c r="P245" s="82"/>
    </row>
    <row r="246" spans="1:16" s="4" customFormat="1" ht="12.75">
      <c r="A246" s="36"/>
      <c r="B246" s="38"/>
      <c r="C246" s="37"/>
      <c r="D246" s="39"/>
      <c r="E246" s="19"/>
      <c r="F246" s="19"/>
      <c r="G246" s="2"/>
      <c r="H246" s="2"/>
      <c r="I246" s="2"/>
      <c r="K246" s="82"/>
      <c r="L246" s="82"/>
      <c r="M246" s="82"/>
      <c r="N246" s="82"/>
      <c r="O246" s="82"/>
      <c r="P246" s="82"/>
    </row>
    <row r="247" spans="1:16" s="4" customFormat="1" ht="12.75">
      <c r="A247" s="36"/>
      <c r="B247" s="38"/>
      <c r="C247" s="37"/>
      <c r="D247" s="39"/>
      <c r="E247" s="19"/>
      <c r="F247" s="19"/>
      <c r="G247" s="2"/>
      <c r="H247" s="2"/>
      <c r="I247" s="2"/>
      <c r="K247" s="82"/>
      <c r="L247" s="82"/>
      <c r="M247" s="82"/>
      <c r="N247" s="82"/>
      <c r="O247" s="82"/>
      <c r="P247" s="82"/>
    </row>
    <row r="248" spans="1:16" s="4" customFormat="1" ht="12.75">
      <c r="A248" s="36"/>
      <c r="B248" s="38"/>
      <c r="C248" s="37"/>
      <c r="D248" s="39"/>
      <c r="E248" s="19"/>
      <c r="F248" s="19"/>
      <c r="G248" s="2"/>
      <c r="H248" s="2"/>
      <c r="I248" s="2"/>
      <c r="K248" s="82"/>
      <c r="L248" s="82"/>
      <c r="M248" s="82"/>
      <c r="N248" s="82"/>
      <c r="O248" s="82"/>
      <c r="P248" s="82"/>
    </row>
    <row r="249" spans="1:16" s="4" customFormat="1" ht="12.75">
      <c r="A249" s="36"/>
      <c r="B249" s="38"/>
      <c r="C249" s="37"/>
      <c r="D249" s="39"/>
      <c r="E249" s="19"/>
      <c r="F249" s="19"/>
      <c r="G249" s="2"/>
      <c r="H249" s="2"/>
      <c r="I249" s="2"/>
      <c r="K249" s="82"/>
      <c r="L249" s="82"/>
      <c r="M249" s="82"/>
      <c r="N249" s="82"/>
      <c r="O249" s="82"/>
      <c r="P249" s="82"/>
    </row>
    <row r="250" spans="1:16" s="4" customFormat="1" ht="12.75">
      <c r="A250" s="36"/>
      <c r="B250" s="38"/>
      <c r="C250" s="37"/>
      <c r="D250" s="39"/>
      <c r="E250" s="19"/>
      <c r="F250" s="19"/>
      <c r="G250" s="2"/>
      <c r="H250" s="2"/>
      <c r="I250" s="2"/>
      <c r="K250" s="82"/>
      <c r="L250" s="82"/>
      <c r="M250" s="82"/>
      <c r="N250" s="82"/>
      <c r="O250" s="82"/>
      <c r="P250" s="82"/>
    </row>
    <row r="251" spans="1:16" s="4" customFormat="1" ht="12.75">
      <c r="A251" s="36"/>
      <c r="B251" s="38"/>
      <c r="C251" s="37"/>
      <c r="D251" s="39"/>
      <c r="E251" s="19"/>
      <c r="F251" s="19"/>
      <c r="G251" s="2"/>
      <c r="H251" s="2"/>
      <c r="I251" s="2"/>
      <c r="K251" s="82"/>
      <c r="L251" s="82"/>
      <c r="M251" s="82"/>
      <c r="N251" s="82"/>
      <c r="O251" s="82"/>
      <c r="P251" s="82"/>
    </row>
    <row r="252" spans="1:16" s="4" customFormat="1" ht="12.75">
      <c r="A252" s="36"/>
      <c r="B252" s="38"/>
      <c r="C252" s="37"/>
      <c r="D252" s="39"/>
      <c r="E252" s="19"/>
      <c r="F252" s="19"/>
      <c r="G252" s="2"/>
      <c r="H252" s="2"/>
      <c r="I252" s="2"/>
      <c r="K252" s="82"/>
      <c r="L252" s="82"/>
      <c r="M252" s="82"/>
      <c r="N252" s="82"/>
      <c r="O252" s="82"/>
      <c r="P252" s="82"/>
    </row>
    <row r="253" spans="1:16" s="4" customFormat="1" ht="12.75">
      <c r="A253" s="36"/>
      <c r="B253" s="38"/>
      <c r="C253" s="37"/>
      <c r="D253" s="39"/>
      <c r="E253" s="19"/>
      <c r="F253" s="19"/>
      <c r="G253" s="2"/>
      <c r="H253" s="2"/>
      <c r="I253" s="2"/>
      <c r="K253" s="82"/>
      <c r="L253" s="82"/>
      <c r="M253" s="82"/>
      <c r="N253" s="82"/>
      <c r="O253" s="82"/>
      <c r="P253" s="82"/>
    </row>
    <row r="254" spans="1:16" s="4" customFormat="1" ht="12.75">
      <c r="A254" s="36"/>
      <c r="B254" s="38"/>
      <c r="C254" s="37"/>
      <c r="D254" s="39"/>
      <c r="E254" s="19"/>
      <c r="F254" s="19"/>
      <c r="G254" s="2"/>
      <c r="H254" s="2"/>
      <c r="I254" s="2"/>
      <c r="K254" s="82"/>
      <c r="L254" s="82"/>
      <c r="M254" s="82"/>
      <c r="N254" s="82"/>
      <c r="O254" s="82"/>
      <c r="P254" s="82"/>
    </row>
    <row r="255" spans="1:16" s="4" customFormat="1" ht="12.75">
      <c r="A255" s="36"/>
      <c r="B255" s="38"/>
      <c r="C255" s="37"/>
      <c r="D255" s="39"/>
      <c r="E255" s="19"/>
      <c r="F255" s="19"/>
      <c r="G255" s="2"/>
      <c r="H255" s="2"/>
      <c r="I255" s="2"/>
      <c r="K255" s="82"/>
      <c r="L255" s="82"/>
      <c r="M255" s="82"/>
      <c r="N255" s="82"/>
      <c r="O255" s="82"/>
      <c r="P255" s="82"/>
    </row>
    <row r="256" spans="1:16" s="4" customFormat="1" ht="12.75">
      <c r="A256" s="36"/>
      <c r="B256" s="38"/>
      <c r="C256" s="37"/>
      <c r="D256" s="39"/>
      <c r="E256" s="19"/>
      <c r="F256" s="19"/>
      <c r="G256" s="2"/>
      <c r="H256" s="2"/>
      <c r="I256" s="2"/>
      <c r="K256" s="82"/>
      <c r="L256" s="82"/>
      <c r="M256" s="82"/>
      <c r="N256" s="82"/>
      <c r="O256" s="82"/>
      <c r="P256" s="82"/>
    </row>
    <row r="257" spans="1:16" s="4" customFormat="1" ht="12.75">
      <c r="A257" s="36"/>
      <c r="B257" s="38"/>
      <c r="C257" s="37"/>
      <c r="D257" s="39"/>
      <c r="E257" s="19"/>
      <c r="F257" s="19"/>
      <c r="G257" s="2"/>
      <c r="H257" s="2"/>
      <c r="I257" s="2"/>
      <c r="K257" s="82"/>
      <c r="L257" s="82"/>
      <c r="M257" s="82"/>
      <c r="N257" s="82"/>
      <c r="O257" s="82"/>
      <c r="P257" s="82"/>
    </row>
    <row r="258" spans="1:16" s="4" customFormat="1" ht="12.75">
      <c r="A258" s="36"/>
      <c r="B258" s="38"/>
      <c r="C258" s="37"/>
      <c r="D258" s="39"/>
      <c r="E258" s="19"/>
      <c r="F258" s="19"/>
      <c r="G258" s="2"/>
      <c r="H258" s="2"/>
      <c r="I258" s="2"/>
      <c r="K258" s="82"/>
      <c r="L258" s="82"/>
      <c r="M258" s="82"/>
      <c r="N258" s="82"/>
      <c r="O258" s="82"/>
      <c r="P258" s="82"/>
    </row>
    <row r="259" spans="1:16" s="4" customFormat="1" ht="12.75">
      <c r="A259" s="36"/>
      <c r="B259" s="38"/>
      <c r="C259" s="37"/>
      <c r="D259" s="39"/>
      <c r="E259" s="19"/>
      <c r="F259" s="19"/>
      <c r="G259" s="2"/>
      <c r="H259" s="2"/>
      <c r="I259" s="2"/>
      <c r="K259" s="82"/>
      <c r="L259" s="82"/>
      <c r="M259" s="82"/>
      <c r="N259" s="82"/>
      <c r="O259" s="82"/>
      <c r="P259" s="82"/>
    </row>
    <row r="260" spans="1:16" s="4" customFormat="1" ht="12.75">
      <c r="A260" s="36"/>
      <c r="B260" s="38"/>
      <c r="C260" s="37"/>
      <c r="D260" s="39"/>
      <c r="E260" s="19"/>
      <c r="F260" s="19"/>
      <c r="G260" s="2"/>
      <c r="H260" s="2"/>
      <c r="I260" s="2"/>
      <c r="K260" s="82"/>
      <c r="L260" s="82"/>
      <c r="M260" s="82"/>
      <c r="N260" s="82"/>
      <c r="O260" s="82"/>
      <c r="P260" s="82"/>
    </row>
    <row r="261" spans="1:16" s="4" customFormat="1" ht="12.75">
      <c r="A261" s="36"/>
      <c r="B261" s="38"/>
      <c r="C261" s="37"/>
      <c r="D261" s="39"/>
      <c r="E261" s="19"/>
      <c r="F261" s="19"/>
      <c r="G261" s="2"/>
      <c r="H261" s="2"/>
      <c r="I261" s="2"/>
      <c r="K261" s="82"/>
      <c r="L261" s="82"/>
      <c r="M261" s="82"/>
      <c r="N261" s="82"/>
      <c r="O261" s="82"/>
      <c r="P261" s="82"/>
    </row>
    <row r="262" spans="1:16" s="4" customFormat="1" ht="12.75">
      <c r="A262" s="36"/>
      <c r="B262" s="38"/>
      <c r="C262" s="37"/>
      <c r="D262" s="39"/>
      <c r="E262" s="19"/>
      <c r="F262" s="19"/>
      <c r="G262" s="2"/>
      <c r="H262" s="2"/>
      <c r="I262" s="2"/>
      <c r="K262" s="82"/>
      <c r="L262" s="82"/>
      <c r="M262" s="82"/>
      <c r="N262" s="82"/>
      <c r="O262" s="82"/>
      <c r="P262" s="82"/>
    </row>
    <row r="263" spans="1:16" s="4" customFormat="1" ht="12.75">
      <c r="A263" s="36"/>
      <c r="B263" s="38"/>
      <c r="C263" s="37"/>
      <c r="D263" s="39"/>
      <c r="E263" s="19"/>
      <c r="F263" s="19"/>
      <c r="G263" s="2"/>
      <c r="H263" s="2"/>
      <c r="I263" s="2"/>
      <c r="K263" s="82"/>
      <c r="L263" s="82"/>
      <c r="M263" s="82"/>
      <c r="N263" s="82"/>
      <c r="O263" s="82"/>
      <c r="P263" s="82"/>
    </row>
    <row r="264" spans="1:16" s="4" customFormat="1" ht="12.75">
      <c r="A264" s="36"/>
      <c r="B264" s="38"/>
      <c r="C264" s="37"/>
      <c r="D264" s="39"/>
      <c r="E264" s="19"/>
      <c r="F264" s="19"/>
      <c r="G264" s="2"/>
      <c r="H264" s="2"/>
      <c r="I264" s="2"/>
      <c r="K264" s="82"/>
      <c r="L264" s="82"/>
      <c r="M264" s="82"/>
      <c r="N264" s="82"/>
      <c r="O264" s="82"/>
      <c r="P264" s="82"/>
    </row>
    <row r="265" spans="1:16" s="4" customFormat="1" ht="12.75">
      <c r="A265" s="36"/>
      <c r="B265" s="38"/>
      <c r="C265" s="37"/>
      <c r="D265" s="39"/>
      <c r="E265" s="19"/>
      <c r="F265" s="19"/>
      <c r="G265" s="2"/>
      <c r="H265" s="2"/>
      <c r="I265" s="2"/>
      <c r="K265" s="82"/>
      <c r="L265" s="82"/>
      <c r="M265" s="82"/>
      <c r="N265" s="82"/>
      <c r="O265" s="82"/>
      <c r="P265" s="82"/>
    </row>
    <row r="266" spans="1:16" s="4" customFormat="1" ht="12.75">
      <c r="A266" s="36"/>
      <c r="B266" s="38"/>
      <c r="C266" s="37"/>
      <c r="D266" s="39"/>
      <c r="E266" s="19"/>
      <c r="F266" s="19"/>
      <c r="G266" s="2"/>
      <c r="H266" s="2"/>
      <c r="I266" s="2"/>
      <c r="K266" s="82"/>
      <c r="L266" s="82"/>
      <c r="M266" s="82"/>
      <c r="N266" s="82"/>
      <c r="O266" s="82"/>
      <c r="P266" s="82"/>
    </row>
    <row r="267" spans="1:16" s="4" customFormat="1" ht="12.75">
      <c r="A267" s="36"/>
      <c r="B267" s="38"/>
      <c r="C267" s="37"/>
      <c r="D267" s="39"/>
      <c r="E267" s="19"/>
      <c r="F267" s="19"/>
      <c r="G267" s="2"/>
      <c r="H267" s="2"/>
      <c r="I267" s="2"/>
      <c r="K267" s="82"/>
      <c r="L267" s="82"/>
      <c r="M267" s="82"/>
      <c r="N267" s="82"/>
      <c r="O267" s="82"/>
      <c r="P267" s="82"/>
    </row>
    <row r="268" spans="1:16" s="4" customFormat="1" ht="12.75">
      <c r="A268" s="36"/>
      <c r="B268" s="38"/>
      <c r="C268" s="37"/>
      <c r="D268" s="39"/>
      <c r="E268" s="19"/>
      <c r="F268" s="19"/>
      <c r="G268" s="2"/>
      <c r="H268" s="2"/>
      <c r="I268" s="2"/>
      <c r="K268" s="82"/>
      <c r="L268" s="82"/>
      <c r="M268" s="82"/>
      <c r="N268" s="82"/>
      <c r="O268" s="82"/>
      <c r="P268" s="82"/>
    </row>
    <row r="269" spans="1:16" s="4" customFormat="1" ht="12.75">
      <c r="A269" s="36"/>
      <c r="B269" s="38"/>
      <c r="C269" s="37"/>
      <c r="D269" s="39"/>
      <c r="E269" s="19"/>
      <c r="F269" s="19"/>
      <c r="G269" s="2"/>
      <c r="H269" s="2"/>
      <c r="I269" s="2"/>
      <c r="K269" s="82"/>
      <c r="L269" s="82"/>
      <c r="M269" s="82"/>
      <c r="N269" s="82"/>
      <c r="O269" s="82"/>
      <c r="P269" s="82"/>
    </row>
    <row r="270" spans="1:16" s="4" customFormat="1" ht="12.75">
      <c r="A270" s="36"/>
      <c r="B270" s="38"/>
      <c r="C270" s="37"/>
      <c r="D270" s="39"/>
      <c r="E270" s="19"/>
      <c r="F270" s="19"/>
      <c r="G270" s="2"/>
      <c r="H270" s="2"/>
      <c r="I270" s="2"/>
      <c r="K270" s="82"/>
      <c r="L270" s="82"/>
      <c r="M270" s="82"/>
      <c r="N270" s="82"/>
      <c r="O270" s="82"/>
      <c r="P270" s="82"/>
    </row>
    <row r="271" spans="1:16" s="4" customFormat="1" ht="12.75">
      <c r="A271" s="36"/>
      <c r="B271" s="38"/>
      <c r="C271" s="37"/>
      <c r="D271" s="39"/>
      <c r="E271" s="19"/>
      <c r="F271" s="19"/>
      <c r="G271" s="2"/>
      <c r="H271" s="2"/>
      <c r="I271" s="2"/>
      <c r="K271" s="82"/>
      <c r="L271" s="82"/>
      <c r="M271" s="82"/>
      <c r="N271" s="82"/>
      <c r="O271" s="82"/>
      <c r="P271" s="82"/>
    </row>
    <row r="272" spans="1:16" s="4" customFormat="1" ht="12.75">
      <c r="A272" s="36"/>
      <c r="B272" s="38"/>
      <c r="C272" s="37"/>
      <c r="D272" s="39"/>
      <c r="E272" s="19"/>
      <c r="F272" s="19"/>
      <c r="G272" s="2"/>
      <c r="H272" s="2"/>
      <c r="I272" s="2"/>
      <c r="K272" s="82"/>
      <c r="L272" s="82"/>
      <c r="M272" s="82"/>
      <c r="N272" s="82"/>
      <c r="O272" s="82"/>
      <c r="P272" s="82"/>
    </row>
    <row r="273" spans="1:16" s="4" customFormat="1" ht="12.75">
      <c r="A273" s="36"/>
      <c r="B273" s="38"/>
      <c r="C273" s="37"/>
      <c r="D273" s="39"/>
      <c r="E273" s="19"/>
      <c r="F273" s="19"/>
      <c r="G273" s="2"/>
      <c r="H273" s="2"/>
      <c r="I273" s="2"/>
      <c r="K273" s="82"/>
      <c r="L273" s="82"/>
      <c r="M273" s="82"/>
      <c r="N273" s="82"/>
      <c r="O273" s="82"/>
      <c r="P273" s="82"/>
    </row>
    <row r="274" spans="1:16" s="4" customFormat="1" ht="12.75">
      <c r="A274" s="36"/>
      <c r="B274" s="38"/>
      <c r="C274" s="37"/>
      <c r="D274" s="39"/>
      <c r="E274" s="19"/>
      <c r="F274" s="19"/>
      <c r="G274" s="2"/>
      <c r="H274" s="2"/>
      <c r="I274" s="2"/>
      <c r="K274" s="82"/>
      <c r="L274" s="82"/>
      <c r="M274" s="82"/>
      <c r="N274" s="82"/>
      <c r="O274" s="82"/>
      <c r="P274" s="82"/>
    </row>
    <row r="275" spans="1:16" s="4" customFormat="1" ht="12.75">
      <c r="A275" s="36"/>
      <c r="B275" s="38"/>
      <c r="C275" s="37"/>
      <c r="D275" s="39"/>
      <c r="E275" s="19"/>
      <c r="F275" s="19"/>
      <c r="G275" s="2"/>
      <c r="H275" s="2"/>
      <c r="I275" s="2"/>
      <c r="K275" s="82"/>
      <c r="L275" s="82"/>
      <c r="M275" s="82"/>
      <c r="N275" s="82"/>
      <c r="O275" s="82"/>
      <c r="P275" s="82"/>
    </row>
    <row r="276" spans="1:16" s="4" customFormat="1" ht="12.75">
      <c r="A276" s="36"/>
      <c r="B276" s="38"/>
      <c r="C276" s="37"/>
      <c r="D276" s="39"/>
      <c r="E276" s="19"/>
      <c r="F276" s="19"/>
      <c r="G276" s="2"/>
      <c r="H276" s="2"/>
      <c r="I276" s="2"/>
      <c r="K276" s="82"/>
      <c r="L276" s="82"/>
      <c r="M276" s="82"/>
      <c r="N276" s="82"/>
      <c r="O276" s="82"/>
      <c r="P276" s="82"/>
    </row>
    <row r="277" spans="1:16" s="4" customFormat="1" ht="12.75">
      <c r="A277" s="36"/>
      <c r="B277" s="38"/>
      <c r="C277" s="37"/>
      <c r="D277" s="39"/>
      <c r="E277" s="19"/>
      <c r="F277" s="19"/>
      <c r="G277" s="2"/>
      <c r="H277" s="2"/>
      <c r="I277" s="2"/>
      <c r="K277" s="82"/>
      <c r="L277" s="82"/>
      <c r="M277" s="82"/>
      <c r="N277" s="82"/>
      <c r="O277" s="82"/>
      <c r="P277" s="82"/>
    </row>
    <row r="278" spans="1:16" s="4" customFormat="1" ht="12.75">
      <c r="A278" s="36"/>
      <c r="B278" s="38"/>
      <c r="C278" s="37"/>
      <c r="D278" s="39"/>
      <c r="E278" s="19"/>
      <c r="F278" s="19"/>
      <c r="G278" s="2"/>
      <c r="H278" s="2"/>
      <c r="I278" s="2"/>
      <c r="K278" s="82"/>
      <c r="L278" s="82"/>
      <c r="M278" s="82"/>
      <c r="N278" s="82"/>
      <c r="O278" s="82"/>
      <c r="P278" s="82"/>
    </row>
    <row r="279" spans="1:16" s="4" customFormat="1" ht="12.75">
      <c r="A279" s="36"/>
      <c r="B279" s="38"/>
      <c r="C279" s="37"/>
      <c r="D279" s="39"/>
      <c r="E279" s="19"/>
      <c r="F279" s="19"/>
      <c r="G279" s="2"/>
      <c r="H279" s="2"/>
      <c r="I279" s="2"/>
      <c r="K279" s="82"/>
      <c r="L279" s="82"/>
      <c r="M279" s="82"/>
      <c r="N279" s="82"/>
      <c r="O279" s="82"/>
      <c r="P279" s="82"/>
    </row>
    <row r="280" spans="1:16" s="4" customFormat="1" ht="12.75">
      <c r="A280" s="36"/>
      <c r="B280" s="38"/>
      <c r="C280" s="37"/>
      <c r="D280" s="39"/>
      <c r="E280" s="19"/>
      <c r="F280" s="19"/>
      <c r="G280" s="2"/>
      <c r="H280" s="2"/>
      <c r="I280" s="2"/>
      <c r="K280" s="82"/>
      <c r="L280" s="82"/>
      <c r="M280" s="82"/>
      <c r="N280" s="82"/>
      <c r="O280" s="82"/>
      <c r="P280" s="82"/>
    </row>
    <row r="281" spans="1:16" s="4" customFormat="1" ht="12.75">
      <c r="A281" s="36"/>
      <c r="B281" s="38"/>
      <c r="C281" s="37"/>
      <c r="D281" s="39"/>
      <c r="E281" s="19"/>
      <c r="F281" s="19"/>
      <c r="G281" s="2"/>
      <c r="H281" s="2"/>
      <c r="I281" s="2"/>
      <c r="K281" s="82"/>
      <c r="L281" s="82"/>
      <c r="M281" s="82"/>
      <c r="N281" s="82"/>
      <c r="O281" s="82"/>
      <c r="P281" s="82"/>
    </row>
    <row r="282" spans="1:16" s="4" customFormat="1" ht="12.75">
      <c r="A282" s="36"/>
      <c r="B282" s="38"/>
      <c r="C282" s="37"/>
      <c r="D282" s="39"/>
      <c r="E282" s="19"/>
      <c r="F282" s="19"/>
      <c r="G282" s="2"/>
      <c r="H282" s="2"/>
      <c r="I282" s="2"/>
      <c r="K282" s="82"/>
      <c r="L282" s="82"/>
      <c r="M282" s="82"/>
      <c r="N282" s="82"/>
      <c r="O282" s="82"/>
      <c r="P282" s="82"/>
    </row>
    <row r="283" spans="1:16" s="4" customFormat="1" ht="12.75">
      <c r="A283" s="36"/>
      <c r="B283" s="38"/>
      <c r="C283" s="37"/>
      <c r="D283" s="39"/>
      <c r="E283" s="19"/>
      <c r="F283" s="19"/>
      <c r="G283" s="2"/>
      <c r="H283" s="2"/>
      <c r="I283" s="2"/>
      <c r="K283" s="82"/>
      <c r="L283" s="82"/>
      <c r="M283" s="82"/>
      <c r="N283" s="82"/>
      <c r="O283" s="82"/>
      <c r="P283" s="82"/>
    </row>
    <row r="284" spans="1:16" s="4" customFormat="1" ht="12.75">
      <c r="A284" s="36"/>
      <c r="B284" s="38"/>
      <c r="C284" s="37"/>
      <c r="D284" s="39"/>
      <c r="E284" s="19"/>
      <c r="F284" s="19"/>
      <c r="G284" s="2"/>
      <c r="H284" s="2"/>
      <c r="I284" s="2"/>
      <c r="K284" s="82"/>
      <c r="L284" s="82"/>
      <c r="M284" s="82"/>
      <c r="N284" s="82"/>
      <c r="O284" s="82"/>
      <c r="P284" s="82"/>
    </row>
    <row r="285" spans="1:16" s="4" customFormat="1" ht="12.75">
      <c r="A285" s="36"/>
      <c r="B285" s="38"/>
      <c r="C285" s="37"/>
      <c r="D285" s="39"/>
      <c r="E285" s="19"/>
      <c r="F285" s="19"/>
      <c r="G285" s="2"/>
      <c r="H285" s="2"/>
      <c r="I285" s="2"/>
      <c r="K285" s="82"/>
      <c r="L285" s="82"/>
      <c r="M285" s="82"/>
      <c r="N285" s="82"/>
      <c r="O285" s="82"/>
      <c r="P285" s="82"/>
    </row>
    <row r="286" spans="1:16" s="4" customFormat="1" ht="12.75">
      <c r="A286" s="36"/>
      <c r="B286" s="38"/>
      <c r="C286" s="37"/>
      <c r="D286" s="39"/>
      <c r="E286" s="19"/>
      <c r="F286" s="19"/>
      <c r="G286" s="2"/>
      <c r="H286" s="2"/>
      <c r="I286" s="2"/>
      <c r="K286" s="82"/>
      <c r="L286" s="82"/>
      <c r="M286" s="82"/>
      <c r="N286" s="82"/>
      <c r="O286" s="82"/>
      <c r="P286" s="82"/>
    </row>
    <row r="287" spans="1:16" s="4" customFormat="1" ht="12.75">
      <c r="A287" s="36"/>
      <c r="B287" s="38"/>
      <c r="C287" s="37"/>
      <c r="D287" s="39"/>
      <c r="E287" s="19"/>
      <c r="F287" s="19"/>
      <c r="G287" s="2"/>
      <c r="H287" s="2"/>
      <c r="I287" s="2"/>
      <c r="K287" s="82"/>
      <c r="L287" s="82"/>
      <c r="M287" s="82"/>
      <c r="N287" s="82"/>
      <c r="O287" s="82"/>
      <c r="P287" s="82"/>
    </row>
    <row r="288" spans="1:16" s="4" customFormat="1" ht="12.75">
      <c r="A288" s="36"/>
      <c r="B288" s="38"/>
      <c r="C288" s="37"/>
      <c r="D288" s="39"/>
      <c r="E288" s="19"/>
      <c r="F288" s="19"/>
      <c r="G288" s="2"/>
      <c r="H288" s="2"/>
      <c r="I288" s="2"/>
      <c r="K288" s="82"/>
      <c r="L288" s="82"/>
      <c r="M288" s="82"/>
      <c r="N288" s="82"/>
      <c r="O288" s="82"/>
      <c r="P288" s="82"/>
    </row>
    <row r="289" spans="1:16" s="4" customFormat="1" ht="12.75">
      <c r="A289" s="36"/>
      <c r="B289" s="38"/>
      <c r="C289" s="37"/>
      <c r="D289" s="39"/>
      <c r="E289" s="19"/>
      <c r="F289" s="19"/>
      <c r="G289" s="2"/>
      <c r="H289" s="2"/>
      <c r="I289" s="2"/>
      <c r="K289" s="82"/>
      <c r="L289" s="82"/>
      <c r="M289" s="82"/>
      <c r="N289" s="82"/>
      <c r="O289" s="82"/>
      <c r="P289" s="82"/>
    </row>
    <row r="290" spans="1:16" s="4" customFormat="1" ht="12.75">
      <c r="A290" s="36"/>
      <c r="B290" s="38"/>
      <c r="C290" s="37"/>
      <c r="D290" s="39"/>
      <c r="E290" s="19"/>
      <c r="F290" s="19"/>
      <c r="G290" s="2"/>
      <c r="H290" s="2"/>
      <c r="I290" s="2"/>
      <c r="K290" s="82"/>
      <c r="L290" s="82"/>
      <c r="M290" s="82"/>
      <c r="N290" s="82"/>
      <c r="O290" s="82"/>
      <c r="P290" s="82"/>
    </row>
    <row r="291" spans="1:16" s="4" customFormat="1" ht="12.75">
      <c r="A291" s="36"/>
      <c r="B291" s="38"/>
      <c r="C291" s="37"/>
      <c r="D291" s="39"/>
      <c r="E291" s="19"/>
      <c r="F291" s="19"/>
      <c r="G291" s="2"/>
      <c r="H291" s="2"/>
      <c r="I291" s="2"/>
      <c r="K291" s="82"/>
      <c r="L291" s="82"/>
      <c r="M291" s="82"/>
      <c r="N291" s="82"/>
      <c r="O291" s="82"/>
      <c r="P291" s="82"/>
    </row>
    <row r="292" spans="1:16" s="4" customFormat="1" ht="12.75">
      <c r="A292" s="36"/>
      <c r="B292" s="38"/>
      <c r="C292" s="37"/>
      <c r="D292" s="39"/>
      <c r="E292" s="19"/>
      <c r="F292" s="19"/>
      <c r="G292" s="2"/>
      <c r="H292" s="2"/>
      <c r="I292" s="2"/>
      <c r="K292" s="82"/>
      <c r="L292" s="82"/>
      <c r="M292" s="82"/>
      <c r="N292" s="82"/>
      <c r="O292" s="82"/>
      <c r="P292" s="82"/>
    </row>
    <row r="293" spans="1:16" s="4" customFormat="1" ht="12.75">
      <c r="A293" s="36"/>
      <c r="B293" s="38"/>
      <c r="C293" s="37"/>
      <c r="D293" s="39"/>
      <c r="E293" s="19"/>
      <c r="F293" s="19"/>
      <c r="G293" s="2"/>
      <c r="H293" s="2"/>
      <c r="I293" s="2"/>
      <c r="K293" s="82"/>
      <c r="L293" s="82"/>
      <c r="M293" s="82"/>
      <c r="N293" s="82"/>
      <c r="O293" s="82"/>
      <c r="P293" s="82"/>
    </row>
    <row r="294" spans="1:16" s="4" customFormat="1" ht="12.75">
      <c r="A294" s="36"/>
      <c r="B294" s="38"/>
      <c r="C294" s="37"/>
      <c r="D294" s="39"/>
      <c r="E294" s="19"/>
      <c r="F294" s="19"/>
      <c r="G294" s="2"/>
      <c r="H294" s="2"/>
      <c r="I294" s="2"/>
      <c r="K294" s="82"/>
      <c r="L294" s="82"/>
      <c r="M294" s="82"/>
      <c r="N294" s="82"/>
      <c r="O294" s="82"/>
      <c r="P294" s="82"/>
    </row>
    <row r="295" spans="1:16" s="4" customFormat="1" ht="12.75">
      <c r="A295" s="36"/>
      <c r="B295" s="38"/>
      <c r="C295" s="37"/>
      <c r="D295" s="39"/>
      <c r="E295" s="19"/>
      <c r="F295" s="19"/>
      <c r="G295" s="2"/>
      <c r="H295" s="2"/>
      <c r="I295" s="2"/>
      <c r="K295" s="82"/>
      <c r="L295" s="82"/>
      <c r="M295" s="82"/>
      <c r="N295" s="82"/>
      <c r="O295" s="82"/>
      <c r="P295" s="82"/>
    </row>
    <row r="296" spans="1:16" s="4" customFormat="1" ht="12.75">
      <c r="A296" s="36"/>
      <c r="B296" s="38"/>
      <c r="C296" s="37"/>
      <c r="D296" s="39"/>
      <c r="E296" s="19"/>
      <c r="F296" s="19"/>
      <c r="G296" s="2"/>
      <c r="H296" s="2"/>
      <c r="I296" s="2"/>
      <c r="K296" s="82"/>
      <c r="L296" s="82"/>
      <c r="M296" s="82"/>
      <c r="N296" s="82"/>
      <c r="O296" s="82"/>
      <c r="P296" s="82"/>
    </row>
    <row r="297" spans="1:16" s="4" customFormat="1" ht="12.75">
      <c r="A297" s="36"/>
      <c r="B297" s="38"/>
      <c r="C297" s="37"/>
      <c r="D297" s="39"/>
      <c r="E297" s="19"/>
      <c r="F297" s="19"/>
      <c r="G297" s="2"/>
      <c r="H297" s="2"/>
      <c r="I297" s="2"/>
      <c r="K297" s="82"/>
      <c r="L297" s="82"/>
      <c r="M297" s="82"/>
      <c r="N297" s="82"/>
      <c r="O297" s="82"/>
      <c r="P297" s="82"/>
    </row>
    <row r="298" spans="1:16" s="4" customFormat="1" ht="12.75">
      <c r="A298" s="36"/>
      <c r="B298" s="38"/>
      <c r="C298" s="37"/>
      <c r="D298" s="39"/>
      <c r="E298" s="19"/>
      <c r="F298" s="19"/>
      <c r="G298" s="2"/>
      <c r="H298" s="2"/>
      <c r="I298" s="2"/>
      <c r="K298" s="82"/>
      <c r="L298" s="82"/>
      <c r="M298" s="82"/>
      <c r="N298" s="82"/>
      <c r="O298" s="82"/>
      <c r="P298" s="82"/>
    </row>
    <row r="299" spans="1:16" s="4" customFormat="1" ht="12.75">
      <c r="A299" s="36"/>
      <c r="B299" s="38"/>
      <c r="C299" s="37"/>
      <c r="D299" s="39"/>
      <c r="E299" s="19"/>
      <c r="F299" s="19"/>
      <c r="G299" s="2"/>
      <c r="H299" s="2"/>
      <c r="I299" s="2"/>
      <c r="K299" s="82"/>
      <c r="L299" s="82"/>
      <c r="M299" s="82"/>
      <c r="N299" s="82"/>
      <c r="O299" s="82"/>
      <c r="P299" s="82"/>
    </row>
    <row r="300" spans="1:16" s="4" customFormat="1" ht="12.75">
      <c r="A300" s="36"/>
      <c r="B300" s="38"/>
      <c r="C300" s="37"/>
      <c r="D300" s="39"/>
      <c r="E300" s="19"/>
      <c r="F300" s="19"/>
      <c r="G300" s="2"/>
      <c r="H300" s="2"/>
      <c r="I300" s="2"/>
      <c r="K300" s="82"/>
      <c r="L300" s="82"/>
      <c r="M300" s="82"/>
      <c r="N300" s="82"/>
      <c r="O300" s="82"/>
      <c r="P300" s="82"/>
    </row>
    <row r="301" spans="1:16" s="4" customFormat="1" ht="12.75">
      <c r="A301" s="36"/>
      <c r="B301" s="38"/>
      <c r="C301" s="37"/>
      <c r="D301" s="39"/>
      <c r="E301" s="19"/>
      <c r="F301" s="19"/>
      <c r="G301" s="2"/>
      <c r="H301" s="2"/>
      <c r="I301" s="2"/>
      <c r="K301" s="82"/>
      <c r="L301" s="82"/>
      <c r="M301" s="82"/>
      <c r="N301" s="82"/>
      <c r="O301" s="82"/>
      <c r="P301" s="82"/>
    </row>
    <row r="302" spans="1:16" s="4" customFormat="1" ht="12.75">
      <c r="A302" s="36"/>
      <c r="B302" s="38"/>
      <c r="C302" s="37"/>
      <c r="D302" s="39"/>
      <c r="E302" s="19"/>
      <c r="F302" s="19"/>
      <c r="G302" s="2"/>
      <c r="H302" s="2"/>
      <c r="I302" s="2"/>
      <c r="K302" s="82"/>
      <c r="L302" s="82"/>
      <c r="M302" s="82"/>
      <c r="N302" s="82"/>
      <c r="O302" s="82"/>
      <c r="P302" s="82"/>
    </row>
    <row r="303" spans="1:16" s="4" customFormat="1" ht="12.75">
      <c r="A303" s="36"/>
      <c r="B303" s="38"/>
      <c r="C303" s="37"/>
      <c r="D303" s="39"/>
      <c r="E303" s="19"/>
      <c r="F303" s="19"/>
      <c r="G303" s="2"/>
      <c r="H303" s="2"/>
      <c r="I303" s="2"/>
      <c r="K303" s="82"/>
      <c r="L303" s="82"/>
      <c r="M303" s="82"/>
      <c r="N303" s="82"/>
      <c r="O303" s="82"/>
      <c r="P303" s="82"/>
    </row>
    <row r="304" spans="1:16" s="4" customFormat="1" ht="12.75">
      <c r="A304" s="36"/>
      <c r="B304" s="38"/>
      <c r="C304" s="37"/>
      <c r="D304" s="39"/>
      <c r="E304" s="19"/>
      <c r="F304" s="19"/>
      <c r="G304" s="2"/>
      <c r="H304" s="2"/>
      <c r="I304" s="2"/>
      <c r="K304" s="82"/>
      <c r="L304" s="82"/>
      <c r="M304" s="82"/>
      <c r="N304" s="82"/>
      <c r="O304" s="82"/>
      <c r="P304" s="82"/>
    </row>
    <row r="305" spans="1:16" s="4" customFormat="1" ht="12.75">
      <c r="A305" s="36"/>
      <c r="B305" s="38"/>
      <c r="C305" s="37"/>
      <c r="D305" s="39"/>
      <c r="E305" s="19"/>
      <c r="F305" s="19"/>
      <c r="G305" s="2"/>
      <c r="H305" s="2"/>
      <c r="I305" s="2"/>
      <c r="K305" s="82"/>
      <c r="L305" s="82"/>
      <c r="M305" s="82"/>
      <c r="N305" s="82"/>
      <c r="O305" s="82"/>
      <c r="P305" s="82"/>
    </row>
    <row r="306" spans="1:16" s="4" customFormat="1" ht="12.75">
      <c r="A306" s="36"/>
      <c r="B306" s="38"/>
      <c r="C306" s="37"/>
      <c r="D306" s="39"/>
      <c r="E306" s="19"/>
      <c r="F306" s="19"/>
      <c r="G306" s="2"/>
      <c r="H306" s="2"/>
      <c r="I306" s="2"/>
      <c r="K306" s="82"/>
      <c r="L306" s="82"/>
      <c r="M306" s="82"/>
      <c r="N306" s="82"/>
      <c r="O306" s="82"/>
      <c r="P306" s="82"/>
    </row>
    <row r="307" spans="1:16" s="4" customFormat="1" ht="12.75">
      <c r="A307" s="36"/>
      <c r="B307" s="38"/>
      <c r="C307" s="37"/>
      <c r="D307" s="39"/>
      <c r="E307" s="19"/>
      <c r="F307" s="19"/>
      <c r="G307" s="2"/>
      <c r="H307" s="2"/>
      <c r="I307" s="2"/>
      <c r="K307" s="82"/>
      <c r="L307" s="82"/>
      <c r="M307" s="82"/>
      <c r="N307" s="82"/>
      <c r="O307" s="82"/>
      <c r="P307" s="82"/>
    </row>
    <row r="308" spans="1:16" s="4" customFormat="1" ht="12.75">
      <c r="A308" s="36"/>
      <c r="B308" s="38"/>
      <c r="C308" s="37"/>
      <c r="D308" s="39"/>
      <c r="E308" s="19"/>
      <c r="F308" s="19"/>
      <c r="G308" s="2"/>
      <c r="H308" s="2"/>
      <c r="I308" s="2"/>
      <c r="K308" s="82"/>
      <c r="L308" s="82"/>
      <c r="M308" s="82"/>
      <c r="N308" s="82"/>
      <c r="O308" s="82"/>
      <c r="P308" s="82"/>
    </row>
    <row r="309" spans="1:16" s="4" customFormat="1" ht="12.75">
      <c r="A309" s="36"/>
      <c r="B309" s="38"/>
      <c r="C309" s="37"/>
      <c r="D309" s="39"/>
      <c r="E309" s="19"/>
      <c r="F309" s="19"/>
      <c r="G309" s="2"/>
      <c r="H309" s="2"/>
      <c r="I309" s="2"/>
      <c r="K309" s="82"/>
      <c r="L309" s="82"/>
      <c r="M309" s="82"/>
      <c r="N309" s="82"/>
      <c r="O309" s="82"/>
      <c r="P309" s="82"/>
    </row>
    <row r="310" spans="1:16" s="4" customFormat="1" ht="12.75">
      <c r="A310" s="36"/>
      <c r="B310" s="38"/>
      <c r="C310" s="37"/>
      <c r="D310" s="39"/>
      <c r="E310" s="19"/>
      <c r="F310" s="19"/>
      <c r="G310" s="2"/>
      <c r="H310" s="2"/>
      <c r="I310" s="2"/>
      <c r="K310" s="82"/>
      <c r="L310" s="82"/>
      <c r="M310" s="82"/>
      <c r="N310" s="82"/>
      <c r="O310" s="82"/>
      <c r="P310" s="82"/>
    </row>
    <row r="311" spans="1:16" s="4" customFormat="1" ht="12.75">
      <c r="A311" s="36"/>
      <c r="B311" s="38"/>
      <c r="C311" s="37"/>
      <c r="D311" s="39"/>
      <c r="E311" s="19"/>
      <c r="F311" s="19"/>
      <c r="G311" s="2"/>
      <c r="H311" s="2"/>
      <c r="I311" s="2"/>
      <c r="K311" s="82"/>
      <c r="L311" s="82"/>
      <c r="M311" s="82"/>
      <c r="N311" s="82"/>
      <c r="O311" s="82"/>
      <c r="P311" s="82"/>
    </row>
    <row r="312" spans="1:16" s="4" customFormat="1" ht="12.75">
      <c r="A312" s="36"/>
      <c r="B312" s="38"/>
      <c r="C312" s="37"/>
      <c r="D312" s="39"/>
      <c r="E312" s="19"/>
      <c r="F312" s="19"/>
      <c r="G312" s="2"/>
      <c r="H312" s="2"/>
      <c r="I312" s="2"/>
      <c r="K312" s="82"/>
      <c r="L312" s="82"/>
      <c r="M312" s="82"/>
      <c r="N312" s="82"/>
      <c r="O312" s="82"/>
      <c r="P312" s="82"/>
    </row>
    <row r="313" spans="1:16" s="4" customFormat="1" ht="12.75">
      <c r="A313" s="36"/>
      <c r="B313" s="38"/>
      <c r="C313" s="37"/>
      <c r="D313" s="39"/>
      <c r="E313" s="19"/>
      <c r="F313" s="19"/>
      <c r="G313" s="2"/>
      <c r="H313" s="2"/>
      <c r="I313" s="2"/>
      <c r="K313" s="82"/>
      <c r="L313" s="82"/>
      <c r="M313" s="82"/>
      <c r="N313" s="82"/>
      <c r="O313" s="82"/>
      <c r="P313" s="82"/>
    </row>
    <row r="314" spans="1:16" s="4" customFormat="1" ht="12.75">
      <c r="A314" s="36"/>
      <c r="B314" s="38"/>
      <c r="C314" s="37"/>
      <c r="D314" s="39"/>
      <c r="E314" s="19"/>
      <c r="F314" s="19"/>
      <c r="G314" s="2"/>
      <c r="H314" s="2"/>
      <c r="I314" s="2"/>
      <c r="K314" s="82"/>
      <c r="L314" s="82"/>
      <c r="M314" s="82"/>
      <c r="N314" s="82"/>
      <c r="O314" s="82"/>
      <c r="P314" s="82"/>
    </row>
    <row r="315" spans="1:16" s="4" customFormat="1" ht="12.75">
      <c r="A315" s="36"/>
      <c r="B315" s="38"/>
      <c r="C315" s="37"/>
      <c r="D315" s="39"/>
      <c r="E315" s="19"/>
      <c r="F315" s="19"/>
      <c r="G315" s="2"/>
      <c r="H315" s="2"/>
      <c r="I315" s="2"/>
      <c r="K315" s="82"/>
      <c r="L315" s="82"/>
      <c r="M315" s="82"/>
      <c r="N315" s="82"/>
      <c r="O315" s="82"/>
      <c r="P315" s="82"/>
    </row>
    <row r="316" spans="1:16" s="4" customFormat="1" ht="12.75">
      <c r="A316" s="36"/>
      <c r="B316" s="38"/>
      <c r="C316" s="37"/>
      <c r="D316" s="39"/>
      <c r="E316" s="19"/>
      <c r="F316" s="19"/>
      <c r="G316" s="2"/>
      <c r="H316" s="2"/>
      <c r="I316" s="2"/>
      <c r="K316" s="82"/>
      <c r="L316" s="82"/>
      <c r="M316" s="82"/>
      <c r="N316" s="82"/>
      <c r="O316" s="82"/>
      <c r="P316" s="82"/>
    </row>
    <row r="317" spans="1:16" s="4" customFormat="1" ht="12.75">
      <c r="A317" s="36"/>
      <c r="B317" s="38"/>
      <c r="C317" s="37"/>
      <c r="D317" s="39"/>
      <c r="E317" s="19"/>
      <c r="F317" s="19"/>
      <c r="G317" s="2"/>
      <c r="H317" s="2"/>
      <c r="I317" s="2"/>
      <c r="K317" s="82"/>
      <c r="L317" s="82"/>
      <c r="M317" s="82"/>
      <c r="N317" s="82"/>
      <c r="O317" s="82"/>
      <c r="P317" s="82"/>
    </row>
    <row r="318" spans="1:16" s="4" customFormat="1" ht="12.75">
      <c r="A318" s="36"/>
      <c r="B318" s="38"/>
      <c r="C318" s="37"/>
      <c r="D318" s="39"/>
      <c r="E318" s="19"/>
      <c r="F318" s="19"/>
      <c r="G318" s="2"/>
      <c r="H318" s="2"/>
      <c r="I318" s="2"/>
      <c r="K318" s="82"/>
      <c r="L318" s="82"/>
      <c r="M318" s="82"/>
      <c r="N318" s="82"/>
      <c r="O318" s="82"/>
      <c r="P318" s="82"/>
    </row>
    <row r="319" spans="1:16" s="4" customFormat="1" ht="12.75">
      <c r="A319" s="36"/>
      <c r="B319" s="38"/>
      <c r="C319" s="37"/>
      <c r="D319" s="39"/>
      <c r="E319" s="19"/>
      <c r="F319" s="19"/>
      <c r="G319" s="2"/>
      <c r="H319" s="2"/>
      <c r="I319" s="2"/>
      <c r="K319" s="82"/>
      <c r="L319" s="82"/>
      <c r="M319" s="82"/>
      <c r="N319" s="82"/>
      <c r="O319" s="82"/>
      <c r="P319" s="82"/>
    </row>
    <row r="320" spans="1:16" s="4" customFormat="1" ht="12.75">
      <c r="A320" s="36"/>
      <c r="B320" s="38"/>
      <c r="C320" s="37"/>
      <c r="D320" s="39"/>
      <c r="E320" s="19"/>
      <c r="F320" s="19"/>
      <c r="G320" s="2"/>
      <c r="H320" s="2"/>
      <c r="I320" s="2"/>
      <c r="K320" s="82"/>
      <c r="L320" s="82"/>
      <c r="M320" s="82"/>
      <c r="N320" s="82"/>
      <c r="O320" s="82"/>
      <c r="P320" s="82"/>
    </row>
    <row r="321" spans="1:16" s="4" customFormat="1" ht="12.75">
      <c r="A321" s="36"/>
      <c r="B321" s="38"/>
      <c r="C321" s="37"/>
      <c r="D321" s="39"/>
      <c r="E321" s="19"/>
      <c r="F321" s="19"/>
      <c r="G321" s="2"/>
      <c r="H321" s="2"/>
      <c r="I321" s="2"/>
      <c r="K321" s="82"/>
      <c r="L321" s="82"/>
      <c r="M321" s="82"/>
      <c r="N321" s="82"/>
      <c r="O321" s="82"/>
      <c r="P321" s="82"/>
    </row>
    <row r="322" spans="1:16" s="4" customFormat="1" ht="12.75">
      <c r="A322" s="36"/>
      <c r="B322" s="38"/>
      <c r="C322" s="37"/>
      <c r="D322" s="39"/>
      <c r="E322" s="19"/>
      <c r="F322" s="19"/>
      <c r="G322" s="2"/>
      <c r="H322" s="2"/>
      <c r="I322" s="2"/>
      <c r="K322" s="82"/>
      <c r="L322" s="82"/>
      <c r="M322" s="82"/>
      <c r="N322" s="82"/>
      <c r="O322" s="82"/>
      <c r="P322" s="82"/>
    </row>
    <row r="323" spans="1:16" s="4" customFormat="1" ht="12.75">
      <c r="A323" s="36"/>
      <c r="B323" s="38"/>
      <c r="C323" s="37"/>
      <c r="D323" s="39"/>
      <c r="E323" s="19"/>
      <c r="F323" s="19"/>
      <c r="G323" s="2"/>
      <c r="H323" s="2"/>
      <c r="I323" s="2"/>
      <c r="K323" s="82"/>
      <c r="L323" s="82"/>
      <c r="M323" s="82"/>
      <c r="N323" s="82"/>
      <c r="O323" s="82"/>
      <c r="P323" s="82"/>
    </row>
    <row r="324" spans="1:16" s="4" customFormat="1" ht="12.75">
      <c r="A324" s="36"/>
      <c r="B324" s="38"/>
      <c r="C324" s="37"/>
      <c r="D324" s="39"/>
      <c r="E324" s="19"/>
      <c r="F324" s="19"/>
      <c r="G324" s="2"/>
      <c r="H324" s="2"/>
      <c r="I324" s="2"/>
      <c r="K324" s="82"/>
      <c r="L324" s="82"/>
      <c r="M324" s="82"/>
      <c r="N324" s="82"/>
      <c r="O324" s="82"/>
      <c r="P324" s="82"/>
    </row>
    <row r="325" spans="1:16" s="4" customFormat="1" ht="12.75">
      <c r="A325" s="36"/>
      <c r="B325" s="38"/>
      <c r="C325" s="37"/>
      <c r="D325" s="39"/>
      <c r="E325" s="19"/>
      <c r="F325" s="19"/>
      <c r="G325" s="2"/>
      <c r="H325" s="2"/>
      <c r="I325" s="2"/>
      <c r="K325" s="82"/>
      <c r="L325" s="82"/>
      <c r="M325" s="82"/>
      <c r="N325" s="82"/>
      <c r="O325" s="82"/>
      <c r="P325" s="82"/>
    </row>
    <row r="326" spans="1:16" s="4" customFormat="1" ht="12.75">
      <c r="A326" s="36"/>
      <c r="B326" s="38"/>
      <c r="C326" s="37"/>
      <c r="D326" s="39"/>
      <c r="E326" s="19"/>
      <c r="F326" s="19"/>
      <c r="G326" s="2"/>
      <c r="H326" s="2"/>
      <c r="I326" s="2"/>
      <c r="K326" s="82"/>
      <c r="L326" s="82"/>
      <c r="M326" s="82"/>
      <c r="N326" s="82"/>
      <c r="O326" s="82"/>
      <c r="P326" s="82"/>
    </row>
    <row r="327" spans="1:16" s="4" customFormat="1" ht="12.75">
      <c r="A327" s="36"/>
      <c r="B327" s="38"/>
      <c r="C327" s="37"/>
      <c r="D327" s="39"/>
      <c r="E327" s="19"/>
      <c r="F327" s="19"/>
      <c r="G327" s="2"/>
      <c r="H327" s="2"/>
      <c r="I327" s="2"/>
      <c r="K327" s="82"/>
      <c r="L327" s="82"/>
      <c r="M327" s="82"/>
      <c r="N327" s="82"/>
      <c r="O327" s="82"/>
      <c r="P327" s="82"/>
    </row>
    <row r="328" spans="1:16" s="4" customFormat="1" ht="12.75">
      <c r="A328" s="36"/>
      <c r="B328" s="38"/>
      <c r="C328" s="37"/>
      <c r="D328" s="39"/>
      <c r="E328" s="19"/>
      <c r="F328" s="19"/>
      <c r="G328" s="2"/>
      <c r="H328" s="2"/>
      <c r="I328" s="2"/>
      <c r="K328" s="82"/>
      <c r="L328" s="82"/>
      <c r="M328" s="82"/>
      <c r="N328" s="82"/>
      <c r="O328" s="82"/>
      <c r="P328" s="82"/>
    </row>
    <row r="329" spans="1:16" s="4" customFormat="1" ht="12.75">
      <c r="A329" s="36"/>
      <c r="B329" s="38"/>
      <c r="C329" s="37"/>
      <c r="D329" s="39"/>
      <c r="E329" s="19"/>
      <c r="F329" s="19"/>
      <c r="G329" s="2"/>
      <c r="H329" s="2"/>
      <c r="I329" s="2"/>
      <c r="K329" s="82"/>
      <c r="L329" s="82"/>
      <c r="M329" s="82"/>
      <c r="N329" s="82"/>
      <c r="O329" s="82"/>
      <c r="P329" s="82"/>
    </row>
    <row r="330" spans="1:16" s="4" customFormat="1" ht="12.75">
      <c r="A330" s="36"/>
      <c r="B330" s="38"/>
      <c r="C330" s="37"/>
      <c r="D330" s="39"/>
      <c r="E330" s="19"/>
      <c r="F330" s="19"/>
      <c r="G330" s="2"/>
      <c r="H330" s="2"/>
      <c r="I330" s="2"/>
      <c r="K330" s="82"/>
      <c r="L330" s="82"/>
      <c r="M330" s="82"/>
      <c r="N330" s="82"/>
      <c r="O330" s="82"/>
      <c r="P330" s="82"/>
    </row>
    <row r="331" spans="1:16" s="4" customFormat="1" ht="12.75">
      <c r="A331" s="36"/>
      <c r="B331" s="38"/>
      <c r="C331" s="37"/>
      <c r="D331" s="39"/>
      <c r="E331" s="19"/>
      <c r="F331" s="19"/>
      <c r="G331" s="2"/>
      <c r="H331" s="2"/>
      <c r="I331" s="2"/>
      <c r="K331" s="82"/>
      <c r="L331" s="82"/>
      <c r="M331" s="82"/>
      <c r="N331" s="82"/>
      <c r="O331" s="82"/>
      <c r="P331" s="82"/>
    </row>
    <row r="332" spans="1:16" s="4" customFormat="1" ht="12.75">
      <c r="A332" s="36"/>
      <c r="B332" s="38"/>
      <c r="C332" s="37"/>
      <c r="D332" s="39"/>
      <c r="E332" s="19"/>
      <c r="F332" s="19"/>
      <c r="G332" s="2"/>
      <c r="H332" s="2"/>
      <c r="I332" s="2"/>
      <c r="K332" s="82"/>
      <c r="L332" s="82"/>
      <c r="M332" s="82"/>
      <c r="N332" s="82"/>
      <c r="O332" s="82"/>
      <c r="P332" s="82"/>
    </row>
    <row r="333" spans="1:16" s="4" customFormat="1" ht="12.75">
      <c r="A333" s="36"/>
      <c r="B333" s="38"/>
      <c r="C333" s="37"/>
      <c r="D333" s="39"/>
      <c r="E333" s="19"/>
      <c r="F333" s="19"/>
      <c r="G333" s="2"/>
      <c r="H333" s="2"/>
      <c r="I333" s="2"/>
      <c r="K333" s="82"/>
      <c r="L333" s="82"/>
      <c r="M333" s="82"/>
      <c r="N333" s="82"/>
      <c r="O333" s="82"/>
      <c r="P333" s="82"/>
    </row>
    <row r="334" spans="1:16" s="4" customFormat="1" ht="12.75">
      <c r="A334" s="36"/>
      <c r="B334" s="38"/>
      <c r="C334" s="37"/>
      <c r="D334" s="39"/>
      <c r="E334" s="19"/>
      <c r="F334" s="19"/>
      <c r="G334" s="2"/>
      <c r="H334" s="2"/>
      <c r="I334" s="2"/>
      <c r="K334" s="82"/>
      <c r="L334" s="82"/>
      <c r="M334" s="82"/>
      <c r="N334" s="82"/>
      <c r="O334" s="82"/>
      <c r="P334" s="82"/>
    </row>
    <row r="335" spans="1:16" s="4" customFormat="1" ht="12.75">
      <c r="A335" s="36"/>
      <c r="B335" s="38"/>
      <c r="C335" s="37"/>
      <c r="D335" s="39"/>
      <c r="E335" s="19"/>
      <c r="F335" s="19"/>
      <c r="G335" s="2"/>
      <c r="H335" s="2"/>
      <c r="I335" s="2"/>
      <c r="K335" s="82"/>
      <c r="L335" s="82"/>
      <c r="M335" s="82"/>
      <c r="N335" s="82"/>
      <c r="O335" s="82"/>
      <c r="P335" s="82"/>
    </row>
    <row r="336" spans="1:16" s="4" customFormat="1" ht="12.75">
      <c r="A336" s="36"/>
      <c r="B336" s="38"/>
      <c r="C336" s="37"/>
      <c r="D336" s="39"/>
      <c r="E336" s="19"/>
      <c r="F336" s="19"/>
      <c r="G336" s="2"/>
      <c r="H336" s="2"/>
      <c r="I336" s="2"/>
      <c r="K336" s="82"/>
      <c r="L336" s="82"/>
      <c r="M336" s="82"/>
      <c r="N336" s="82"/>
      <c r="O336" s="82"/>
      <c r="P336" s="82"/>
    </row>
    <row r="337" spans="1:16" s="4" customFormat="1" ht="12.75">
      <c r="A337" s="36"/>
      <c r="B337" s="38"/>
      <c r="C337" s="37"/>
      <c r="D337" s="39"/>
      <c r="E337" s="19"/>
      <c r="F337" s="19"/>
      <c r="G337" s="2"/>
      <c r="H337" s="2"/>
      <c r="I337" s="2"/>
      <c r="K337" s="82"/>
      <c r="L337" s="82"/>
      <c r="M337" s="82"/>
      <c r="N337" s="82"/>
      <c r="O337" s="82"/>
      <c r="P337" s="82"/>
    </row>
    <row r="338" spans="1:16" s="4" customFormat="1" ht="12.75">
      <c r="A338" s="36"/>
      <c r="B338" s="38"/>
      <c r="C338" s="37"/>
      <c r="D338" s="39"/>
      <c r="E338" s="19"/>
      <c r="F338" s="19"/>
      <c r="G338" s="2"/>
      <c r="H338" s="2"/>
      <c r="I338" s="2"/>
      <c r="K338" s="82"/>
      <c r="L338" s="82"/>
      <c r="M338" s="82"/>
      <c r="N338" s="82"/>
      <c r="O338" s="82"/>
      <c r="P338" s="82"/>
    </row>
    <row r="339" spans="1:16" s="4" customFormat="1" ht="12.75">
      <c r="A339" s="36"/>
      <c r="B339" s="38"/>
      <c r="C339" s="37"/>
      <c r="D339" s="39"/>
      <c r="E339" s="19"/>
      <c r="F339" s="19"/>
      <c r="G339" s="2"/>
      <c r="H339" s="2"/>
      <c r="I339" s="2"/>
      <c r="K339" s="82"/>
      <c r="L339" s="82"/>
      <c r="M339" s="82"/>
      <c r="N339" s="82"/>
      <c r="O339" s="82"/>
      <c r="P339" s="82"/>
    </row>
    <row r="340" spans="1:16" s="4" customFormat="1" ht="12.75">
      <c r="A340" s="36"/>
      <c r="B340" s="38"/>
      <c r="C340" s="37"/>
      <c r="D340" s="39"/>
      <c r="E340" s="19"/>
      <c r="F340" s="19"/>
      <c r="G340" s="2"/>
      <c r="H340" s="2"/>
      <c r="I340" s="2"/>
      <c r="K340" s="82"/>
      <c r="L340" s="82"/>
      <c r="M340" s="82"/>
      <c r="N340" s="82"/>
      <c r="O340" s="82"/>
      <c r="P340" s="82"/>
    </row>
    <row r="341" spans="1:16" s="4" customFormat="1" ht="12.75">
      <c r="A341" s="36"/>
      <c r="B341" s="38"/>
      <c r="C341" s="37"/>
      <c r="D341" s="39"/>
      <c r="E341" s="19"/>
      <c r="F341" s="19"/>
      <c r="G341" s="2"/>
      <c r="H341" s="2"/>
      <c r="I341" s="2"/>
      <c r="K341" s="82"/>
      <c r="L341" s="82"/>
      <c r="M341" s="82"/>
      <c r="N341" s="82"/>
      <c r="O341" s="82"/>
      <c r="P341" s="82"/>
    </row>
    <row r="342" spans="1:16" s="4" customFormat="1" ht="12.75">
      <c r="A342" s="36"/>
      <c r="B342" s="38"/>
      <c r="C342" s="37"/>
      <c r="D342" s="39"/>
      <c r="E342" s="19"/>
      <c r="F342" s="19"/>
      <c r="G342" s="2"/>
      <c r="H342" s="2"/>
      <c r="I342" s="2"/>
      <c r="K342" s="82"/>
      <c r="L342" s="82"/>
      <c r="M342" s="82"/>
      <c r="N342" s="82"/>
      <c r="O342" s="82"/>
      <c r="P342" s="82"/>
    </row>
    <row r="343" spans="1:16" s="4" customFormat="1" ht="12.75">
      <c r="A343" s="36"/>
      <c r="B343" s="38"/>
      <c r="C343" s="37"/>
      <c r="D343" s="39"/>
      <c r="E343" s="19"/>
      <c r="F343" s="19"/>
      <c r="G343" s="2"/>
      <c r="H343" s="2"/>
      <c r="I343" s="2"/>
      <c r="K343" s="82"/>
      <c r="L343" s="82"/>
      <c r="M343" s="82"/>
      <c r="N343" s="82"/>
      <c r="O343" s="82"/>
      <c r="P343" s="82"/>
    </row>
    <row r="344" spans="1:16" s="4" customFormat="1" ht="12.75">
      <c r="A344" s="36"/>
      <c r="B344" s="38"/>
      <c r="C344" s="37"/>
      <c r="D344" s="39"/>
      <c r="E344" s="19"/>
      <c r="F344" s="19"/>
      <c r="G344" s="2"/>
      <c r="H344" s="2"/>
      <c r="I344" s="2"/>
      <c r="K344" s="82"/>
      <c r="L344" s="82"/>
      <c r="M344" s="82"/>
      <c r="N344" s="82"/>
      <c r="O344" s="82"/>
      <c r="P344" s="82"/>
    </row>
    <row r="345" spans="1:16" s="4" customFormat="1" ht="12.75">
      <c r="A345" s="36"/>
      <c r="B345" s="38"/>
      <c r="C345" s="37"/>
      <c r="D345" s="39"/>
      <c r="E345" s="19"/>
      <c r="F345" s="19"/>
      <c r="G345" s="2"/>
      <c r="H345" s="2"/>
      <c r="I345" s="2"/>
      <c r="K345" s="82"/>
      <c r="L345" s="82"/>
      <c r="M345" s="82"/>
      <c r="N345" s="82"/>
      <c r="O345" s="82"/>
      <c r="P345" s="82"/>
    </row>
    <row r="346" spans="1:16" s="4" customFormat="1" ht="12.75">
      <c r="A346" s="36"/>
      <c r="B346" s="38"/>
      <c r="C346" s="37"/>
      <c r="D346" s="39"/>
      <c r="E346" s="19"/>
      <c r="F346" s="19"/>
      <c r="G346" s="2"/>
      <c r="H346" s="2"/>
      <c r="I346" s="2"/>
      <c r="K346" s="82"/>
      <c r="L346" s="82"/>
      <c r="M346" s="82"/>
      <c r="N346" s="82"/>
      <c r="O346" s="82"/>
      <c r="P346" s="82"/>
    </row>
    <row r="347" spans="1:16" s="4" customFormat="1" ht="12.75">
      <c r="A347" s="36"/>
      <c r="B347" s="38"/>
      <c r="C347" s="37"/>
      <c r="D347" s="39"/>
      <c r="E347" s="19"/>
      <c r="F347" s="19"/>
      <c r="G347" s="2"/>
      <c r="H347" s="2"/>
      <c r="I347" s="2"/>
      <c r="K347" s="82"/>
      <c r="L347" s="82"/>
      <c r="M347" s="82"/>
      <c r="N347" s="82"/>
      <c r="O347" s="82"/>
      <c r="P347" s="82"/>
    </row>
    <row r="348" spans="1:16" s="4" customFormat="1" ht="12.75">
      <c r="A348" s="36"/>
      <c r="B348" s="38"/>
      <c r="C348" s="37"/>
      <c r="D348" s="39"/>
      <c r="E348" s="19"/>
      <c r="F348" s="19"/>
      <c r="G348" s="2"/>
      <c r="H348" s="2"/>
      <c r="I348" s="2"/>
      <c r="K348" s="82"/>
      <c r="L348" s="82"/>
      <c r="M348" s="82"/>
      <c r="N348" s="82"/>
      <c r="O348" s="82"/>
      <c r="P348" s="82"/>
    </row>
    <row r="349" spans="1:16" s="4" customFormat="1" ht="12.75">
      <c r="A349" s="36"/>
      <c r="B349" s="38"/>
      <c r="C349" s="37"/>
      <c r="D349" s="39"/>
      <c r="E349" s="19"/>
      <c r="F349" s="19"/>
      <c r="G349" s="2"/>
      <c r="H349" s="2"/>
      <c r="I349" s="2"/>
      <c r="K349" s="82"/>
      <c r="L349" s="82"/>
      <c r="M349" s="82"/>
      <c r="N349" s="82"/>
      <c r="O349" s="82"/>
      <c r="P349" s="82"/>
    </row>
    <row r="350" spans="1:16" s="4" customFormat="1" ht="12.75">
      <c r="A350" s="36"/>
      <c r="B350" s="38"/>
      <c r="C350" s="37"/>
      <c r="D350" s="39"/>
      <c r="E350" s="19"/>
      <c r="F350" s="19"/>
      <c r="G350" s="2"/>
      <c r="H350" s="2"/>
      <c r="I350" s="2"/>
      <c r="K350" s="82"/>
      <c r="L350" s="82"/>
      <c r="M350" s="82"/>
      <c r="N350" s="82"/>
      <c r="O350" s="82"/>
      <c r="P350" s="82"/>
    </row>
    <row r="351" spans="1:16" s="4" customFormat="1" ht="12.75">
      <c r="A351" s="36"/>
      <c r="B351" s="38"/>
      <c r="C351" s="37"/>
      <c r="D351" s="39"/>
      <c r="E351" s="19"/>
      <c r="F351" s="19"/>
      <c r="G351" s="2"/>
      <c r="H351" s="2"/>
      <c r="I351" s="2"/>
      <c r="K351" s="82"/>
      <c r="L351" s="82"/>
      <c r="M351" s="82"/>
      <c r="N351" s="82"/>
      <c r="O351" s="82"/>
      <c r="P351" s="82"/>
    </row>
    <row r="352" spans="1:16" s="4" customFormat="1" ht="12.75">
      <c r="A352" s="36"/>
      <c r="B352" s="38"/>
      <c r="C352" s="37"/>
      <c r="D352" s="39"/>
      <c r="E352" s="19"/>
      <c r="F352" s="19"/>
      <c r="G352" s="2"/>
      <c r="H352" s="2"/>
      <c r="I352" s="2"/>
      <c r="K352" s="82"/>
      <c r="L352" s="82"/>
      <c r="M352" s="82"/>
      <c r="N352" s="82"/>
      <c r="O352" s="82"/>
      <c r="P352" s="82"/>
    </row>
    <row r="353" spans="1:16" s="4" customFormat="1" ht="12.75">
      <c r="A353" s="36"/>
      <c r="B353" s="38"/>
      <c r="C353" s="37"/>
      <c r="D353" s="39"/>
      <c r="E353" s="19"/>
      <c r="F353" s="19"/>
      <c r="G353" s="2"/>
      <c r="H353" s="2"/>
      <c r="I353" s="2"/>
      <c r="K353" s="82"/>
      <c r="L353" s="82"/>
      <c r="M353" s="82"/>
      <c r="N353" s="82"/>
      <c r="O353" s="82"/>
      <c r="P353" s="82"/>
    </row>
    <row r="354" spans="1:16" s="4" customFormat="1" ht="12.75">
      <c r="A354" s="36"/>
      <c r="B354" s="38"/>
      <c r="C354" s="37"/>
      <c r="D354" s="39"/>
      <c r="E354" s="19"/>
      <c r="F354" s="19"/>
      <c r="G354" s="2"/>
      <c r="H354" s="2"/>
      <c r="I354" s="2"/>
      <c r="K354" s="82"/>
      <c r="L354" s="82"/>
      <c r="M354" s="82"/>
      <c r="N354" s="82"/>
      <c r="O354" s="82"/>
      <c r="P354" s="82"/>
    </row>
    <row r="355" spans="1:16" s="4" customFormat="1" ht="12.75">
      <c r="A355" s="36"/>
      <c r="B355" s="38"/>
      <c r="C355" s="37"/>
      <c r="D355" s="39"/>
      <c r="E355" s="19"/>
      <c r="F355" s="19"/>
      <c r="G355" s="2"/>
      <c r="H355" s="2"/>
      <c r="I355" s="2"/>
      <c r="K355" s="82"/>
      <c r="L355" s="82"/>
      <c r="M355" s="82"/>
      <c r="N355" s="82"/>
      <c r="O355" s="82"/>
      <c r="P355" s="82"/>
    </row>
    <row r="356" spans="1:16" s="4" customFormat="1" ht="12.75">
      <c r="A356" s="36"/>
      <c r="B356" s="38"/>
      <c r="C356" s="37"/>
      <c r="D356" s="39"/>
      <c r="E356" s="19"/>
      <c r="F356" s="19"/>
      <c r="G356" s="2"/>
      <c r="H356" s="2"/>
      <c r="I356" s="2"/>
      <c r="K356" s="82"/>
      <c r="L356" s="82"/>
      <c r="M356" s="82"/>
      <c r="N356" s="82"/>
      <c r="O356" s="82"/>
      <c r="P356" s="82"/>
    </row>
    <row r="357" spans="1:16" s="4" customFormat="1" ht="12.75">
      <c r="A357" s="36"/>
      <c r="B357" s="38"/>
      <c r="C357" s="37"/>
      <c r="D357" s="39"/>
      <c r="E357" s="19"/>
      <c r="F357" s="19"/>
      <c r="G357" s="2"/>
      <c r="H357" s="2"/>
      <c r="I357" s="2"/>
      <c r="K357" s="82"/>
      <c r="L357" s="82"/>
      <c r="M357" s="82"/>
      <c r="N357" s="82"/>
      <c r="O357" s="82"/>
      <c r="P357" s="82"/>
    </row>
    <row r="358" spans="1:16" s="4" customFormat="1" ht="12.75">
      <c r="A358" s="36"/>
      <c r="B358" s="38"/>
      <c r="C358" s="37"/>
      <c r="D358" s="39"/>
      <c r="E358" s="19"/>
      <c r="F358" s="19"/>
      <c r="G358" s="2"/>
      <c r="H358" s="2"/>
      <c r="I358" s="2"/>
      <c r="K358" s="82"/>
      <c r="L358" s="82"/>
      <c r="M358" s="82"/>
      <c r="N358" s="82"/>
      <c r="O358" s="82"/>
      <c r="P358" s="82"/>
    </row>
    <row r="359" spans="1:16" s="4" customFormat="1" ht="12.75">
      <c r="A359" s="36"/>
      <c r="B359" s="38"/>
      <c r="C359" s="37"/>
      <c r="D359" s="39"/>
      <c r="E359" s="19"/>
      <c r="F359" s="19"/>
      <c r="G359" s="2"/>
      <c r="H359" s="2"/>
      <c r="I359" s="2"/>
      <c r="K359" s="82"/>
      <c r="L359" s="82"/>
      <c r="M359" s="82"/>
      <c r="N359" s="82"/>
      <c r="O359" s="82"/>
      <c r="P359" s="82"/>
    </row>
    <row r="360" spans="1:16" s="4" customFormat="1" ht="12.75">
      <c r="A360" s="36"/>
      <c r="B360" s="38"/>
      <c r="C360" s="37"/>
      <c r="D360" s="39"/>
      <c r="E360" s="19"/>
      <c r="F360" s="19"/>
      <c r="G360" s="2"/>
      <c r="H360" s="2"/>
      <c r="I360" s="2"/>
      <c r="K360" s="82"/>
      <c r="L360" s="82"/>
      <c r="M360" s="82"/>
      <c r="N360" s="82"/>
      <c r="O360" s="82"/>
      <c r="P360" s="82"/>
    </row>
    <row r="361" spans="1:16" s="4" customFormat="1" ht="12.75">
      <c r="A361" s="36"/>
      <c r="B361" s="38"/>
      <c r="C361" s="37"/>
      <c r="D361" s="39"/>
      <c r="E361" s="19"/>
      <c r="F361" s="19"/>
      <c r="G361" s="2"/>
      <c r="H361" s="2"/>
      <c r="I361" s="2"/>
      <c r="K361" s="82"/>
      <c r="L361" s="82"/>
      <c r="M361" s="82"/>
      <c r="N361" s="82"/>
      <c r="O361" s="82"/>
      <c r="P361" s="82"/>
    </row>
    <row r="362" spans="1:16" s="4" customFormat="1" ht="12.75">
      <c r="A362" s="36"/>
      <c r="B362" s="38"/>
      <c r="C362" s="37"/>
      <c r="D362" s="39"/>
      <c r="E362" s="19"/>
      <c r="F362" s="19"/>
      <c r="G362" s="2"/>
      <c r="H362" s="2"/>
      <c r="I362" s="2"/>
      <c r="K362" s="82"/>
      <c r="L362" s="82"/>
      <c r="M362" s="82"/>
      <c r="N362" s="82"/>
      <c r="O362" s="82"/>
      <c r="P362" s="82"/>
    </row>
    <row r="363" spans="1:16" s="4" customFormat="1" ht="12.75">
      <c r="A363" s="36"/>
      <c r="B363" s="38"/>
      <c r="C363" s="37"/>
      <c r="D363" s="39"/>
      <c r="E363" s="19"/>
      <c r="F363" s="19"/>
      <c r="G363" s="2"/>
      <c r="H363" s="2"/>
      <c r="I363" s="2"/>
      <c r="K363" s="82"/>
      <c r="L363" s="82"/>
      <c r="M363" s="82"/>
      <c r="N363" s="82"/>
      <c r="O363" s="82"/>
      <c r="P363" s="82"/>
    </row>
    <row r="364" spans="1:16" s="4" customFormat="1" ht="12.75">
      <c r="A364" s="36"/>
      <c r="B364" s="38"/>
      <c r="C364" s="37"/>
      <c r="D364" s="39"/>
      <c r="E364" s="19"/>
      <c r="F364" s="19"/>
      <c r="G364" s="2"/>
      <c r="H364" s="2"/>
      <c r="I364" s="2"/>
      <c r="K364" s="82"/>
      <c r="L364" s="82"/>
      <c r="M364" s="82"/>
      <c r="N364" s="82"/>
      <c r="O364" s="82"/>
      <c r="P364" s="82"/>
    </row>
    <row r="365" spans="1:16" s="4" customFormat="1" ht="12.75">
      <c r="A365" s="36"/>
      <c r="B365" s="38"/>
      <c r="C365" s="37"/>
      <c r="D365" s="39"/>
      <c r="E365" s="19"/>
      <c r="F365" s="19"/>
      <c r="G365" s="2"/>
      <c r="H365" s="2"/>
      <c r="I365" s="2"/>
      <c r="K365" s="82"/>
      <c r="L365" s="82"/>
      <c r="M365" s="82"/>
      <c r="N365" s="82"/>
      <c r="O365" s="82"/>
      <c r="P365" s="82"/>
    </row>
    <row r="366" spans="1:16" s="4" customFormat="1" ht="12.75">
      <c r="A366" s="36"/>
      <c r="B366" s="38"/>
      <c r="C366" s="37"/>
      <c r="D366" s="39"/>
      <c r="E366" s="19"/>
      <c r="F366" s="19"/>
      <c r="G366" s="2"/>
      <c r="H366" s="2"/>
      <c r="I366" s="2"/>
      <c r="K366" s="82"/>
      <c r="L366" s="82"/>
      <c r="M366" s="82"/>
      <c r="N366" s="82"/>
      <c r="O366" s="82"/>
      <c r="P366" s="82"/>
    </row>
    <row r="367" spans="1:16" s="4" customFormat="1" ht="12.75">
      <c r="A367" s="36"/>
      <c r="B367" s="38"/>
      <c r="C367" s="37"/>
      <c r="D367" s="39"/>
      <c r="E367" s="19"/>
      <c r="F367" s="19"/>
      <c r="G367" s="2"/>
      <c r="H367" s="2"/>
      <c r="I367" s="2"/>
      <c r="K367" s="82"/>
      <c r="L367" s="82"/>
      <c r="M367" s="82"/>
      <c r="N367" s="82"/>
      <c r="O367" s="82"/>
      <c r="P367" s="82"/>
    </row>
    <row r="368" spans="1:16" s="4" customFormat="1" ht="12.75">
      <c r="A368" s="36"/>
      <c r="B368" s="38"/>
      <c r="C368" s="37"/>
      <c r="D368" s="39"/>
      <c r="E368" s="19"/>
      <c r="F368" s="19"/>
      <c r="G368" s="2"/>
      <c r="H368" s="2"/>
      <c r="I368" s="2"/>
      <c r="K368" s="82"/>
      <c r="L368" s="82"/>
      <c r="M368" s="82"/>
      <c r="N368" s="82"/>
      <c r="O368" s="82"/>
      <c r="P368" s="82"/>
    </row>
    <row r="369" spans="1:16" s="4" customFormat="1" ht="12.75">
      <c r="A369" s="36"/>
      <c r="B369" s="38"/>
      <c r="C369" s="37"/>
      <c r="D369" s="39"/>
      <c r="E369" s="19"/>
      <c r="F369" s="19"/>
      <c r="G369" s="2"/>
      <c r="H369" s="2"/>
      <c r="I369" s="2"/>
      <c r="K369" s="82"/>
      <c r="L369" s="82"/>
      <c r="M369" s="82"/>
      <c r="N369" s="82"/>
      <c r="O369" s="82"/>
      <c r="P369" s="82"/>
    </row>
    <row r="370" spans="1:16" s="4" customFormat="1" ht="12.75">
      <c r="A370" s="36"/>
      <c r="B370" s="38"/>
      <c r="C370" s="37"/>
      <c r="D370" s="39"/>
      <c r="E370" s="19"/>
      <c r="F370" s="19"/>
      <c r="G370" s="2"/>
      <c r="H370" s="2"/>
      <c r="I370" s="2"/>
      <c r="K370" s="82"/>
      <c r="L370" s="82"/>
      <c r="M370" s="82"/>
      <c r="N370" s="82"/>
      <c r="O370" s="82"/>
      <c r="P370" s="82"/>
    </row>
    <row r="371" spans="1:16" s="4" customFormat="1" ht="12.75">
      <c r="A371" s="36"/>
      <c r="B371" s="38"/>
      <c r="C371" s="37"/>
      <c r="D371" s="39"/>
      <c r="E371" s="19"/>
      <c r="F371" s="19"/>
      <c r="G371" s="2"/>
      <c r="H371" s="2"/>
      <c r="I371" s="2"/>
      <c r="K371" s="82"/>
      <c r="L371" s="82"/>
      <c r="M371" s="82"/>
      <c r="N371" s="82"/>
      <c r="O371" s="82"/>
      <c r="P371" s="82"/>
    </row>
    <row r="372" spans="1:16" s="4" customFormat="1" ht="12.75">
      <c r="A372" s="36"/>
      <c r="B372" s="38"/>
      <c r="C372" s="37"/>
      <c r="D372" s="39"/>
      <c r="E372" s="19"/>
      <c r="F372" s="19"/>
      <c r="G372" s="2"/>
      <c r="H372" s="2"/>
      <c r="I372" s="2"/>
      <c r="K372" s="82"/>
      <c r="L372" s="82"/>
      <c r="M372" s="82"/>
      <c r="N372" s="82"/>
      <c r="O372" s="82"/>
      <c r="P372" s="82"/>
    </row>
    <row r="373" spans="1:16" s="4" customFormat="1" ht="12.75">
      <c r="A373" s="36"/>
      <c r="B373" s="38"/>
      <c r="C373" s="37"/>
      <c r="D373" s="39"/>
      <c r="E373" s="19"/>
      <c r="F373" s="19"/>
      <c r="G373" s="2"/>
      <c r="H373" s="2"/>
      <c r="I373" s="2"/>
      <c r="K373" s="82"/>
      <c r="L373" s="82"/>
      <c r="M373" s="82"/>
      <c r="N373" s="82"/>
      <c r="O373" s="82"/>
      <c r="P373" s="82"/>
    </row>
    <row r="374" spans="1:16" s="4" customFormat="1" ht="12.75">
      <c r="A374" s="36"/>
      <c r="B374" s="38"/>
      <c r="C374" s="37"/>
      <c r="D374" s="39"/>
      <c r="E374" s="19"/>
      <c r="F374" s="19"/>
      <c r="G374" s="2"/>
      <c r="H374" s="2"/>
      <c r="I374" s="2"/>
      <c r="K374" s="82"/>
      <c r="L374" s="82"/>
      <c r="M374" s="82"/>
      <c r="N374" s="82"/>
      <c r="O374" s="82"/>
      <c r="P374" s="82"/>
    </row>
    <row r="375" spans="1:16" s="4" customFormat="1" ht="12.75">
      <c r="A375" s="36"/>
      <c r="B375" s="38"/>
      <c r="C375" s="37"/>
      <c r="D375" s="39"/>
      <c r="E375" s="19"/>
      <c r="F375" s="19"/>
      <c r="G375" s="2"/>
      <c r="H375" s="2"/>
      <c r="I375" s="2"/>
      <c r="K375" s="82"/>
      <c r="L375" s="82"/>
      <c r="M375" s="82"/>
      <c r="N375" s="82"/>
      <c r="O375" s="82"/>
      <c r="P375" s="82"/>
    </row>
    <row r="376" spans="1:16" s="4" customFormat="1" ht="12.75">
      <c r="A376" s="36"/>
      <c r="B376" s="38"/>
      <c r="C376" s="37"/>
      <c r="D376" s="39"/>
      <c r="E376" s="19"/>
      <c r="F376" s="19"/>
      <c r="G376" s="2"/>
      <c r="H376" s="2"/>
      <c r="I376" s="2"/>
      <c r="K376" s="82"/>
      <c r="L376" s="82"/>
      <c r="M376" s="82"/>
      <c r="N376" s="82"/>
      <c r="O376" s="82"/>
      <c r="P376" s="82"/>
    </row>
    <row r="377" spans="1:16" s="4" customFormat="1" ht="12.75">
      <c r="A377" s="36"/>
      <c r="B377" s="38"/>
      <c r="C377" s="37"/>
      <c r="D377" s="39"/>
      <c r="E377" s="19"/>
      <c r="F377" s="19"/>
      <c r="G377" s="2"/>
      <c r="H377" s="2"/>
      <c r="I377" s="2"/>
      <c r="K377" s="82"/>
      <c r="L377" s="82"/>
      <c r="M377" s="82"/>
      <c r="N377" s="82"/>
      <c r="O377" s="82"/>
      <c r="P377" s="82"/>
    </row>
    <row r="378" spans="1:16" s="4" customFormat="1" ht="12.75">
      <c r="A378" s="36"/>
      <c r="B378" s="38"/>
      <c r="C378" s="37"/>
      <c r="D378" s="39"/>
      <c r="E378" s="19"/>
      <c r="F378" s="19"/>
      <c r="G378" s="2"/>
      <c r="H378" s="2"/>
      <c r="I378" s="2"/>
      <c r="K378" s="82"/>
      <c r="L378" s="82"/>
      <c r="M378" s="82"/>
      <c r="N378" s="82"/>
      <c r="O378" s="82"/>
      <c r="P378" s="82"/>
    </row>
    <row r="379" spans="1:16" s="4" customFormat="1" ht="12.75">
      <c r="A379" s="36"/>
      <c r="B379" s="38"/>
      <c r="C379" s="37"/>
      <c r="D379" s="39"/>
      <c r="E379" s="19"/>
      <c r="F379" s="19"/>
      <c r="G379" s="2"/>
      <c r="H379" s="2"/>
      <c r="I379" s="2"/>
      <c r="K379" s="82"/>
      <c r="L379" s="82"/>
      <c r="M379" s="82"/>
      <c r="N379" s="82"/>
      <c r="O379" s="82"/>
      <c r="P379" s="82"/>
    </row>
    <row r="380" spans="1:16" s="4" customFormat="1" ht="12.75">
      <c r="A380" s="36"/>
      <c r="B380" s="38"/>
      <c r="C380" s="37"/>
      <c r="D380" s="39"/>
      <c r="E380" s="19"/>
      <c r="F380" s="19"/>
      <c r="G380" s="2"/>
      <c r="H380" s="2"/>
      <c r="I380" s="2"/>
      <c r="K380" s="82"/>
      <c r="L380" s="82"/>
      <c r="M380" s="82"/>
      <c r="N380" s="82"/>
      <c r="O380" s="82"/>
      <c r="P380" s="82"/>
    </row>
    <row r="381" spans="1:16" s="4" customFormat="1" ht="12.75">
      <c r="A381" s="36"/>
      <c r="B381" s="38"/>
      <c r="C381" s="37"/>
      <c r="D381" s="39"/>
      <c r="E381" s="19"/>
      <c r="F381" s="19"/>
      <c r="G381" s="2"/>
      <c r="H381" s="2"/>
      <c r="I381" s="2"/>
      <c r="K381" s="82"/>
      <c r="L381" s="82"/>
      <c r="M381" s="82"/>
      <c r="N381" s="82"/>
      <c r="O381" s="82"/>
      <c r="P381" s="82"/>
    </row>
    <row r="382" spans="1:16" s="4" customFormat="1" ht="12.75">
      <c r="A382" s="36"/>
      <c r="B382" s="38"/>
      <c r="C382" s="37"/>
      <c r="D382" s="39"/>
      <c r="E382" s="19"/>
      <c r="F382" s="19"/>
      <c r="G382" s="2"/>
      <c r="H382" s="2"/>
      <c r="I382" s="2"/>
      <c r="K382" s="82"/>
      <c r="L382" s="82"/>
      <c r="M382" s="82"/>
      <c r="N382" s="82"/>
      <c r="O382" s="82"/>
      <c r="P382" s="82"/>
    </row>
    <row r="383" spans="1:16" s="4" customFormat="1" ht="12.75">
      <c r="A383" s="36"/>
      <c r="B383" s="38"/>
      <c r="C383" s="37"/>
      <c r="D383" s="39"/>
      <c r="E383" s="19"/>
      <c r="F383" s="19"/>
      <c r="G383" s="2"/>
      <c r="H383" s="2"/>
      <c r="I383" s="2"/>
      <c r="K383" s="82"/>
      <c r="L383" s="82"/>
      <c r="M383" s="82"/>
      <c r="N383" s="82"/>
      <c r="O383" s="82"/>
      <c r="P383" s="82"/>
    </row>
    <row r="384" spans="1:16" s="4" customFormat="1" ht="12.75">
      <c r="A384" s="36"/>
      <c r="B384" s="38"/>
      <c r="C384" s="37"/>
      <c r="D384" s="39"/>
      <c r="E384" s="19"/>
      <c r="F384" s="19"/>
      <c r="G384" s="2"/>
      <c r="H384" s="2"/>
      <c r="I384" s="2"/>
      <c r="K384" s="82"/>
      <c r="L384" s="82"/>
      <c r="M384" s="82"/>
      <c r="N384" s="82"/>
      <c r="O384" s="82"/>
      <c r="P384" s="82"/>
    </row>
    <row r="385" spans="1:16" s="4" customFormat="1" ht="12.75">
      <c r="A385" s="36"/>
      <c r="B385" s="38"/>
      <c r="C385" s="37"/>
      <c r="D385" s="39"/>
      <c r="E385" s="19"/>
      <c r="F385" s="19"/>
      <c r="G385" s="2"/>
      <c r="H385" s="2"/>
      <c r="I385" s="2"/>
      <c r="K385" s="82"/>
      <c r="L385" s="82"/>
      <c r="M385" s="82"/>
      <c r="N385" s="82"/>
      <c r="O385" s="82"/>
      <c r="P385" s="82"/>
    </row>
    <row r="386" spans="1:16" s="4" customFormat="1" ht="12.75">
      <c r="A386" s="36"/>
      <c r="B386" s="38"/>
      <c r="C386" s="37"/>
      <c r="D386" s="39"/>
      <c r="E386" s="19"/>
      <c r="F386" s="19"/>
      <c r="G386" s="2"/>
      <c r="H386" s="2"/>
      <c r="I386" s="2"/>
      <c r="K386" s="82"/>
      <c r="L386" s="82"/>
      <c r="M386" s="82"/>
      <c r="N386" s="82"/>
      <c r="O386" s="82"/>
      <c r="P386" s="82"/>
    </row>
    <row r="387" spans="1:16" s="4" customFormat="1" ht="12.75">
      <c r="A387" s="36"/>
      <c r="B387" s="38"/>
      <c r="C387" s="37"/>
      <c r="D387" s="39"/>
      <c r="E387" s="19"/>
      <c r="F387" s="19"/>
      <c r="G387" s="2"/>
      <c r="H387" s="2"/>
      <c r="I387" s="2"/>
      <c r="K387" s="82"/>
      <c r="L387" s="82"/>
      <c r="M387" s="82"/>
      <c r="N387" s="82"/>
      <c r="O387" s="82"/>
      <c r="P387" s="82"/>
    </row>
    <row r="388" spans="1:16" s="4" customFormat="1" ht="12.75">
      <c r="A388" s="36"/>
      <c r="B388" s="38"/>
      <c r="C388" s="37"/>
      <c r="D388" s="39"/>
      <c r="E388" s="19"/>
      <c r="F388" s="19"/>
      <c r="G388" s="2"/>
      <c r="H388" s="2"/>
      <c r="I388" s="2"/>
      <c r="K388" s="82"/>
      <c r="L388" s="82"/>
      <c r="M388" s="82"/>
      <c r="N388" s="82"/>
      <c r="O388" s="82"/>
      <c r="P388" s="82"/>
    </row>
    <row r="389" spans="1:16" s="4" customFormat="1" ht="12.75">
      <c r="A389" s="36"/>
      <c r="B389" s="38"/>
      <c r="C389" s="37"/>
      <c r="D389" s="39"/>
      <c r="E389" s="19"/>
      <c r="F389" s="19"/>
      <c r="G389" s="2"/>
      <c r="H389" s="2"/>
      <c r="I389" s="2"/>
      <c r="K389" s="82"/>
      <c r="L389" s="82"/>
      <c r="M389" s="82"/>
      <c r="N389" s="82"/>
      <c r="O389" s="82"/>
      <c r="P389" s="82"/>
    </row>
    <row r="390" spans="1:16" s="4" customFormat="1" ht="12.75">
      <c r="A390" s="36"/>
      <c r="B390" s="38"/>
      <c r="C390" s="37"/>
      <c r="D390" s="39"/>
      <c r="E390" s="19"/>
      <c r="F390" s="19"/>
      <c r="G390" s="2"/>
      <c r="H390" s="2"/>
      <c r="I390" s="2"/>
      <c r="K390" s="82"/>
      <c r="L390" s="82"/>
      <c r="M390" s="82"/>
      <c r="N390" s="82"/>
      <c r="O390" s="82"/>
      <c r="P390" s="82"/>
    </row>
    <row r="391" spans="1:16" s="4" customFormat="1" ht="12.75">
      <c r="A391" s="36"/>
      <c r="B391" s="38"/>
      <c r="C391" s="37"/>
      <c r="D391" s="39"/>
      <c r="E391" s="19"/>
      <c r="F391" s="19"/>
      <c r="G391" s="2"/>
      <c r="H391" s="2"/>
      <c r="I391" s="2"/>
      <c r="K391" s="82"/>
      <c r="L391" s="82"/>
      <c r="M391" s="82"/>
      <c r="N391" s="82"/>
      <c r="O391" s="82"/>
      <c r="P391" s="82"/>
    </row>
    <row r="392" spans="1:16" s="4" customFormat="1" ht="12.75">
      <c r="A392" s="36"/>
      <c r="B392" s="38"/>
      <c r="C392" s="37"/>
      <c r="D392" s="39"/>
      <c r="E392" s="19"/>
      <c r="F392" s="19"/>
      <c r="G392" s="2"/>
      <c r="H392" s="2"/>
      <c r="I392" s="2"/>
      <c r="K392" s="82"/>
      <c r="L392" s="82"/>
      <c r="M392" s="82"/>
      <c r="N392" s="82"/>
      <c r="O392" s="82"/>
      <c r="P392" s="82"/>
    </row>
    <row r="393" spans="1:16" s="4" customFormat="1" ht="12.75">
      <c r="A393" s="36"/>
      <c r="B393" s="38"/>
      <c r="C393" s="37"/>
      <c r="D393" s="39"/>
      <c r="E393" s="19"/>
      <c r="F393" s="19"/>
      <c r="G393" s="2"/>
      <c r="H393" s="2"/>
      <c r="I393" s="2"/>
      <c r="K393" s="82"/>
      <c r="L393" s="82"/>
      <c r="M393" s="82"/>
      <c r="N393" s="82"/>
      <c r="O393" s="82"/>
      <c r="P393" s="82"/>
    </row>
    <row r="394" spans="1:16" s="4" customFormat="1" ht="12.75">
      <c r="A394" s="36"/>
      <c r="B394" s="38"/>
      <c r="C394" s="37"/>
      <c r="D394" s="39"/>
      <c r="E394" s="19"/>
      <c r="F394" s="19"/>
      <c r="G394" s="2"/>
      <c r="H394" s="2"/>
      <c r="I394" s="2"/>
      <c r="K394" s="82"/>
      <c r="L394" s="82"/>
      <c r="M394" s="82"/>
      <c r="N394" s="82"/>
      <c r="O394" s="82"/>
      <c r="P394" s="82"/>
    </row>
    <row r="395" spans="1:16" s="4" customFormat="1" ht="12.75">
      <c r="A395" s="36"/>
      <c r="B395" s="38"/>
      <c r="C395" s="37"/>
      <c r="D395" s="39"/>
      <c r="E395" s="19"/>
      <c r="F395" s="19"/>
      <c r="G395" s="2"/>
      <c r="H395" s="2"/>
      <c r="I395" s="2"/>
      <c r="K395" s="82"/>
      <c r="L395" s="82"/>
      <c r="M395" s="82"/>
      <c r="N395" s="82"/>
      <c r="O395" s="82"/>
      <c r="P395" s="82"/>
    </row>
    <row r="396" spans="1:16" s="4" customFormat="1" ht="12.75">
      <c r="A396" s="36"/>
      <c r="B396" s="38"/>
      <c r="C396" s="37"/>
      <c r="D396" s="39"/>
      <c r="E396" s="19"/>
      <c r="F396" s="19"/>
      <c r="G396" s="2"/>
      <c r="H396" s="2"/>
      <c r="I396" s="2"/>
      <c r="K396" s="82"/>
      <c r="L396" s="82"/>
      <c r="M396" s="82"/>
      <c r="N396" s="82"/>
      <c r="O396" s="82"/>
      <c r="P396" s="82"/>
    </row>
    <row r="397" spans="1:16" s="4" customFormat="1" ht="12.75">
      <c r="A397" s="36"/>
      <c r="B397" s="38"/>
      <c r="C397" s="37"/>
      <c r="D397" s="39"/>
      <c r="E397" s="19"/>
      <c r="F397" s="19"/>
      <c r="G397" s="2"/>
      <c r="H397" s="2"/>
      <c r="I397" s="2"/>
      <c r="K397" s="82"/>
      <c r="L397" s="82"/>
      <c r="M397" s="82"/>
      <c r="N397" s="82"/>
      <c r="O397" s="82"/>
      <c r="P397" s="82"/>
    </row>
    <row r="398" spans="1:16" s="4" customFormat="1" ht="12.75">
      <c r="A398" s="36"/>
      <c r="B398" s="38"/>
      <c r="C398" s="37"/>
      <c r="D398" s="39"/>
      <c r="E398" s="19"/>
      <c r="F398" s="19"/>
      <c r="G398" s="2"/>
      <c r="H398" s="2"/>
      <c r="I398" s="2"/>
      <c r="K398" s="82"/>
      <c r="L398" s="82"/>
      <c r="M398" s="82"/>
      <c r="N398" s="82"/>
      <c r="O398" s="82"/>
      <c r="P398" s="82"/>
    </row>
    <row r="399" spans="1:16" s="4" customFormat="1" ht="12.75">
      <c r="A399" s="36"/>
      <c r="B399" s="38"/>
      <c r="C399" s="37"/>
      <c r="D399" s="39"/>
      <c r="E399" s="19"/>
      <c r="F399" s="19"/>
      <c r="G399" s="2"/>
      <c r="H399" s="2"/>
      <c r="I399" s="2"/>
      <c r="K399" s="82"/>
      <c r="L399" s="82"/>
      <c r="M399" s="82"/>
      <c r="N399" s="82"/>
      <c r="O399" s="82"/>
      <c r="P399" s="82"/>
    </row>
    <row r="400" spans="1:16" s="4" customFormat="1" ht="12.75">
      <c r="A400" s="36"/>
      <c r="B400" s="38"/>
      <c r="C400" s="37"/>
      <c r="D400" s="39"/>
      <c r="E400" s="19"/>
      <c r="F400" s="19"/>
      <c r="G400" s="2"/>
      <c r="H400" s="2"/>
      <c r="I400" s="2"/>
      <c r="K400" s="82"/>
      <c r="L400" s="82"/>
      <c r="M400" s="82"/>
      <c r="N400" s="82"/>
      <c r="O400" s="82"/>
      <c r="P400" s="82"/>
    </row>
    <row r="401" spans="1:16" s="4" customFormat="1" ht="12.75">
      <c r="A401" s="36"/>
      <c r="B401" s="38"/>
      <c r="C401" s="37"/>
      <c r="D401" s="39"/>
      <c r="E401" s="19"/>
      <c r="F401" s="19"/>
      <c r="G401" s="2"/>
      <c r="H401" s="2"/>
      <c r="I401" s="2"/>
      <c r="K401" s="82"/>
      <c r="L401" s="82"/>
      <c r="M401" s="82"/>
      <c r="N401" s="82"/>
      <c r="O401" s="82"/>
      <c r="P401" s="82"/>
    </row>
    <row r="402" spans="1:16" s="4" customFormat="1" ht="12.75">
      <c r="A402" s="36"/>
      <c r="B402" s="38"/>
      <c r="C402" s="37"/>
      <c r="D402" s="39"/>
      <c r="E402" s="19"/>
      <c r="F402" s="19"/>
      <c r="G402" s="2"/>
      <c r="H402" s="2"/>
      <c r="I402" s="2"/>
      <c r="K402" s="82"/>
      <c r="L402" s="82"/>
      <c r="M402" s="82"/>
      <c r="N402" s="82"/>
      <c r="O402" s="82"/>
      <c r="P402" s="82"/>
    </row>
    <row r="403" spans="1:16" s="4" customFormat="1" ht="12.75">
      <c r="A403" s="36"/>
      <c r="B403" s="38"/>
      <c r="C403" s="37"/>
      <c r="D403" s="39"/>
      <c r="E403" s="19"/>
      <c r="F403" s="19"/>
      <c r="G403" s="2"/>
      <c r="H403" s="2"/>
      <c r="I403" s="2"/>
      <c r="K403" s="82"/>
      <c r="L403" s="82"/>
      <c r="M403" s="82"/>
      <c r="N403" s="82"/>
      <c r="O403" s="82"/>
      <c r="P403" s="82"/>
    </row>
    <row r="404" spans="1:16" s="4" customFormat="1" ht="12.75">
      <c r="A404" s="36"/>
      <c r="B404" s="38"/>
      <c r="C404" s="37"/>
      <c r="D404" s="39"/>
      <c r="E404" s="19"/>
      <c r="F404" s="19"/>
      <c r="G404" s="2"/>
      <c r="H404" s="2"/>
      <c r="I404" s="2"/>
      <c r="K404" s="82"/>
      <c r="L404" s="82"/>
      <c r="M404" s="82"/>
      <c r="N404" s="82"/>
      <c r="O404" s="82"/>
      <c r="P404" s="82"/>
    </row>
    <row r="405" spans="1:16" s="4" customFormat="1" ht="12.75">
      <c r="A405" s="36"/>
      <c r="B405" s="38"/>
      <c r="C405" s="37"/>
      <c r="D405" s="39"/>
      <c r="E405" s="19"/>
      <c r="F405" s="19"/>
      <c r="G405" s="2"/>
      <c r="H405" s="2"/>
      <c r="I405" s="2"/>
      <c r="K405" s="82"/>
      <c r="L405" s="82"/>
      <c r="M405" s="82"/>
      <c r="N405" s="82"/>
      <c r="O405" s="82"/>
      <c r="P405" s="82"/>
    </row>
    <row r="406" spans="1:16" s="4" customFormat="1" ht="12.75">
      <c r="A406" s="36"/>
      <c r="B406" s="38"/>
      <c r="C406" s="37"/>
      <c r="D406" s="39"/>
      <c r="E406" s="19"/>
      <c r="F406" s="19"/>
      <c r="G406" s="2"/>
      <c r="H406" s="2"/>
      <c r="I406" s="2"/>
      <c r="K406" s="82"/>
      <c r="L406" s="82"/>
      <c r="M406" s="82"/>
      <c r="N406" s="82"/>
      <c r="O406" s="82"/>
      <c r="P406" s="82"/>
    </row>
    <row r="407" spans="1:16" s="4" customFormat="1" ht="12.75">
      <c r="A407" s="36"/>
      <c r="B407" s="38"/>
      <c r="C407" s="37"/>
      <c r="D407" s="39"/>
      <c r="E407" s="19"/>
      <c r="F407" s="19"/>
      <c r="G407" s="2"/>
      <c r="H407" s="2"/>
      <c r="I407" s="2"/>
      <c r="K407" s="82"/>
      <c r="L407" s="82"/>
      <c r="M407" s="82"/>
      <c r="N407" s="82"/>
      <c r="O407" s="82"/>
      <c r="P407" s="82"/>
    </row>
    <row r="408" spans="1:16" s="4" customFormat="1" ht="12.75">
      <c r="A408" s="36"/>
      <c r="B408" s="38"/>
      <c r="C408" s="37"/>
      <c r="D408" s="39"/>
      <c r="E408" s="19"/>
      <c r="F408" s="19"/>
      <c r="G408" s="2"/>
      <c r="H408" s="2"/>
      <c r="I408" s="2"/>
      <c r="K408" s="82"/>
      <c r="L408" s="82"/>
      <c r="M408" s="82"/>
      <c r="N408" s="82"/>
      <c r="O408" s="82"/>
      <c r="P408" s="82"/>
    </row>
    <row r="409" spans="1:16" s="4" customFormat="1" ht="12.75">
      <c r="A409" s="36"/>
      <c r="B409" s="38"/>
      <c r="C409" s="37"/>
      <c r="D409" s="39"/>
      <c r="E409" s="19"/>
      <c r="F409" s="19"/>
      <c r="G409" s="2"/>
      <c r="H409" s="2"/>
      <c r="I409" s="2"/>
      <c r="K409" s="82"/>
      <c r="L409" s="82"/>
      <c r="M409" s="82"/>
      <c r="N409" s="82"/>
      <c r="O409" s="82"/>
      <c r="P409" s="82"/>
    </row>
    <row r="410" spans="1:16" s="4" customFormat="1" ht="12.75">
      <c r="A410" s="36"/>
      <c r="B410" s="38"/>
      <c r="C410" s="37"/>
      <c r="D410" s="39"/>
      <c r="E410" s="19"/>
      <c r="F410" s="19"/>
      <c r="G410" s="2"/>
      <c r="H410" s="2"/>
      <c r="I410" s="2"/>
      <c r="K410" s="82"/>
      <c r="L410" s="82"/>
      <c r="M410" s="82"/>
      <c r="N410" s="82"/>
      <c r="O410" s="82"/>
      <c r="P410" s="82"/>
    </row>
    <row r="411" spans="1:16" s="4" customFormat="1" ht="12.75">
      <c r="A411" s="36"/>
      <c r="B411" s="38"/>
      <c r="C411" s="37"/>
      <c r="D411" s="39"/>
      <c r="E411" s="19"/>
      <c r="F411" s="19"/>
      <c r="G411" s="2"/>
      <c r="H411" s="2"/>
      <c r="I411" s="2"/>
      <c r="K411" s="82"/>
      <c r="L411" s="82"/>
      <c r="M411" s="82"/>
      <c r="N411" s="82"/>
      <c r="O411" s="82"/>
      <c r="P411" s="82"/>
    </row>
    <row r="412" spans="1:16" s="4" customFormat="1" ht="12.75">
      <c r="A412" s="36"/>
      <c r="B412" s="38"/>
      <c r="C412" s="37"/>
      <c r="D412" s="39"/>
      <c r="E412" s="19"/>
      <c r="F412" s="19"/>
      <c r="G412" s="2"/>
      <c r="H412" s="2"/>
      <c r="I412" s="2"/>
      <c r="K412" s="82"/>
      <c r="L412" s="82"/>
      <c r="M412" s="82"/>
      <c r="N412" s="82"/>
      <c r="O412" s="82"/>
      <c r="P412" s="82"/>
    </row>
    <row r="413" spans="1:16" s="4" customFormat="1" ht="12.75">
      <c r="A413" s="36"/>
      <c r="B413" s="38"/>
      <c r="C413" s="37"/>
      <c r="D413" s="39"/>
      <c r="E413" s="19"/>
      <c r="F413" s="19"/>
      <c r="G413" s="2"/>
      <c r="H413" s="2"/>
      <c r="I413" s="2"/>
      <c r="K413" s="82"/>
      <c r="L413" s="82"/>
      <c r="M413" s="82"/>
      <c r="N413" s="82"/>
      <c r="O413" s="82"/>
      <c r="P413" s="82"/>
    </row>
    <row r="414" spans="1:16" s="4" customFormat="1" ht="12.75">
      <c r="A414" s="36"/>
      <c r="B414" s="38"/>
      <c r="C414" s="37"/>
      <c r="D414" s="39"/>
      <c r="E414" s="19"/>
      <c r="F414" s="19"/>
      <c r="G414" s="2"/>
      <c r="H414" s="2"/>
      <c r="I414" s="2"/>
      <c r="K414" s="82"/>
      <c r="L414" s="82"/>
      <c r="M414" s="82"/>
      <c r="N414" s="82"/>
      <c r="O414" s="82"/>
      <c r="P414" s="82"/>
    </row>
    <row r="415" spans="1:16" s="4" customFormat="1" ht="12.75">
      <c r="A415" s="36"/>
      <c r="B415" s="38"/>
      <c r="C415" s="37"/>
      <c r="D415" s="39"/>
      <c r="E415" s="19"/>
      <c r="F415" s="19"/>
      <c r="G415" s="2"/>
      <c r="H415" s="2"/>
      <c r="I415" s="2"/>
      <c r="K415" s="82"/>
      <c r="L415" s="82"/>
      <c r="M415" s="82"/>
      <c r="N415" s="82"/>
      <c r="O415" s="82"/>
      <c r="P415" s="82"/>
    </row>
    <row r="416" spans="1:16" s="4" customFormat="1" ht="12.75">
      <c r="A416" s="36"/>
      <c r="B416" s="38"/>
      <c r="C416" s="37"/>
      <c r="D416" s="39"/>
      <c r="E416" s="19"/>
      <c r="F416" s="19"/>
      <c r="G416" s="2"/>
      <c r="H416" s="2"/>
      <c r="I416" s="2"/>
      <c r="K416" s="82"/>
      <c r="L416" s="82"/>
      <c r="M416" s="82"/>
      <c r="N416" s="82"/>
      <c r="O416" s="82"/>
      <c r="P416" s="82"/>
    </row>
    <row r="417" spans="1:16" s="4" customFormat="1" ht="12.75">
      <c r="A417" s="36"/>
      <c r="B417" s="38"/>
      <c r="C417" s="37"/>
      <c r="D417" s="39"/>
      <c r="E417" s="19"/>
      <c r="F417" s="19"/>
      <c r="G417" s="2"/>
      <c r="H417" s="2"/>
      <c r="I417" s="2"/>
      <c r="K417" s="82"/>
      <c r="L417" s="82"/>
      <c r="M417" s="82"/>
      <c r="N417" s="82"/>
      <c r="O417" s="82"/>
      <c r="P417" s="82"/>
    </row>
    <row r="418" spans="1:16" s="4" customFormat="1" ht="12.75">
      <c r="A418" s="36"/>
      <c r="B418" s="38"/>
      <c r="C418" s="37"/>
      <c r="D418" s="39"/>
      <c r="E418" s="19"/>
      <c r="F418" s="19"/>
      <c r="G418" s="2"/>
      <c r="H418" s="2"/>
      <c r="I418" s="2"/>
      <c r="K418" s="82"/>
      <c r="L418" s="82"/>
      <c r="M418" s="82"/>
      <c r="N418" s="82"/>
      <c r="O418" s="82"/>
      <c r="P418" s="82"/>
    </row>
    <row r="419" spans="1:16" s="4" customFormat="1" ht="12.75">
      <c r="A419" s="36"/>
      <c r="B419" s="38"/>
      <c r="C419" s="37"/>
      <c r="D419" s="39"/>
      <c r="E419" s="19"/>
      <c r="F419" s="19"/>
      <c r="G419" s="2"/>
      <c r="H419" s="2"/>
      <c r="I419" s="2"/>
      <c r="K419" s="82"/>
      <c r="L419" s="82"/>
      <c r="M419" s="82"/>
      <c r="N419" s="82"/>
      <c r="O419" s="82"/>
      <c r="P419" s="82"/>
    </row>
    <row r="420" spans="1:16" s="4" customFormat="1" ht="12.75">
      <c r="A420" s="36"/>
      <c r="B420" s="38"/>
      <c r="C420" s="37"/>
      <c r="D420" s="39"/>
      <c r="E420" s="19"/>
      <c r="F420" s="19"/>
      <c r="G420" s="2"/>
      <c r="H420" s="2"/>
      <c r="I420" s="2"/>
      <c r="K420" s="82"/>
      <c r="L420" s="82"/>
      <c r="M420" s="82"/>
      <c r="N420" s="82"/>
      <c r="O420" s="82"/>
      <c r="P420" s="82"/>
    </row>
    <row r="421" spans="1:16" s="4" customFormat="1" ht="12.75">
      <c r="A421" s="36"/>
      <c r="B421" s="38"/>
      <c r="C421" s="37"/>
      <c r="D421" s="39"/>
      <c r="E421" s="19"/>
      <c r="F421" s="19"/>
      <c r="G421" s="2"/>
      <c r="H421" s="2"/>
      <c r="I421" s="2"/>
      <c r="K421" s="82"/>
      <c r="L421" s="82"/>
      <c r="M421" s="82"/>
      <c r="N421" s="82"/>
      <c r="O421" s="82"/>
      <c r="P421" s="82"/>
    </row>
    <row r="422" spans="1:16" s="4" customFormat="1" ht="12.75">
      <c r="A422" s="36"/>
      <c r="B422" s="38"/>
      <c r="C422" s="37"/>
      <c r="D422" s="39"/>
      <c r="E422" s="19"/>
      <c r="F422" s="19"/>
      <c r="G422" s="2"/>
      <c r="H422" s="2"/>
      <c r="I422" s="2"/>
      <c r="K422" s="82"/>
      <c r="L422" s="82"/>
      <c r="M422" s="82"/>
      <c r="N422" s="82"/>
      <c r="O422" s="82"/>
      <c r="P422" s="82"/>
    </row>
    <row r="423" spans="1:16" s="4" customFormat="1" ht="12.75">
      <c r="A423" s="36"/>
      <c r="B423" s="38"/>
      <c r="C423" s="37"/>
      <c r="D423" s="39"/>
      <c r="E423" s="19"/>
      <c r="F423" s="19"/>
      <c r="G423" s="2"/>
      <c r="H423" s="2"/>
      <c r="I423" s="2"/>
      <c r="K423" s="82"/>
      <c r="L423" s="82"/>
      <c r="M423" s="82"/>
      <c r="N423" s="82"/>
      <c r="O423" s="82"/>
      <c r="P423" s="82"/>
    </row>
    <row r="424" spans="1:16" s="4" customFormat="1" ht="12.75">
      <c r="A424" s="36"/>
      <c r="B424" s="38"/>
      <c r="C424" s="37"/>
      <c r="D424" s="39"/>
      <c r="E424" s="19"/>
      <c r="F424" s="19"/>
      <c r="G424" s="2"/>
      <c r="H424" s="2"/>
      <c r="I424" s="2"/>
      <c r="K424" s="82"/>
      <c r="L424" s="82"/>
      <c r="M424" s="82"/>
      <c r="N424" s="82"/>
      <c r="O424" s="82"/>
      <c r="P424" s="82"/>
    </row>
    <row r="425" spans="1:16" s="4" customFormat="1" ht="12.75">
      <c r="A425" s="36"/>
      <c r="B425" s="38"/>
      <c r="C425" s="37"/>
      <c r="D425" s="39"/>
      <c r="E425" s="19"/>
      <c r="F425" s="19"/>
      <c r="G425" s="2"/>
      <c r="H425" s="2"/>
      <c r="I425" s="2"/>
      <c r="K425" s="82"/>
      <c r="L425" s="82"/>
      <c r="M425" s="82"/>
      <c r="N425" s="82"/>
      <c r="O425" s="82"/>
      <c r="P425" s="82"/>
    </row>
    <row r="426" spans="1:16" s="4" customFormat="1" ht="12.75">
      <c r="A426" s="36"/>
      <c r="B426" s="38"/>
      <c r="C426" s="37"/>
      <c r="D426" s="39"/>
      <c r="E426" s="19"/>
      <c r="F426" s="19"/>
      <c r="G426" s="2"/>
      <c r="H426" s="2"/>
      <c r="I426" s="2"/>
      <c r="K426" s="82"/>
      <c r="L426" s="82"/>
      <c r="M426" s="82"/>
      <c r="N426" s="82"/>
      <c r="O426" s="82"/>
      <c r="P426" s="82"/>
    </row>
    <row r="427" spans="1:16" s="4" customFormat="1" ht="12.75">
      <c r="A427" s="36"/>
      <c r="B427" s="38"/>
      <c r="C427" s="37"/>
      <c r="D427" s="39"/>
      <c r="E427" s="19"/>
      <c r="F427" s="19"/>
      <c r="G427" s="2"/>
      <c r="H427" s="2"/>
      <c r="I427" s="2"/>
      <c r="K427" s="82"/>
      <c r="L427" s="82"/>
      <c r="M427" s="82"/>
      <c r="N427" s="82"/>
      <c r="O427" s="82"/>
      <c r="P427" s="82"/>
    </row>
    <row r="428" spans="1:16" s="4" customFormat="1" ht="12.75">
      <c r="A428" s="36"/>
      <c r="B428" s="38"/>
      <c r="C428" s="37"/>
      <c r="D428" s="39"/>
      <c r="E428" s="19"/>
      <c r="F428" s="19"/>
      <c r="G428" s="2"/>
      <c r="H428" s="2"/>
      <c r="I428" s="2"/>
      <c r="K428" s="82"/>
      <c r="L428" s="82"/>
      <c r="M428" s="82"/>
      <c r="N428" s="82"/>
      <c r="O428" s="82"/>
      <c r="P428" s="82"/>
    </row>
    <row r="429" spans="1:16" s="4" customFormat="1" ht="12.75">
      <c r="A429" s="36"/>
      <c r="B429" s="38"/>
      <c r="C429" s="37"/>
      <c r="D429" s="39"/>
      <c r="E429" s="19"/>
      <c r="F429" s="19"/>
      <c r="G429" s="2"/>
      <c r="H429" s="2"/>
      <c r="I429" s="2"/>
      <c r="K429" s="82"/>
      <c r="L429" s="82"/>
      <c r="M429" s="82"/>
      <c r="N429" s="82"/>
      <c r="O429" s="82"/>
      <c r="P429" s="82"/>
    </row>
    <row r="430" spans="1:16" s="4" customFormat="1" ht="12.75">
      <c r="A430" s="36"/>
      <c r="B430" s="38"/>
      <c r="C430" s="37"/>
      <c r="D430" s="39"/>
      <c r="E430" s="19"/>
      <c r="F430" s="19"/>
      <c r="G430" s="2"/>
      <c r="H430" s="2"/>
      <c r="I430" s="2"/>
      <c r="K430" s="82"/>
      <c r="L430" s="82"/>
      <c r="M430" s="82"/>
      <c r="N430" s="82"/>
      <c r="O430" s="82"/>
      <c r="P430" s="82"/>
    </row>
    <row r="431" spans="1:16" s="4" customFormat="1" ht="12.75">
      <c r="A431" s="36"/>
      <c r="B431" s="38"/>
      <c r="C431" s="37"/>
      <c r="D431" s="39"/>
      <c r="E431" s="19"/>
      <c r="F431" s="19"/>
      <c r="G431" s="2"/>
      <c r="H431" s="2"/>
      <c r="I431" s="2"/>
      <c r="K431" s="82"/>
      <c r="L431" s="82"/>
      <c r="M431" s="82"/>
      <c r="N431" s="82"/>
      <c r="O431" s="82"/>
      <c r="P431" s="82"/>
    </row>
    <row r="432" spans="1:16" s="4" customFormat="1" ht="12.75">
      <c r="A432" s="36"/>
      <c r="B432" s="38"/>
      <c r="C432" s="37"/>
      <c r="D432" s="39"/>
      <c r="E432" s="19"/>
      <c r="F432" s="19"/>
      <c r="G432" s="2"/>
      <c r="H432" s="2"/>
      <c r="I432" s="2"/>
      <c r="K432" s="82"/>
      <c r="L432" s="82"/>
      <c r="M432" s="82"/>
      <c r="N432" s="82"/>
      <c r="O432" s="82"/>
      <c r="P432" s="82"/>
    </row>
    <row r="433" spans="1:16" s="4" customFormat="1" ht="12.75">
      <c r="A433" s="36"/>
      <c r="B433" s="38"/>
      <c r="C433" s="37"/>
      <c r="D433" s="39"/>
      <c r="E433" s="19"/>
      <c r="F433" s="19"/>
      <c r="G433" s="2"/>
      <c r="H433" s="2"/>
      <c r="I433" s="2"/>
      <c r="K433" s="82"/>
      <c r="L433" s="82"/>
      <c r="M433" s="82"/>
      <c r="N433" s="82"/>
      <c r="O433" s="82"/>
      <c r="P433" s="82"/>
    </row>
    <row r="434" spans="1:16" s="4" customFormat="1" ht="12.75">
      <c r="A434" s="36"/>
      <c r="B434" s="38"/>
      <c r="C434" s="37"/>
      <c r="D434" s="39"/>
      <c r="E434" s="19"/>
      <c r="F434" s="19"/>
      <c r="G434" s="2"/>
      <c r="H434" s="2"/>
      <c r="I434" s="2"/>
      <c r="K434" s="82"/>
      <c r="L434" s="82"/>
      <c r="M434" s="82"/>
      <c r="N434" s="82"/>
      <c r="O434" s="82"/>
      <c r="P434" s="82"/>
    </row>
    <row r="435" spans="1:16" s="4" customFormat="1" ht="12.75">
      <c r="A435" s="36"/>
      <c r="B435" s="38"/>
      <c r="C435" s="37"/>
      <c r="D435" s="39"/>
      <c r="E435" s="19"/>
      <c r="F435" s="19"/>
      <c r="G435" s="2"/>
      <c r="H435" s="2"/>
      <c r="I435" s="2"/>
      <c r="K435" s="82"/>
      <c r="L435" s="82"/>
      <c r="M435" s="82"/>
      <c r="N435" s="82"/>
      <c r="O435" s="82"/>
      <c r="P435" s="82"/>
    </row>
    <row r="436" spans="1:16" s="4" customFormat="1" ht="12.75">
      <c r="A436" s="36"/>
      <c r="B436" s="38"/>
      <c r="C436" s="37"/>
      <c r="D436" s="39"/>
      <c r="E436" s="19"/>
      <c r="F436" s="19"/>
      <c r="G436" s="2"/>
      <c r="H436" s="2"/>
      <c r="I436" s="2"/>
      <c r="K436" s="82"/>
      <c r="L436" s="82"/>
      <c r="M436" s="82"/>
      <c r="N436" s="82"/>
      <c r="O436" s="82"/>
      <c r="P436" s="82"/>
    </row>
    <row r="437" spans="1:16" s="4" customFormat="1" ht="12.75">
      <c r="A437" s="36"/>
      <c r="B437" s="38"/>
      <c r="C437" s="37"/>
      <c r="D437" s="39"/>
      <c r="E437" s="19"/>
      <c r="F437" s="19"/>
      <c r="G437" s="2"/>
      <c r="H437" s="2"/>
      <c r="I437" s="2"/>
      <c r="K437" s="82"/>
      <c r="L437" s="82"/>
      <c r="M437" s="82"/>
      <c r="N437" s="82"/>
      <c r="O437" s="82"/>
      <c r="P437" s="82"/>
    </row>
    <row r="438" spans="1:16" s="4" customFormat="1" ht="12.75">
      <c r="A438" s="36"/>
      <c r="B438" s="38"/>
      <c r="C438" s="37"/>
      <c r="D438" s="39"/>
      <c r="E438" s="19"/>
      <c r="F438" s="19"/>
      <c r="G438" s="2"/>
      <c r="H438" s="2"/>
      <c r="I438" s="2"/>
      <c r="K438" s="82"/>
      <c r="L438" s="82"/>
      <c r="M438" s="82"/>
      <c r="N438" s="82"/>
      <c r="O438" s="82"/>
      <c r="P438" s="82"/>
    </row>
    <row r="439" spans="1:16" s="4" customFormat="1" ht="12.75">
      <c r="A439" s="36"/>
      <c r="B439" s="38"/>
      <c r="C439" s="37"/>
      <c r="D439" s="39"/>
      <c r="E439" s="19"/>
      <c r="F439" s="19"/>
      <c r="G439" s="2"/>
      <c r="H439" s="2"/>
      <c r="I439" s="2"/>
      <c r="K439" s="82"/>
      <c r="L439" s="82"/>
      <c r="M439" s="82"/>
      <c r="N439" s="82"/>
      <c r="O439" s="82"/>
      <c r="P439" s="82"/>
    </row>
    <row r="440" spans="1:16" s="4" customFormat="1" ht="12.75">
      <c r="A440" s="36"/>
      <c r="B440" s="38"/>
      <c r="C440" s="37"/>
      <c r="D440" s="39"/>
      <c r="E440" s="19"/>
      <c r="F440" s="19"/>
      <c r="G440" s="2"/>
      <c r="H440" s="2"/>
      <c r="I440" s="2"/>
      <c r="K440" s="82"/>
      <c r="L440" s="82"/>
      <c r="M440" s="82"/>
      <c r="N440" s="82"/>
      <c r="O440" s="82"/>
      <c r="P440" s="82"/>
    </row>
    <row r="441" spans="1:16" s="4" customFormat="1" ht="12.75">
      <c r="A441" s="36"/>
      <c r="B441" s="38"/>
      <c r="C441" s="37"/>
      <c r="D441" s="39"/>
      <c r="E441" s="19"/>
      <c r="F441" s="19"/>
      <c r="G441" s="2"/>
      <c r="H441" s="2"/>
      <c r="I441" s="2"/>
      <c r="K441" s="82"/>
      <c r="L441" s="82"/>
      <c r="M441" s="82"/>
      <c r="N441" s="82"/>
      <c r="O441" s="82"/>
      <c r="P441" s="82"/>
    </row>
    <row r="442" spans="1:16" s="4" customFormat="1" ht="12.75">
      <c r="A442" s="36"/>
      <c r="B442" s="38"/>
      <c r="C442" s="37"/>
      <c r="D442" s="39"/>
      <c r="E442" s="19"/>
      <c r="F442" s="19"/>
      <c r="G442" s="2"/>
      <c r="H442" s="2"/>
      <c r="I442" s="2"/>
      <c r="K442" s="82"/>
      <c r="L442" s="82"/>
      <c r="M442" s="82"/>
      <c r="N442" s="82"/>
      <c r="O442" s="82"/>
      <c r="P442" s="82"/>
    </row>
    <row r="443" spans="1:16" s="4" customFormat="1" ht="12.75">
      <c r="A443" s="36"/>
      <c r="B443" s="38"/>
      <c r="C443" s="37"/>
      <c r="D443" s="39"/>
      <c r="E443" s="19"/>
      <c r="F443" s="19"/>
      <c r="G443" s="2"/>
      <c r="H443" s="2"/>
      <c r="I443" s="2"/>
      <c r="K443" s="82"/>
      <c r="L443" s="82"/>
      <c r="M443" s="82"/>
      <c r="N443" s="82"/>
      <c r="O443" s="82"/>
      <c r="P443" s="82"/>
    </row>
    <row r="444" spans="1:16" s="4" customFormat="1" ht="12.75">
      <c r="A444" s="36"/>
      <c r="B444" s="38"/>
      <c r="C444" s="37"/>
      <c r="D444" s="39"/>
      <c r="E444" s="19"/>
      <c r="F444" s="19"/>
      <c r="G444" s="2"/>
      <c r="H444" s="2"/>
      <c r="I444" s="2"/>
      <c r="K444" s="82"/>
      <c r="L444" s="82"/>
      <c r="M444" s="82"/>
      <c r="N444" s="82"/>
      <c r="O444" s="82"/>
      <c r="P444" s="82"/>
    </row>
    <row r="445" spans="1:16" s="4" customFormat="1" ht="12.75">
      <c r="A445" s="36"/>
      <c r="B445" s="38"/>
      <c r="C445" s="37"/>
      <c r="D445" s="39"/>
      <c r="E445" s="19"/>
      <c r="F445" s="19"/>
      <c r="G445" s="2"/>
      <c r="H445" s="2"/>
      <c r="I445" s="2"/>
      <c r="K445" s="82"/>
      <c r="L445" s="82"/>
      <c r="M445" s="82"/>
      <c r="N445" s="82"/>
      <c r="O445" s="82"/>
      <c r="P445" s="82"/>
    </row>
    <row r="446" spans="1:16" s="4" customFormat="1" ht="12.75">
      <c r="A446" s="36"/>
      <c r="B446" s="38"/>
      <c r="C446" s="37"/>
      <c r="D446" s="39"/>
      <c r="E446" s="19"/>
      <c r="F446" s="19"/>
      <c r="G446" s="2"/>
      <c r="H446" s="2"/>
      <c r="I446" s="2"/>
      <c r="K446" s="82"/>
      <c r="L446" s="82"/>
      <c r="M446" s="82"/>
      <c r="N446" s="82"/>
      <c r="O446" s="82"/>
      <c r="P446" s="82"/>
    </row>
    <row r="447" spans="1:16" s="4" customFormat="1" ht="12.75">
      <c r="A447" s="36"/>
      <c r="B447" s="38"/>
      <c r="C447" s="37"/>
      <c r="D447" s="39"/>
      <c r="E447" s="19"/>
      <c r="F447" s="19"/>
      <c r="G447" s="2"/>
      <c r="H447" s="2"/>
      <c r="I447" s="2"/>
      <c r="K447" s="82"/>
      <c r="L447" s="82"/>
      <c r="M447" s="82"/>
      <c r="N447" s="82"/>
      <c r="O447" s="82"/>
      <c r="P447" s="82"/>
    </row>
    <row r="448" spans="1:16" s="4" customFormat="1" ht="12.75">
      <c r="A448" s="36"/>
      <c r="B448" s="38"/>
      <c r="C448" s="37"/>
      <c r="D448" s="39"/>
      <c r="E448" s="19"/>
      <c r="F448" s="19"/>
      <c r="G448" s="2"/>
      <c r="H448" s="2"/>
      <c r="I448" s="2"/>
      <c r="K448" s="82"/>
      <c r="L448" s="82"/>
      <c r="M448" s="82"/>
      <c r="N448" s="82"/>
      <c r="O448" s="82"/>
      <c r="P448" s="82"/>
    </row>
    <row r="449" spans="1:16" s="4" customFormat="1" ht="12.75">
      <c r="A449" s="36"/>
      <c r="B449" s="38"/>
      <c r="C449" s="37"/>
      <c r="D449" s="39"/>
      <c r="E449" s="19"/>
      <c r="F449" s="19"/>
      <c r="G449" s="2"/>
      <c r="H449" s="2"/>
      <c r="I449" s="2"/>
      <c r="K449" s="82"/>
      <c r="L449" s="82"/>
      <c r="M449" s="82"/>
      <c r="N449" s="82"/>
      <c r="O449" s="82"/>
      <c r="P449" s="82"/>
    </row>
    <row r="450" spans="1:16" s="4" customFormat="1" ht="12.75">
      <c r="A450" s="36"/>
      <c r="B450" s="38"/>
      <c r="C450" s="37"/>
      <c r="D450" s="39"/>
      <c r="E450" s="19"/>
      <c r="F450" s="19"/>
      <c r="G450" s="2"/>
      <c r="H450" s="2"/>
      <c r="I450" s="2"/>
      <c r="K450" s="82"/>
      <c r="L450" s="82"/>
      <c r="M450" s="82"/>
      <c r="N450" s="82"/>
      <c r="O450" s="82"/>
      <c r="P450" s="82"/>
    </row>
    <row r="451" spans="1:16" s="4" customFormat="1" ht="12.75">
      <c r="A451" s="36"/>
      <c r="B451" s="38"/>
      <c r="C451" s="37"/>
      <c r="D451" s="39"/>
      <c r="E451" s="19"/>
      <c r="F451" s="19"/>
      <c r="G451" s="2"/>
      <c r="H451" s="2"/>
      <c r="I451" s="2"/>
      <c r="K451" s="82"/>
      <c r="L451" s="82"/>
      <c r="M451" s="82"/>
      <c r="N451" s="82"/>
      <c r="O451" s="82"/>
      <c r="P451" s="82"/>
    </row>
    <row r="452" spans="1:16" s="4" customFormat="1" ht="12.75">
      <c r="A452" s="36"/>
      <c r="B452" s="38"/>
      <c r="C452" s="37"/>
      <c r="D452" s="39"/>
      <c r="E452" s="19"/>
      <c r="F452" s="19"/>
      <c r="G452" s="2"/>
      <c r="H452" s="2"/>
      <c r="I452" s="2"/>
      <c r="K452" s="82"/>
      <c r="L452" s="82"/>
      <c r="M452" s="82"/>
      <c r="N452" s="82"/>
      <c r="O452" s="82"/>
      <c r="P452" s="82"/>
    </row>
    <row r="453" spans="1:16" s="4" customFormat="1" ht="12.75">
      <c r="A453" s="36"/>
      <c r="B453" s="38"/>
      <c r="C453" s="37"/>
      <c r="D453" s="39"/>
      <c r="E453" s="19"/>
      <c r="F453" s="19"/>
      <c r="G453" s="2"/>
      <c r="H453" s="2"/>
      <c r="I453" s="2"/>
      <c r="K453" s="82"/>
      <c r="L453" s="82"/>
      <c r="M453" s="82"/>
      <c r="N453" s="82"/>
      <c r="O453" s="82"/>
      <c r="P453" s="82"/>
    </row>
    <row r="454" spans="1:16" s="4" customFormat="1" ht="12.75">
      <c r="A454" s="36"/>
      <c r="B454" s="38"/>
      <c r="C454" s="37"/>
      <c r="D454" s="39"/>
      <c r="E454" s="19"/>
      <c r="F454" s="19"/>
      <c r="G454" s="2"/>
      <c r="H454" s="2"/>
      <c r="I454" s="2"/>
      <c r="K454" s="82"/>
      <c r="L454" s="82"/>
      <c r="M454" s="82"/>
      <c r="N454" s="82"/>
      <c r="O454" s="82"/>
      <c r="P454" s="82"/>
    </row>
    <row r="455" spans="1:16" s="4" customFormat="1" ht="12.75">
      <c r="A455" s="36"/>
      <c r="B455" s="38"/>
      <c r="C455" s="37"/>
      <c r="D455" s="39"/>
      <c r="E455" s="19"/>
      <c r="F455" s="19"/>
      <c r="G455" s="2"/>
      <c r="H455" s="2"/>
      <c r="I455" s="2"/>
      <c r="K455" s="82"/>
      <c r="L455" s="82"/>
      <c r="M455" s="82"/>
      <c r="N455" s="82"/>
      <c r="O455" s="82"/>
      <c r="P455" s="82"/>
    </row>
    <row r="456" spans="1:16" s="4" customFormat="1" ht="12.75">
      <c r="A456" s="36"/>
      <c r="B456" s="38"/>
      <c r="C456" s="37"/>
      <c r="D456" s="39"/>
      <c r="E456" s="19"/>
      <c r="F456" s="19"/>
      <c r="G456" s="2"/>
      <c r="H456" s="2"/>
      <c r="I456" s="2"/>
      <c r="K456" s="82"/>
      <c r="L456" s="82"/>
      <c r="M456" s="82"/>
      <c r="N456" s="82"/>
      <c r="O456" s="82"/>
      <c r="P456" s="82"/>
    </row>
    <row r="457" spans="1:16" s="4" customFormat="1" ht="12.75">
      <c r="A457" s="36"/>
      <c r="B457" s="38"/>
      <c r="C457" s="37"/>
      <c r="D457" s="39"/>
      <c r="E457" s="19"/>
      <c r="F457" s="19"/>
      <c r="G457" s="2"/>
      <c r="H457" s="2"/>
      <c r="I457" s="2"/>
      <c r="K457" s="82"/>
      <c r="L457" s="82"/>
      <c r="M457" s="82"/>
      <c r="N457" s="82"/>
      <c r="O457" s="82"/>
      <c r="P457" s="82"/>
    </row>
    <row r="458" spans="1:16" s="4" customFormat="1" ht="12.75">
      <c r="A458" s="36"/>
      <c r="B458" s="38"/>
      <c r="C458" s="37"/>
      <c r="D458" s="39"/>
      <c r="E458" s="19"/>
      <c r="F458" s="19"/>
      <c r="G458" s="2"/>
      <c r="H458" s="2"/>
      <c r="I458" s="2"/>
      <c r="K458" s="82"/>
      <c r="L458" s="82"/>
      <c r="M458" s="82"/>
      <c r="N458" s="82"/>
      <c r="O458" s="82"/>
      <c r="P458" s="82"/>
    </row>
    <row r="459" spans="1:16" s="4" customFormat="1" ht="12.75">
      <c r="A459" s="36"/>
      <c r="B459" s="38"/>
      <c r="C459" s="37"/>
      <c r="D459" s="39"/>
      <c r="E459" s="19"/>
      <c r="F459" s="19"/>
      <c r="G459" s="2"/>
      <c r="H459" s="2"/>
      <c r="I459" s="2"/>
      <c r="K459" s="82"/>
      <c r="L459" s="82"/>
      <c r="M459" s="82"/>
      <c r="N459" s="82"/>
      <c r="O459" s="82"/>
      <c r="P459" s="82"/>
    </row>
    <row r="460" spans="1:16" s="4" customFormat="1" ht="12.75">
      <c r="A460" s="36"/>
      <c r="B460" s="38"/>
      <c r="C460" s="37"/>
      <c r="D460" s="39"/>
      <c r="E460" s="19"/>
      <c r="F460" s="19"/>
      <c r="G460" s="2"/>
      <c r="H460" s="2"/>
      <c r="I460" s="2"/>
      <c r="K460" s="82"/>
      <c r="L460" s="82"/>
      <c r="M460" s="82"/>
      <c r="N460" s="82"/>
      <c r="O460" s="82"/>
      <c r="P460" s="82"/>
    </row>
    <row r="461" spans="1:16" s="4" customFormat="1" ht="12.75">
      <c r="A461" s="36"/>
      <c r="B461" s="38"/>
      <c r="C461" s="37"/>
      <c r="D461" s="39"/>
      <c r="E461" s="19"/>
      <c r="F461" s="19"/>
      <c r="G461" s="2"/>
      <c r="H461" s="2"/>
      <c r="I461" s="2"/>
      <c r="K461" s="82"/>
      <c r="L461" s="82"/>
      <c r="M461" s="82"/>
      <c r="N461" s="82"/>
      <c r="O461" s="82"/>
      <c r="P461" s="82"/>
    </row>
    <row r="462" spans="1:16" s="4" customFormat="1" ht="12.75">
      <c r="A462" s="36"/>
      <c r="B462" s="38"/>
      <c r="C462" s="37"/>
      <c r="D462" s="39"/>
      <c r="E462" s="19"/>
      <c r="F462" s="19"/>
      <c r="G462" s="2"/>
      <c r="H462" s="2"/>
      <c r="I462" s="2"/>
      <c r="K462" s="82"/>
      <c r="L462" s="82"/>
      <c r="M462" s="82"/>
      <c r="N462" s="82"/>
      <c r="O462" s="82"/>
      <c r="P462" s="82"/>
    </row>
    <row r="463" spans="1:16" s="4" customFormat="1" ht="12.75">
      <c r="A463" s="36"/>
      <c r="B463" s="38"/>
      <c r="C463" s="37"/>
      <c r="D463" s="39"/>
      <c r="E463" s="19"/>
      <c r="F463" s="19"/>
      <c r="G463" s="2"/>
      <c r="H463" s="2"/>
      <c r="I463" s="2"/>
      <c r="K463" s="82"/>
      <c r="L463" s="82"/>
      <c r="M463" s="82"/>
      <c r="N463" s="82"/>
      <c r="O463" s="82"/>
      <c r="P463" s="82"/>
    </row>
    <row r="464" spans="1:16" s="4" customFormat="1" ht="12.75">
      <c r="A464" s="36"/>
      <c r="B464" s="38"/>
      <c r="C464" s="37"/>
      <c r="D464" s="39"/>
      <c r="E464" s="19"/>
      <c r="F464" s="19"/>
      <c r="G464" s="2"/>
      <c r="H464" s="2"/>
      <c r="I464" s="2"/>
      <c r="K464" s="82"/>
      <c r="L464" s="82"/>
      <c r="M464" s="82"/>
      <c r="N464" s="82"/>
      <c r="O464" s="82"/>
      <c r="P464" s="82"/>
    </row>
    <row r="465" spans="1:16" s="4" customFormat="1" ht="12.75">
      <c r="A465" s="36"/>
      <c r="B465" s="38"/>
      <c r="C465" s="37"/>
      <c r="D465" s="39"/>
      <c r="E465" s="19"/>
      <c r="F465" s="19"/>
      <c r="G465" s="2"/>
      <c r="H465" s="2"/>
      <c r="I465" s="2"/>
      <c r="K465" s="82"/>
      <c r="L465" s="82"/>
      <c r="M465" s="82"/>
      <c r="N465" s="82"/>
      <c r="O465" s="82"/>
      <c r="P465" s="82"/>
    </row>
    <row r="466" spans="1:16" s="4" customFormat="1" ht="12.75">
      <c r="A466" s="36"/>
      <c r="B466" s="38"/>
      <c r="C466" s="37"/>
      <c r="D466" s="39"/>
      <c r="E466" s="19"/>
      <c r="F466" s="19"/>
      <c r="G466" s="2"/>
      <c r="H466" s="2"/>
      <c r="I466" s="2"/>
      <c r="K466" s="82"/>
      <c r="L466" s="82"/>
      <c r="M466" s="82"/>
      <c r="N466" s="82"/>
      <c r="O466" s="82"/>
      <c r="P466" s="82"/>
    </row>
    <row r="467" spans="1:16" s="4" customFormat="1" ht="12.75">
      <c r="A467" s="36"/>
      <c r="B467" s="38"/>
      <c r="C467" s="37"/>
      <c r="D467" s="39"/>
      <c r="E467" s="19"/>
      <c r="F467" s="19"/>
      <c r="G467" s="2"/>
      <c r="H467" s="2"/>
      <c r="I467" s="2"/>
      <c r="K467" s="82"/>
      <c r="L467" s="82"/>
      <c r="M467" s="82"/>
      <c r="N467" s="82"/>
      <c r="O467" s="82"/>
      <c r="P467" s="82"/>
    </row>
    <row r="468" spans="1:16" s="4" customFormat="1" ht="12.75">
      <c r="A468" s="36"/>
      <c r="B468" s="38"/>
      <c r="C468" s="37"/>
      <c r="D468" s="39"/>
      <c r="E468" s="19"/>
      <c r="F468" s="19"/>
      <c r="G468" s="2"/>
      <c r="H468" s="2"/>
      <c r="I468" s="2"/>
      <c r="K468" s="82"/>
      <c r="L468" s="82"/>
      <c r="M468" s="82"/>
      <c r="N468" s="82"/>
      <c r="O468" s="82"/>
      <c r="P468" s="82"/>
    </row>
    <row r="469" spans="1:16" s="4" customFormat="1" ht="12.75">
      <c r="A469" s="36"/>
      <c r="B469" s="38"/>
      <c r="C469" s="37"/>
      <c r="D469" s="39"/>
      <c r="E469" s="19"/>
      <c r="F469" s="19"/>
      <c r="G469" s="2"/>
      <c r="H469" s="2"/>
      <c r="I469" s="2"/>
      <c r="K469" s="82"/>
      <c r="L469" s="82"/>
      <c r="M469" s="82"/>
      <c r="N469" s="82"/>
      <c r="O469" s="82"/>
      <c r="P469" s="82"/>
    </row>
    <row r="470" spans="1:16" s="4" customFormat="1" ht="12.75">
      <c r="A470" s="36"/>
      <c r="B470" s="38"/>
      <c r="C470" s="37"/>
      <c r="D470" s="39"/>
      <c r="E470" s="19"/>
      <c r="F470" s="19"/>
      <c r="G470" s="2"/>
      <c r="H470" s="2"/>
      <c r="I470" s="2"/>
      <c r="K470" s="82"/>
      <c r="L470" s="82"/>
      <c r="M470" s="82"/>
      <c r="N470" s="82"/>
      <c r="O470" s="82"/>
      <c r="P470" s="82"/>
    </row>
    <row r="471" spans="1:16" s="4" customFormat="1" ht="12.75">
      <c r="A471" s="36"/>
      <c r="B471" s="38"/>
      <c r="C471" s="37"/>
      <c r="D471" s="39"/>
      <c r="E471" s="19"/>
      <c r="F471" s="19"/>
      <c r="G471" s="2"/>
      <c r="H471" s="2"/>
      <c r="I471" s="2"/>
      <c r="K471" s="82"/>
      <c r="L471" s="82"/>
      <c r="M471" s="82"/>
      <c r="N471" s="82"/>
      <c r="O471" s="82"/>
      <c r="P471" s="82"/>
    </row>
    <row r="472" spans="1:16" s="4" customFormat="1" ht="12.75">
      <c r="A472" s="36"/>
      <c r="B472" s="38"/>
      <c r="C472" s="37"/>
      <c r="D472" s="39"/>
      <c r="E472" s="19"/>
      <c r="F472" s="19"/>
      <c r="G472" s="2"/>
      <c r="H472" s="2"/>
      <c r="I472" s="2"/>
      <c r="K472" s="82"/>
      <c r="L472" s="82"/>
      <c r="M472" s="82"/>
      <c r="N472" s="82"/>
      <c r="O472" s="82"/>
      <c r="P472" s="82"/>
    </row>
    <row r="473" spans="1:16" s="4" customFormat="1" ht="12.75">
      <c r="A473" s="36"/>
      <c r="B473" s="38"/>
      <c r="C473" s="37"/>
      <c r="D473" s="39"/>
      <c r="E473" s="19"/>
      <c r="F473" s="19"/>
      <c r="G473" s="2"/>
      <c r="H473" s="2"/>
      <c r="I473" s="2"/>
      <c r="K473" s="82"/>
      <c r="L473" s="82"/>
      <c r="M473" s="82"/>
      <c r="N473" s="82"/>
      <c r="O473" s="82"/>
      <c r="P473" s="82"/>
    </row>
    <row r="474" spans="1:16" s="4" customFormat="1" ht="12.75">
      <c r="A474" s="36"/>
      <c r="B474" s="38"/>
      <c r="C474" s="37"/>
      <c r="D474" s="39"/>
      <c r="E474" s="19"/>
      <c r="F474" s="19"/>
      <c r="G474" s="2"/>
      <c r="H474" s="2"/>
      <c r="I474" s="2"/>
      <c r="K474" s="82"/>
      <c r="L474" s="82"/>
      <c r="M474" s="82"/>
      <c r="N474" s="82"/>
      <c r="O474" s="82"/>
      <c r="P474" s="82"/>
    </row>
    <row r="475" spans="1:16" s="4" customFormat="1" ht="12.75">
      <c r="A475" s="36"/>
      <c r="B475" s="38"/>
      <c r="C475" s="37"/>
      <c r="D475" s="39"/>
      <c r="E475" s="19"/>
      <c r="F475" s="19"/>
      <c r="G475" s="2"/>
      <c r="H475" s="2"/>
      <c r="I475" s="2"/>
      <c r="K475" s="82"/>
      <c r="L475" s="82"/>
      <c r="M475" s="82"/>
      <c r="N475" s="82"/>
      <c r="O475" s="82"/>
      <c r="P475" s="82"/>
    </row>
    <row r="476" spans="1:16" s="4" customFormat="1" ht="12.75">
      <c r="A476" s="36"/>
      <c r="B476" s="38"/>
      <c r="C476" s="37"/>
      <c r="D476" s="39"/>
      <c r="E476" s="19"/>
      <c r="F476" s="19"/>
      <c r="G476" s="2"/>
      <c r="H476" s="2"/>
      <c r="I476" s="2"/>
      <c r="K476" s="82"/>
      <c r="L476" s="82"/>
      <c r="M476" s="82"/>
      <c r="N476" s="82"/>
      <c r="O476" s="82"/>
      <c r="P476" s="82"/>
    </row>
    <row r="477" spans="1:16" s="4" customFormat="1" ht="12.75">
      <c r="A477" s="36"/>
      <c r="B477" s="38"/>
      <c r="C477" s="37"/>
      <c r="D477" s="39"/>
      <c r="E477" s="19"/>
      <c r="F477" s="19"/>
      <c r="G477" s="2"/>
      <c r="H477" s="2"/>
      <c r="I477" s="2"/>
      <c r="K477" s="82"/>
      <c r="L477" s="82"/>
      <c r="M477" s="82"/>
      <c r="N477" s="82"/>
      <c r="O477" s="82"/>
      <c r="P477" s="82"/>
    </row>
    <row r="478" spans="1:16" s="4" customFormat="1" ht="12.75">
      <c r="A478" s="36"/>
      <c r="B478" s="38"/>
      <c r="C478" s="37"/>
      <c r="D478" s="39"/>
      <c r="E478" s="19"/>
      <c r="F478" s="19"/>
      <c r="G478" s="2"/>
      <c r="H478" s="2"/>
      <c r="I478" s="2"/>
      <c r="K478" s="82"/>
      <c r="L478" s="82"/>
      <c r="M478" s="82"/>
      <c r="N478" s="82"/>
      <c r="O478" s="82"/>
      <c r="P478" s="82"/>
    </row>
    <row r="479" spans="1:16" s="4" customFormat="1" ht="12.75">
      <c r="A479" s="36"/>
      <c r="B479" s="38"/>
      <c r="C479" s="37"/>
      <c r="D479" s="39"/>
      <c r="E479" s="19"/>
      <c r="F479" s="19"/>
      <c r="G479" s="2"/>
      <c r="H479" s="2"/>
      <c r="I479" s="2"/>
      <c r="K479" s="82"/>
      <c r="L479" s="82"/>
      <c r="M479" s="82"/>
      <c r="N479" s="82"/>
      <c r="O479" s="82"/>
      <c r="P479" s="82"/>
    </row>
    <row r="480" spans="1:16" s="4" customFormat="1" ht="12.75">
      <c r="A480" s="36"/>
      <c r="B480" s="38"/>
      <c r="C480" s="37"/>
      <c r="D480" s="39"/>
      <c r="E480" s="19"/>
      <c r="F480" s="19"/>
      <c r="G480" s="2"/>
      <c r="H480" s="2"/>
      <c r="I480" s="2"/>
      <c r="K480" s="82"/>
      <c r="L480" s="82"/>
      <c r="M480" s="82"/>
      <c r="N480" s="82"/>
      <c r="O480" s="82"/>
      <c r="P480" s="82"/>
    </row>
    <row r="481" spans="1:16" s="4" customFormat="1" ht="12.75">
      <c r="A481" s="36"/>
      <c r="B481" s="38"/>
      <c r="C481" s="37"/>
      <c r="D481" s="39"/>
      <c r="E481" s="19"/>
      <c r="F481" s="19"/>
      <c r="G481" s="2"/>
      <c r="H481" s="2"/>
      <c r="I481" s="2"/>
      <c r="K481" s="82"/>
      <c r="L481" s="82"/>
      <c r="M481" s="82"/>
      <c r="N481" s="82"/>
      <c r="O481" s="82"/>
      <c r="P481" s="82"/>
    </row>
    <row r="482" spans="1:16" s="4" customFormat="1" ht="12.75">
      <c r="A482" s="36"/>
      <c r="B482" s="38"/>
      <c r="C482" s="37"/>
      <c r="D482" s="39"/>
      <c r="E482" s="19"/>
      <c r="F482" s="19"/>
      <c r="G482" s="2"/>
      <c r="H482" s="2"/>
      <c r="I482" s="2"/>
      <c r="K482" s="82"/>
      <c r="L482" s="82"/>
      <c r="M482" s="82"/>
      <c r="N482" s="82"/>
      <c r="O482" s="82"/>
      <c r="P482" s="82"/>
    </row>
    <row r="483" spans="1:16" s="4" customFormat="1" ht="12.75">
      <c r="A483" s="36"/>
      <c r="B483" s="38"/>
      <c r="C483" s="37"/>
      <c r="D483" s="39"/>
      <c r="E483" s="19"/>
      <c r="F483" s="19"/>
      <c r="G483" s="2"/>
      <c r="H483" s="2"/>
      <c r="I483" s="2"/>
      <c r="K483" s="82"/>
      <c r="L483" s="82"/>
      <c r="M483" s="82"/>
      <c r="N483" s="82"/>
      <c r="O483" s="82"/>
      <c r="P483" s="82"/>
    </row>
    <row r="484" spans="1:16" s="4" customFormat="1" ht="12.75">
      <c r="A484" s="36"/>
      <c r="B484" s="38"/>
      <c r="C484" s="37"/>
      <c r="D484" s="39"/>
      <c r="E484" s="19"/>
      <c r="F484" s="19"/>
      <c r="G484" s="2"/>
      <c r="H484" s="2"/>
      <c r="I484" s="2"/>
      <c r="K484" s="82"/>
      <c r="L484" s="82"/>
      <c r="M484" s="82"/>
      <c r="N484" s="82"/>
      <c r="O484" s="82"/>
      <c r="P484" s="82"/>
    </row>
    <row r="485" spans="1:16" s="4" customFormat="1" ht="12.75">
      <c r="A485" s="36"/>
      <c r="B485" s="38"/>
      <c r="C485" s="37"/>
      <c r="D485" s="39"/>
      <c r="E485" s="19"/>
      <c r="F485" s="19"/>
      <c r="G485" s="2"/>
      <c r="H485" s="2"/>
      <c r="I485" s="2"/>
      <c r="K485" s="82"/>
      <c r="L485" s="82"/>
      <c r="M485" s="82"/>
      <c r="N485" s="82"/>
      <c r="O485" s="82"/>
      <c r="P485" s="82"/>
    </row>
    <row r="486" spans="1:16" s="4" customFormat="1" ht="12.75">
      <c r="A486" s="36"/>
      <c r="B486" s="38"/>
      <c r="C486" s="37"/>
      <c r="D486" s="39"/>
      <c r="E486" s="19"/>
      <c r="F486" s="19"/>
      <c r="G486" s="2"/>
      <c r="H486" s="2"/>
      <c r="I486" s="2"/>
      <c r="K486" s="82"/>
      <c r="L486" s="82"/>
      <c r="M486" s="82"/>
      <c r="N486" s="82"/>
      <c r="O486" s="82"/>
      <c r="P486" s="82"/>
    </row>
    <row r="487" spans="1:16" s="4" customFormat="1" ht="12.75">
      <c r="A487" s="36"/>
      <c r="B487" s="38"/>
      <c r="C487" s="37"/>
      <c r="D487" s="39"/>
      <c r="E487" s="19"/>
      <c r="F487" s="19"/>
      <c r="G487" s="2"/>
      <c r="H487" s="2"/>
      <c r="I487" s="2"/>
      <c r="K487" s="82"/>
      <c r="L487" s="82"/>
      <c r="M487" s="82"/>
      <c r="N487" s="82"/>
      <c r="O487" s="82"/>
      <c r="P487" s="82"/>
    </row>
    <row r="488" spans="1:16" s="4" customFormat="1" ht="12.75">
      <c r="A488" s="36"/>
      <c r="B488" s="38"/>
      <c r="C488" s="37"/>
      <c r="D488" s="39"/>
      <c r="E488" s="19"/>
      <c r="F488" s="19"/>
      <c r="G488" s="2"/>
      <c r="H488" s="2"/>
      <c r="I488" s="2"/>
      <c r="K488" s="82"/>
      <c r="L488" s="82"/>
      <c r="M488" s="82"/>
      <c r="N488" s="82"/>
      <c r="O488" s="82"/>
      <c r="P488" s="82"/>
    </row>
    <row r="489" spans="1:16" s="4" customFormat="1" ht="12.75">
      <c r="A489" s="36"/>
      <c r="B489" s="38"/>
      <c r="C489" s="37"/>
      <c r="D489" s="39"/>
      <c r="E489" s="19"/>
      <c r="F489" s="19"/>
      <c r="G489" s="2"/>
      <c r="H489" s="2"/>
      <c r="I489" s="2"/>
      <c r="K489" s="82"/>
      <c r="L489" s="82"/>
      <c r="M489" s="82"/>
      <c r="N489" s="82"/>
      <c r="O489" s="82"/>
      <c r="P489" s="82"/>
    </row>
    <row r="490" spans="1:16" s="4" customFormat="1" ht="12.75">
      <c r="A490" s="36"/>
      <c r="B490" s="38"/>
      <c r="C490" s="37"/>
      <c r="D490" s="39"/>
      <c r="E490" s="19"/>
      <c r="F490" s="19"/>
      <c r="G490" s="2"/>
      <c r="H490" s="2"/>
      <c r="I490" s="2"/>
      <c r="K490" s="82"/>
      <c r="L490" s="82"/>
      <c r="M490" s="82"/>
      <c r="N490" s="82"/>
      <c r="O490" s="82"/>
      <c r="P490" s="82"/>
    </row>
    <row r="491" spans="1:16" s="4" customFormat="1" ht="12.75">
      <c r="A491" s="36"/>
      <c r="B491" s="38"/>
      <c r="C491" s="37"/>
      <c r="D491" s="39"/>
      <c r="E491" s="19"/>
      <c r="F491" s="19"/>
      <c r="G491" s="2"/>
      <c r="H491" s="2"/>
      <c r="I491" s="2"/>
      <c r="K491" s="82"/>
      <c r="L491" s="82"/>
      <c r="M491" s="82"/>
      <c r="N491" s="82"/>
      <c r="O491" s="82"/>
      <c r="P491" s="82"/>
    </row>
    <row r="492" spans="1:16" s="4" customFormat="1" ht="12.75">
      <c r="A492" s="36"/>
      <c r="B492" s="38"/>
      <c r="C492" s="37"/>
      <c r="D492" s="39"/>
      <c r="E492" s="19"/>
      <c r="F492" s="19"/>
      <c r="G492" s="2"/>
      <c r="H492" s="2"/>
      <c r="I492" s="2"/>
      <c r="K492" s="82"/>
      <c r="L492" s="82"/>
      <c r="M492" s="82"/>
      <c r="N492" s="82"/>
      <c r="O492" s="82"/>
      <c r="P492" s="82"/>
    </row>
    <row r="493" spans="1:16" s="4" customFormat="1" ht="12.75">
      <c r="A493" s="36"/>
      <c r="B493" s="38"/>
      <c r="C493" s="37"/>
      <c r="D493" s="39"/>
      <c r="E493" s="19"/>
      <c r="F493" s="19"/>
      <c r="G493" s="2"/>
      <c r="H493" s="2"/>
      <c r="I493" s="2"/>
      <c r="K493" s="82"/>
      <c r="L493" s="82"/>
      <c r="M493" s="82"/>
      <c r="N493" s="82"/>
      <c r="O493" s="82"/>
      <c r="P493" s="82"/>
    </row>
    <row r="494" spans="1:16" s="4" customFormat="1" ht="12.75">
      <c r="A494" s="36"/>
      <c r="B494" s="38"/>
      <c r="C494" s="37"/>
      <c r="D494" s="39"/>
      <c r="E494" s="19"/>
      <c r="F494" s="19"/>
      <c r="G494" s="2"/>
      <c r="H494" s="2"/>
      <c r="I494" s="2"/>
      <c r="K494" s="82"/>
      <c r="L494" s="82"/>
      <c r="M494" s="82"/>
      <c r="N494" s="82"/>
      <c r="O494" s="82"/>
      <c r="P494" s="82"/>
    </row>
    <row r="495" spans="1:16" s="4" customFormat="1" ht="12.75">
      <c r="A495" s="36"/>
      <c r="B495" s="38"/>
      <c r="C495" s="37"/>
      <c r="D495" s="39"/>
      <c r="E495" s="19"/>
      <c r="F495" s="19"/>
      <c r="G495" s="2"/>
      <c r="H495" s="2"/>
      <c r="I495" s="2"/>
      <c r="K495" s="82"/>
      <c r="L495" s="82"/>
      <c r="M495" s="82"/>
      <c r="N495" s="82"/>
      <c r="O495" s="82"/>
      <c r="P495" s="82"/>
    </row>
    <row r="496" spans="1:16" s="4" customFormat="1" ht="12.75">
      <c r="A496" s="36"/>
      <c r="B496" s="38"/>
      <c r="C496" s="37"/>
      <c r="D496" s="39"/>
      <c r="E496" s="19"/>
      <c r="F496" s="19"/>
      <c r="G496" s="2"/>
      <c r="H496" s="2"/>
      <c r="I496" s="2"/>
      <c r="K496" s="82"/>
      <c r="L496" s="82"/>
      <c r="M496" s="82"/>
      <c r="N496" s="82"/>
      <c r="O496" s="82"/>
      <c r="P496" s="82"/>
    </row>
    <row r="497" spans="1:16" s="4" customFormat="1" ht="12.75">
      <c r="A497" s="36"/>
      <c r="B497" s="38"/>
      <c r="C497" s="37"/>
      <c r="D497" s="39"/>
      <c r="E497" s="19"/>
      <c r="F497" s="19"/>
      <c r="G497" s="2"/>
      <c r="H497" s="2"/>
      <c r="I497" s="2"/>
      <c r="K497" s="82"/>
      <c r="L497" s="82"/>
      <c r="M497" s="82"/>
      <c r="N497" s="82"/>
      <c r="O497" s="82"/>
      <c r="P497" s="82"/>
    </row>
    <row r="498" spans="1:16" s="4" customFormat="1" ht="12.75">
      <c r="A498" s="36"/>
      <c r="B498" s="38"/>
      <c r="C498" s="37"/>
      <c r="D498" s="39"/>
      <c r="E498" s="19"/>
      <c r="F498" s="19"/>
      <c r="G498" s="2"/>
      <c r="H498" s="2"/>
      <c r="I498" s="2"/>
      <c r="K498" s="82"/>
      <c r="L498" s="82"/>
      <c r="M498" s="82"/>
      <c r="N498" s="82"/>
      <c r="O498" s="82"/>
      <c r="P498" s="82"/>
    </row>
    <row r="499" spans="1:16" s="4" customFormat="1" ht="12.75">
      <c r="A499" s="36"/>
      <c r="B499" s="38"/>
      <c r="C499" s="37"/>
      <c r="D499" s="39"/>
      <c r="E499" s="19"/>
      <c r="F499" s="19"/>
      <c r="G499" s="2"/>
      <c r="H499" s="2"/>
      <c r="I499" s="2"/>
      <c r="K499" s="82"/>
      <c r="L499" s="82"/>
      <c r="M499" s="82"/>
      <c r="N499" s="82"/>
      <c r="O499" s="82"/>
      <c r="P499" s="82"/>
    </row>
    <row r="500" spans="1:16" s="4" customFormat="1" ht="12.75">
      <c r="A500" s="36"/>
      <c r="B500" s="38"/>
      <c r="C500" s="37"/>
      <c r="D500" s="39"/>
      <c r="E500" s="19"/>
      <c r="F500" s="19"/>
      <c r="G500" s="2"/>
      <c r="H500" s="2"/>
      <c r="I500" s="2"/>
      <c r="K500" s="82"/>
      <c r="L500" s="82"/>
      <c r="M500" s="82"/>
      <c r="N500" s="82"/>
      <c r="O500" s="82"/>
      <c r="P500" s="82"/>
    </row>
    <row r="501" spans="1:16" s="4" customFormat="1" ht="12.75">
      <c r="A501" s="36"/>
      <c r="B501" s="38"/>
      <c r="C501" s="37"/>
      <c r="D501" s="39"/>
      <c r="E501" s="19"/>
      <c r="F501" s="19"/>
      <c r="G501" s="2"/>
      <c r="H501" s="2"/>
      <c r="I501" s="2"/>
      <c r="K501" s="82"/>
      <c r="L501" s="82"/>
      <c r="M501" s="82"/>
      <c r="N501" s="82"/>
      <c r="O501" s="82"/>
      <c r="P501" s="82"/>
    </row>
    <row r="502" spans="1:16" s="4" customFormat="1" ht="12.75">
      <c r="A502" s="36"/>
      <c r="B502" s="38"/>
      <c r="C502" s="37"/>
      <c r="D502" s="39"/>
      <c r="E502" s="19"/>
      <c r="F502" s="19"/>
      <c r="G502" s="2"/>
      <c r="H502" s="2"/>
      <c r="I502" s="2"/>
      <c r="K502" s="82"/>
      <c r="L502" s="82"/>
      <c r="M502" s="82"/>
      <c r="N502" s="82"/>
      <c r="O502" s="82"/>
      <c r="P502" s="82"/>
    </row>
    <row r="503" spans="1:16" s="4" customFormat="1" ht="12.75">
      <c r="A503" s="36"/>
      <c r="B503" s="38"/>
      <c r="C503" s="37"/>
      <c r="D503" s="39"/>
      <c r="E503" s="19"/>
      <c r="F503" s="19"/>
      <c r="G503" s="2"/>
      <c r="H503" s="2"/>
      <c r="I503" s="2"/>
      <c r="K503" s="82"/>
      <c r="L503" s="82"/>
      <c r="M503" s="82"/>
      <c r="N503" s="82"/>
      <c r="O503" s="82"/>
      <c r="P503" s="82"/>
    </row>
    <row r="504" spans="1:16" s="4" customFormat="1" ht="12.75">
      <c r="A504" s="36"/>
      <c r="B504" s="38"/>
      <c r="C504" s="37"/>
      <c r="D504" s="39"/>
      <c r="E504" s="19"/>
      <c r="F504" s="19"/>
      <c r="G504" s="2"/>
      <c r="H504" s="2"/>
      <c r="I504" s="2"/>
      <c r="K504" s="82"/>
      <c r="L504" s="82"/>
      <c r="M504" s="82"/>
      <c r="N504" s="82"/>
      <c r="O504" s="82"/>
      <c r="P504" s="82"/>
    </row>
    <row r="505" spans="1:16" s="4" customFormat="1" ht="12.75">
      <c r="A505" s="36"/>
      <c r="B505" s="38"/>
      <c r="C505" s="37"/>
      <c r="D505" s="39"/>
      <c r="E505" s="19"/>
      <c r="F505" s="19"/>
      <c r="G505" s="2"/>
      <c r="H505" s="2"/>
      <c r="I505" s="2"/>
      <c r="K505" s="82"/>
      <c r="L505" s="82"/>
      <c r="M505" s="82"/>
      <c r="N505" s="82"/>
      <c r="O505" s="82"/>
      <c r="P505" s="82"/>
    </row>
    <row r="506" spans="1:16" s="4" customFormat="1" ht="12.75">
      <c r="A506" s="36"/>
      <c r="B506" s="38"/>
      <c r="C506" s="37"/>
      <c r="D506" s="39"/>
      <c r="E506" s="19"/>
      <c r="F506" s="19"/>
      <c r="G506" s="2"/>
      <c r="H506" s="2"/>
      <c r="I506" s="2"/>
      <c r="K506" s="82"/>
      <c r="L506" s="82"/>
      <c r="M506" s="82"/>
      <c r="N506" s="82"/>
      <c r="O506" s="82"/>
      <c r="P506" s="82"/>
    </row>
    <row r="507" spans="1:16" s="4" customFormat="1" ht="12.75">
      <c r="A507" s="36"/>
      <c r="B507" s="38"/>
      <c r="C507" s="37"/>
      <c r="D507" s="39"/>
      <c r="E507" s="19"/>
      <c r="F507" s="19"/>
      <c r="G507" s="2"/>
      <c r="H507" s="2"/>
      <c r="I507" s="2"/>
      <c r="K507" s="82"/>
      <c r="L507" s="82"/>
      <c r="M507" s="82"/>
      <c r="N507" s="82"/>
      <c r="O507" s="82"/>
      <c r="P507" s="82"/>
    </row>
    <row r="508" spans="1:16" s="4" customFormat="1" ht="12.75">
      <c r="A508" s="36"/>
      <c r="B508" s="38"/>
      <c r="C508" s="37"/>
      <c r="D508" s="39"/>
      <c r="E508" s="19"/>
      <c r="F508" s="19"/>
      <c r="G508" s="2"/>
      <c r="H508" s="2"/>
      <c r="I508" s="2"/>
      <c r="K508" s="82"/>
      <c r="L508" s="82"/>
      <c r="M508" s="82"/>
      <c r="N508" s="82"/>
      <c r="O508" s="82"/>
      <c r="P508" s="82"/>
    </row>
    <row r="509" spans="1:16" s="4" customFormat="1" ht="12.75">
      <c r="A509" s="36"/>
      <c r="B509" s="38"/>
      <c r="C509" s="37"/>
      <c r="D509" s="39"/>
      <c r="E509" s="19"/>
      <c r="F509" s="19"/>
      <c r="G509" s="2"/>
      <c r="H509" s="2"/>
      <c r="I509" s="2"/>
      <c r="K509" s="82"/>
      <c r="L509" s="82"/>
      <c r="M509" s="82"/>
      <c r="N509" s="82"/>
      <c r="O509" s="82"/>
      <c r="P509" s="82"/>
    </row>
    <row r="510" spans="1:16" s="4" customFormat="1" ht="12.75">
      <c r="A510" s="36"/>
      <c r="B510" s="38"/>
      <c r="C510" s="37"/>
      <c r="D510" s="39"/>
      <c r="E510" s="19"/>
      <c r="F510" s="19"/>
      <c r="G510" s="2"/>
      <c r="H510" s="2"/>
      <c r="I510" s="2"/>
      <c r="K510" s="82"/>
      <c r="L510" s="82"/>
      <c r="M510" s="82"/>
      <c r="N510" s="82"/>
      <c r="O510" s="82"/>
      <c r="P510" s="82"/>
    </row>
    <row r="511" spans="1:16" s="4" customFormat="1" ht="12.75">
      <c r="A511" s="36"/>
      <c r="B511" s="38"/>
      <c r="C511" s="37"/>
      <c r="D511" s="39"/>
      <c r="E511" s="19"/>
      <c r="F511" s="19"/>
      <c r="G511" s="2"/>
      <c r="H511" s="2"/>
      <c r="I511" s="2"/>
      <c r="K511" s="82"/>
      <c r="L511" s="82"/>
      <c r="M511" s="82"/>
      <c r="N511" s="82"/>
      <c r="O511" s="82"/>
      <c r="P511" s="82"/>
    </row>
    <row r="512" spans="1:16" s="4" customFormat="1" ht="12.75">
      <c r="A512" s="36"/>
      <c r="B512" s="38"/>
      <c r="C512" s="37"/>
      <c r="D512" s="39"/>
      <c r="E512" s="19"/>
      <c r="F512" s="19"/>
      <c r="G512" s="2"/>
      <c r="H512" s="2"/>
      <c r="I512" s="2"/>
      <c r="K512" s="82"/>
      <c r="L512" s="82"/>
      <c r="M512" s="82"/>
      <c r="N512" s="82"/>
      <c r="O512" s="82"/>
      <c r="P512" s="82"/>
    </row>
    <row r="513" spans="1:16" s="4" customFormat="1" ht="12.75">
      <c r="A513" s="36"/>
      <c r="B513" s="38"/>
      <c r="C513" s="37"/>
      <c r="D513" s="39"/>
      <c r="E513" s="19"/>
      <c r="F513" s="19"/>
      <c r="G513" s="2"/>
      <c r="H513" s="2"/>
      <c r="I513" s="2"/>
      <c r="K513" s="82"/>
      <c r="L513" s="82"/>
      <c r="M513" s="82"/>
      <c r="N513" s="82"/>
      <c r="O513" s="82"/>
      <c r="P513" s="82"/>
    </row>
    <row r="514" spans="1:16" s="4" customFormat="1" ht="12.75">
      <c r="A514" s="36"/>
      <c r="B514" s="38"/>
      <c r="C514" s="37"/>
      <c r="D514" s="39"/>
      <c r="E514" s="19"/>
      <c r="F514" s="19"/>
      <c r="G514" s="2"/>
      <c r="H514" s="2"/>
      <c r="I514" s="2"/>
      <c r="K514" s="82"/>
      <c r="L514" s="82"/>
      <c r="M514" s="82"/>
      <c r="N514" s="82"/>
      <c r="O514" s="82"/>
      <c r="P514" s="82"/>
    </row>
    <row r="515" spans="1:16" s="4" customFormat="1" ht="12.75">
      <c r="A515" s="36"/>
      <c r="B515" s="38"/>
      <c r="C515" s="37"/>
      <c r="D515" s="39"/>
      <c r="E515" s="19"/>
      <c r="F515" s="19"/>
      <c r="G515" s="2"/>
      <c r="H515" s="2"/>
      <c r="I515" s="2"/>
      <c r="K515" s="82"/>
      <c r="L515" s="82"/>
      <c r="M515" s="82"/>
      <c r="N515" s="82"/>
      <c r="O515" s="82"/>
      <c r="P515" s="82"/>
    </row>
    <row r="516" spans="1:16" s="4" customFormat="1" ht="12.75">
      <c r="A516" s="36"/>
      <c r="B516" s="38"/>
      <c r="C516" s="37"/>
      <c r="D516" s="39"/>
      <c r="E516" s="19"/>
      <c r="F516" s="19"/>
      <c r="G516" s="2"/>
      <c r="H516" s="2"/>
      <c r="I516" s="2"/>
      <c r="K516" s="82"/>
      <c r="L516" s="82"/>
      <c r="M516" s="82"/>
      <c r="N516" s="82"/>
      <c r="O516" s="82"/>
      <c r="P516" s="82"/>
    </row>
    <row r="517" spans="1:16" s="4" customFormat="1" ht="12.75">
      <c r="A517" s="36"/>
      <c r="B517" s="38"/>
      <c r="C517" s="37"/>
      <c r="D517" s="39"/>
      <c r="E517" s="19"/>
      <c r="F517" s="19"/>
      <c r="G517" s="2"/>
      <c r="H517" s="2"/>
      <c r="I517" s="2"/>
      <c r="K517" s="82"/>
      <c r="L517" s="82"/>
      <c r="M517" s="82"/>
      <c r="N517" s="82"/>
      <c r="O517" s="82"/>
      <c r="P517" s="82"/>
    </row>
    <row r="518" spans="1:16" s="4" customFormat="1" ht="12.75">
      <c r="A518" s="36"/>
      <c r="B518" s="38"/>
      <c r="C518" s="37"/>
      <c r="D518" s="39"/>
      <c r="E518" s="19"/>
      <c r="F518" s="19"/>
      <c r="G518" s="2"/>
      <c r="H518" s="2"/>
      <c r="I518" s="2"/>
      <c r="K518" s="82"/>
      <c r="L518" s="82"/>
      <c r="M518" s="82"/>
      <c r="N518" s="82"/>
      <c r="O518" s="82"/>
      <c r="P518" s="82"/>
    </row>
    <row r="519" spans="1:16" s="4" customFormat="1" ht="12.75">
      <c r="A519" s="36"/>
      <c r="B519" s="38"/>
      <c r="C519" s="37"/>
      <c r="D519" s="39"/>
      <c r="E519" s="19"/>
      <c r="F519" s="19"/>
      <c r="G519" s="2"/>
      <c r="H519" s="2"/>
      <c r="I519" s="2"/>
      <c r="K519" s="82"/>
      <c r="L519" s="82"/>
      <c r="M519" s="82"/>
      <c r="N519" s="82"/>
      <c r="O519" s="82"/>
      <c r="P519" s="82"/>
    </row>
    <row r="520" spans="1:16" s="4" customFormat="1" ht="12.75">
      <c r="A520" s="36"/>
      <c r="B520" s="38"/>
      <c r="C520" s="37"/>
      <c r="D520" s="39"/>
      <c r="E520" s="19"/>
      <c r="F520" s="19"/>
      <c r="G520" s="2"/>
      <c r="H520" s="2"/>
      <c r="I520" s="2"/>
      <c r="K520" s="82"/>
      <c r="L520" s="82"/>
      <c r="M520" s="82"/>
      <c r="N520" s="82"/>
      <c r="O520" s="82"/>
      <c r="P520" s="82"/>
    </row>
    <row r="521" spans="1:16" s="4" customFormat="1" ht="12.75">
      <c r="A521" s="36"/>
      <c r="B521" s="38"/>
      <c r="C521" s="37"/>
      <c r="D521" s="39"/>
      <c r="E521" s="19"/>
      <c r="F521" s="19"/>
      <c r="G521" s="2"/>
      <c r="H521" s="2"/>
      <c r="I521" s="2"/>
      <c r="K521" s="82"/>
      <c r="L521" s="82"/>
      <c r="M521" s="82"/>
      <c r="N521" s="82"/>
      <c r="O521" s="82"/>
      <c r="P521" s="82"/>
    </row>
    <row r="522" spans="1:16" s="4" customFormat="1" ht="12.75">
      <c r="A522" s="36"/>
      <c r="B522" s="38"/>
      <c r="C522" s="37"/>
      <c r="D522" s="39"/>
      <c r="E522" s="19"/>
      <c r="F522" s="19"/>
      <c r="G522" s="2"/>
      <c r="H522" s="2"/>
      <c r="I522" s="2"/>
      <c r="K522" s="82"/>
      <c r="L522" s="82"/>
      <c r="M522" s="82"/>
      <c r="N522" s="82"/>
      <c r="O522" s="82"/>
      <c r="P522" s="82"/>
    </row>
    <row r="523" spans="1:16" s="4" customFormat="1" ht="12.75">
      <c r="A523" s="36"/>
      <c r="B523" s="38"/>
      <c r="C523" s="37"/>
      <c r="D523" s="39"/>
      <c r="E523" s="19"/>
      <c r="F523" s="19"/>
      <c r="G523" s="2"/>
      <c r="H523" s="2"/>
      <c r="I523" s="2"/>
      <c r="K523" s="82"/>
      <c r="L523" s="82"/>
      <c r="M523" s="82"/>
      <c r="N523" s="82"/>
      <c r="O523" s="82"/>
      <c r="P523" s="82"/>
    </row>
    <row r="524" spans="1:16" s="4" customFormat="1" ht="12.75">
      <c r="A524" s="36"/>
      <c r="B524" s="38"/>
      <c r="C524" s="37"/>
      <c r="D524" s="39"/>
      <c r="E524" s="19"/>
      <c r="F524" s="19"/>
      <c r="G524" s="2"/>
      <c r="H524" s="2"/>
      <c r="I524" s="2"/>
      <c r="K524" s="82"/>
      <c r="L524" s="82"/>
      <c r="M524" s="82"/>
      <c r="N524" s="82"/>
      <c r="O524" s="82"/>
      <c r="P524" s="82"/>
    </row>
    <row r="525" spans="1:16" s="4" customFormat="1" ht="12.75">
      <c r="A525" s="36"/>
      <c r="B525" s="38"/>
      <c r="C525" s="37"/>
      <c r="D525" s="39"/>
      <c r="E525" s="19"/>
      <c r="F525" s="19"/>
      <c r="G525" s="2"/>
      <c r="H525" s="2"/>
      <c r="I525" s="2"/>
      <c r="K525" s="82"/>
      <c r="L525" s="82"/>
      <c r="M525" s="82"/>
      <c r="N525" s="82"/>
      <c r="O525" s="82"/>
      <c r="P525" s="82"/>
    </row>
    <row r="526" spans="1:16" s="4" customFormat="1" ht="12.75">
      <c r="A526" s="36"/>
      <c r="B526" s="38"/>
      <c r="C526" s="37"/>
      <c r="D526" s="39"/>
      <c r="E526" s="19"/>
      <c r="F526" s="19"/>
      <c r="G526" s="2"/>
      <c r="H526" s="2"/>
      <c r="I526" s="2"/>
      <c r="K526" s="82"/>
      <c r="L526" s="82"/>
      <c r="M526" s="82"/>
      <c r="N526" s="82"/>
      <c r="O526" s="82"/>
      <c r="P526" s="82"/>
    </row>
    <row r="527" spans="1:16" s="4" customFormat="1" ht="12.75">
      <c r="A527" s="36"/>
      <c r="B527" s="38"/>
      <c r="C527" s="37"/>
      <c r="D527" s="39"/>
      <c r="E527" s="19"/>
      <c r="F527" s="19"/>
      <c r="G527" s="2"/>
      <c r="H527" s="2"/>
      <c r="I527" s="2"/>
      <c r="K527" s="82"/>
      <c r="L527" s="82"/>
      <c r="M527" s="82"/>
      <c r="N527" s="82"/>
      <c r="O527" s="82"/>
      <c r="P527" s="82"/>
    </row>
    <row r="528" spans="1:16" s="4" customFormat="1" ht="12.75">
      <c r="A528" s="36"/>
      <c r="B528" s="38"/>
      <c r="C528" s="37"/>
      <c r="D528" s="39"/>
      <c r="E528" s="19"/>
      <c r="F528" s="19"/>
      <c r="G528" s="2"/>
      <c r="H528" s="2"/>
      <c r="I528" s="2"/>
      <c r="K528" s="82"/>
      <c r="L528" s="82"/>
      <c r="M528" s="82"/>
      <c r="N528" s="82"/>
      <c r="O528" s="82"/>
      <c r="P528" s="82"/>
    </row>
    <row r="529" spans="1:16" s="4" customFormat="1" ht="12.75">
      <c r="A529" s="36"/>
      <c r="B529" s="38"/>
      <c r="C529" s="37"/>
      <c r="D529" s="39"/>
      <c r="E529" s="19"/>
      <c r="F529" s="19"/>
      <c r="G529" s="2"/>
      <c r="H529" s="2"/>
      <c r="I529" s="2"/>
      <c r="K529" s="82"/>
      <c r="L529" s="82"/>
      <c r="M529" s="82"/>
      <c r="N529" s="82"/>
      <c r="O529" s="82"/>
      <c r="P529" s="82"/>
    </row>
    <row r="530" spans="1:16" s="4" customFormat="1" ht="12.75">
      <c r="A530" s="36"/>
      <c r="B530" s="38"/>
      <c r="C530" s="37"/>
      <c r="D530" s="39"/>
      <c r="E530" s="19"/>
      <c r="F530" s="19"/>
      <c r="G530" s="2"/>
      <c r="H530" s="2"/>
      <c r="I530" s="2"/>
      <c r="K530" s="82"/>
      <c r="L530" s="82"/>
      <c r="M530" s="82"/>
      <c r="N530" s="82"/>
      <c r="O530" s="82"/>
      <c r="P530" s="82"/>
    </row>
    <row r="531" spans="1:16" s="4" customFormat="1" ht="12.75">
      <c r="A531" s="36"/>
      <c r="B531" s="38"/>
      <c r="C531" s="37"/>
      <c r="D531" s="39"/>
      <c r="E531" s="19"/>
      <c r="F531" s="19"/>
      <c r="G531" s="2"/>
      <c r="H531" s="2"/>
      <c r="I531" s="2"/>
      <c r="K531" s="82"/>
      <c r="L531" s="82"/>
      <c r="M531" s="82"/>
      <c r="N531" s="82"/>
      <c r="O531" s="82"/>
      <c r="P531" s="82"/>
    </row>
    <row r="532" spans="1:16" s="4" customFormat="1" ht="12.75">
      <c r="A532" s="36"/>
      <c r="B532" s="38"/>
      <c r="C532" s="37"/>
      <c r="D532" s="39"/>
      <c r="E532" s="19"/>
      <c r="F532" s="19"/>
      <c r="G532" s="2"/>
      <c r="H532" s="2"/>
      <c r="I532" s="2"/>
      <c r="K532" s="82"/>
      <c r="L532" s="82"/>
      <c r="M532" s="82"/>
      <c r="N532" s="82"/>
      <c r="O532" s="82"/>
      <c r="P532" s="82"/>
    </row>
    <row r="533" spans="1:16" s="4" customFormat="1" ht="12.75">
      <c r="A533" s="36"/>
      <c r="B533" s="38"/>
      <c r="C533" s="37"/>
      <c r="D533" s="39"/>
      <c r="E533" s="19"/>
      <c r="F533" s="19"/>
      <c r="G533" s="2"/>
      <c r="H533" s="2"/>
      <c r="I533" s="2"/>
      <c r="K533" s="82"/>
      <c r="L533" s="82"/>
      <c r="M533" s="82"/>
      <c r="N533" s="82"/>
      <c r="O533" s="82"/>
      <c r="P533" s="82"/>
    </row>
    <row r="534" spans="1:16" s="4" customFormat="1" ht="12.75">
      <c r="A534" s="36"/>
      <c r="B534" s="38"/>
      <c r="C534" s="37"/>
      <c r="D534" s="39"/>
      <c r="E534" s="19"/>
      <c r="F534" s="19"/>
      <c r="G534" s="2"/>
      <c r="H534" s="2"/>
      <c r="I534" s="2"/>
      <c r="K534" s="82"/>
      <c r="L534" s="82"/>
      <c r="M534" s="82"/>
      <c r="N534" s="82"/>
      <c r="O534" s="82"/>
      <c r="P534" s="82"/>
    </row>
    <row r="535" spans="1:16" s="4" customFormat="1" ht="12.75">
      <c r="A535" s="36"/>
      <c r="B535" s="38"/>
      <c r="C535" s="37"/>
      <c r="D535" s="39"/>
      <c r="E535" s="19"/>
      <c r="F535" s="19"/>
      <c r="G535" s="2"/>
      <c r="H535" s="2"/>
      <c r="I535" s="2"/>
      <c r="K535" s="82"/>
      <c r="L535" s="82"/>
      <c r="M535" s="82"/>
      <c r="N535" s="82"/>
      <c r="O535" s="82"/>
      <c r="P535" s="82"/>
    </row>
    <row r="536" spans="1:16" s="4" customFormat="1" ht="12.75">
      <c r="A536" s="36"/>
      <c r="B536" s="38"/>
      <c r="C536" s="37"/>
      <c r="D536" s="39"/>
      <c r="E536" s="19"/>
      <c r="F536" s="19"/>
      <c r="G536" s="2"/>
      <c r="H536" s="2"/>
      <c r="I536" s="2"/>
      <c r="K536" s="82"/>
      <c r="L536" s="82"/>
      <c r="M536" s="82"/>
      <c r="N536" s="82"/>
      <c r="O536" s="82"/>
      <c r="P536" s="82"/>
    </row>
    <row r="537" spans="1:16" s="4" customFormat="1" ht="12.75">
      <c r="A537" s="36"/>
      <c r="B537" s="38"/>
      <c r="C537" s="37"/>
      <c r="D537" s="39"/>
      <c r="E537" s="19"/>
      <c r="F537" s="19"/>
      <c r="G537" s="2"/>
      <c r="H537" s="2"/>
      <c r="I537" s="2"/>
      <c r="K537" s="82"/>
      <c r="L537" s="82"/>
      <c r="M537" s="82"/>
      <c r="N537" s="82"/>
      <c r="O537" s="82"/>
      <c r="P537" s="82"/>
    </row>
    <row r="538" spans="1:16" s="4" customFormat="1" ht="12.75">
      <c r="A538" s="36"/>
      <c r="B538" s="38"/>
      <c r="C538" s="37"/>
      <c r="D538" s="39"/>
      <c r="E538" s="19"/>
      <c r="F538" s="19"/>
      <c r="G538" s="2"/>
      <c r="H538" s="2"/>
      <c r="I538" s="2"/>
      <c r="K538" s="82"/>
      <c r="L538" s="82"/>
      <c r="M538" s="82"/>
      <c r="N538" s="82"/>
      <c r="O538" s="82"/>
      <c r="P538" s="82"/>
    </row>
    <row r="539" spans="1:16" s="4" customFormat="1" ht="12.75">
      <c r="A539" s="36"/>
      <c r="B539" s="38"/>
      <c r="C539" s="37"/>
      <c r="D539" s="39"/>
      <c r="E539" s="19"/>
      <c r="F539" s="19"/>
      <c r="G539" s="2"/>
      <c r="H539" s="2"/>
      <c r="I539" s="2"/>
      <c r="K539" s="82"/>
      <c r="L539" s="82"/>
      <c r="M539" s="82"/>
      <c r="N539" s="82"/>
      <c r="O539" s="82"/>
      <c r="P539" s="82"/>
    </row>
    <row r="540" spans="1:16" s="4" customFormat="1" ht="12.75">
      <c r="A540" s="36"/>
      <c r="B540" s="38"/>
      <c r="C540" s="37"/>
      <c r="D540" s="39"/>
      <c r="E540" s="19"/>
      <c r="F540" s="19"/>
      <c r="G540" s="2"/>
      <c r="H540" s="2"/>
      <c r="I540" s="2"/>
      <c r="K540" s="82"/>
      <c r="L540" s="82"/>
      <c r="M540" s="82"/>
      <c r="N540" s="82"/>
      <c r="O540" s="82"/>
      <c r="P540" s="82"/>
    </row>
    <row r="541" spans="1:16" s="4" customFormat="1" ht="12.75">
      <c r="A541" s="36"/>
      <c r="B541" s="38"/>
      <c r="C541" s="37"/>
      <c r="D541" s="39"/>
      <c r="E541" s="19"/>
      <c r="F541" s="19"/>
      <c r="G541" s="2"/>
      <c r="H541" s="2"/>
      <c r="I541" s="2"/>
      <c r="K541" s="82"/>
      <c r="L541" s="82"/>
      <c r="M541" s="82"/>
      <c r="N541" s="82"/>
      <c r="O541" s="82"/>
      <c r="P541" s="82"/>
    </row>
    <row r="542" spans="1:16" s="4" customFormat="1" ht="12.75">
      <c r="A542" s="36"/>
      <c r="B542" s="38"/>
      <c r="C542" s="37"/>
      <c r="D542" s="39"/>
      <c r="E542" s="19"/>
      <c r="F542" s="19"/>
      <c r="G542" s="2"/>
      <c r="H542" s="2"/>
      <c r="I542" s="2"/>
      <c r="K542" s="82"/>
      <c r="L542" s="82"/>
      <c r="M542" s="82"/>
      <c r="N542" s="82"/>
      <c r="O542" s="82"/>
      <c r="P542" s="82"/>
    </row>
    <row r="543" spans="1:16" s="4" customFormat="1" ht="12.75">
      <c r="A543" s="36"/>
      <c r="B543" s="38"/>
      <c r="C543" s="37"/>
      <c r="D543" s="39"/>
      <c r="E543" s="19"/>
      <c r="F543" s="19"/>
      <c r="G543" s="2"/>
      <c r="H543" s="2"/>
      <c r="I543" s="2"/>
      <c r="K543" s="82"/>
      <c r="L543" s="82"/>
      <c r="M543" s="82"/>
      <c r="N543" s="82"/>
      <c r="O543" s="82"/>
      <c r="P543" s="82"/>
    </row>
    <row r="544" spans="1:16" s="4" customFormat="1" ht="12.75">
      <c r="A544" s="36"/>
      <c r="B544" s="38"/>
      <c r="C544" s="37"/>
      <c r="D544" s="39"/>
      <c r="E544" s="19"/>
      <c r="F544" s="19"/>
      <c r="G544" s="2"/>
      <c r="H544" s="2"/>
      <c r="I544" s="2"/>
      <c r="K544" s="82"/>
      <c r="L544" s="82"/>
      <c r="M544" s="82"/>
      <c r="N544" s="82"/>
      <c r="O544" s="82"/>
      <c r="P544" s="82"/>
    </row>
    <row r="545" spans="1:16" s="4" customFormat="1" ht="12.75">
      <c r="A545" s="36"/>
      <c r="B545" s="38"/>
      <c r="C545" s="37"/>
      <c r="D545" s="39"/>
      <c r="E545" s="19"/>
      <c r="F545" s="19"/>
      <c r="G545" s="2"/>
      <c r="H545" s="2"/>
      <c r="I545" s="2"/>
      <c r="K545" s="82"/>
      <c r="L545" s="82"/>
      <c r="M545" s="82"/>
      <c r="N545" s="82"/>
      <c r="O545" s="82"/>
      <c r="P545" s="82"/>
    </row>
    <row r="546" spans="1:16" s="4" customFormat="1" ht="12.75">
      <c r="A546" s="36"/>
      <c r="B546" s="38"/>
      <c r="C546" s="37"/>
      <c r="D546" s="39"/>
      <c r="E546" s="19"/>
      <c r="F546" s="19"/>
      <c r="G546" s="2"/>
      <c r="H546" s="2"/>
      <c r="I546" s="2"/>
      <c r="K546" s="82"/>
      <c r="L546" s="82"/>
      <c r="M546" s="82"/>
      <c r="N546" s="82"/>
      <c r="O546" s="82"/>
      <c r="P546" s="82"/>
    </row>
    <row r="547" spans="1:16" s="4" customFormat="1" ht="12.75">
      <c r="A547" s="36"/>
      <c r="B547" s="38"/>
      <c r="C547" s="37"/>
      <c r="D547" s="39"/>
      <c r="E547" s="19"/>
      <c r="F547" s="19"/>
      <c r="G547" s="2"/>
      <c r="H547" s="2"/>
      <c r="I547" s="2"/>
      <c r="K547" s="82"/>
      <c r="L547" s="82"/>
      <c r="M547" s="82"/>
      <c r="N547" s="82"/>
      <c r="O547" s="82"/>
      <c r="P547" s="82"/>
    </row>
    <row r="548" spans="1:16" s="4" customFormat="1" ht="12.75">
      <c r="A548" s="36"/>
      <c r="B548" s="38"/>
      <c r="C548" s="37"/>
      <c r="D548" s="39"/>
      <c r="E548" s="19"/>
      <c r="F548" s="19"/>
      <c r="G548" s="2"/>
      <c r="H548" s="2"/>
      <c r="I548" s="2"/>
      <c r="K548" s="82"/>
      <c r="L548" s="82"/>
      <c r="M548" s="82"/>
      <c r="N548" s="82"/>
      <c r="O548" s="82"/>
      <c r="P548" s="82"/>
    </row>
    <row r="549" spans="1:16" s="4" customFormat="1" ht="12.75">
      <c r="A549" s="36"/>
      <c r="B549" s="38"/>
      <c r="C549" s="37"/>
      <c r="D549" s="39"/>
      <c r="E549" s="19"/>
      <c r="F549" s="19"/>
      <c r="G549" s="2"/>
      <c r="H549" s="2"/>
      <c r="I549" s="2"/>
      <c r="K549" s="82"/>
      <c r="L549" s="82"/>
      <c r="M549" s="82"/>
      <c r="N549" s="82"/>
      <c r="O549" s="82"/>
      <c r="P549" s="82"/>
    </row>
    <row r="550" spans="1:16" s="4" customFormat="1" ht="12.75">
      <c r="A550" s="36"/>
      <c r="B550" s="38"/>
      <c r="C550" s="37"/>
      <c r="D550" s="39"/>
      <c r="E550" s="19"/>
      <c r="F550" s="19"/>
      <c r="G550" s="2"/>
      <c r="H550" s="2"/>
      <c r="I550" s="2"/>
      <c r="K550" s="82"/>
      <c r="L550" s="82"/>
      <c r="M550" s="82"/>
      <c r="N550" s="82"/>
      <c r="O550" s="82"/>
      <c r="P550" s="82"/>
    </row>
    <row r="551" spans="1:16" s="4" customFormat="1" ht="12.75">
      <c r="A551" s="36"/>
      <c r="B551" s="38"/>
      <c r="C551" s="37"/>
      <c r="D551" s="39"/>
      <c r="E551" s="19"/>
      <c r="F551" s="19"/>
      <c r="G551" s="2"/>
      <c r="H551" s="2"/>
      <c r="I551" s="2"/>
      <c r="K551" s="82"/>
      <c r="L551" s="82"/>
      <c r="M551" s="82"/>
      <c r="N551" s="82"/>
      <c r="O551" s="82"/>
      <c r="P551" s="82"/>
    </row>
    <row r="552" spans="1:16" s="4" customFormat="1" ht="12.75">
      <c r="A552" s="36"/>
      <c r="B552" s="38"/>
      <c r="C552" s="37"/>
      <c r="D552" s="39"/>
      <c r="E552" s="19"/>
      <c r="F552" s="19"/>
      <c r="G552" s="2"/>
      <c r="H552" s="2"/>
      <c r="I552" s="2"/>
      <c r="K552" s="82"/>
      <c r="L552" s="82"/>
      <c r="M552" s="82"/>
      <c r="N552" s="82"/>
      <c r="O552" s="82"/>
      <c r="P552" s="82"/>
    </row>
    <row r="553" spans="1:16" s="4" customFormat="1" ht="12.75">
      <c r="A553" s="36"/>
      <c r="B553" s="38"/>
      <c r="C553" s="37"/>
      <c r="D553" s="39"/>
      <c r="E553" s="19"/>
      <c r="F553" s="19"/>
      <c r="G553" s="2"/>
      <c r="H553" s="2"/>
      <c r="I553" s="2"/>
      <c r="K553" s="82"/>
      <c r="L553" s="82"/>
      <c r="M553" s="82"/>
      <c r="N553" s="82"/>
      <c r="O553" s="82"/>
      <c r="P553" s="82"/>
    </row>
    <row r="554" spans="1:16" s="4" customFormat="1" ht="12.75">
      <c r="A554" s="36"/>
      <c r="B554" s="38"/>
      <c r="C554" s="37"/>
      <c r="D554" s="39"/>
      <c r="E554" s="19"/>
      <c r="F554" s="19"/>
      <c r="G554" s="2"/>
      <c r="H554" s="2"/>
      <c r="I554" s="2"/>
      <c r="K554" s="82"/>
      <c r="L554" s="82"/>
      <c r="M554" s="82"/>
      <c r="N554" s="82"/>
      <c r="O554" s="82"/>
      <c r="P554" s="82"/>
    </row>
    <row r="555" spans="1:16" s="4" customFormat="1" ht="12.75">
      <c r="A555" s="36"/>
      <c r="B555" s="38"/>
      <c r="C555" s="37"/>
      <c r="D555" s="39"/>
      <c r="E555" s="19"/>
      <c r="F555" s="19"/>
      <c r="G555" s="2"/>
      <c r="H555" s="2"/>
      <c r="I555" s="2"/>
      <c r="K555" s="82"/>
      <c r="L555" s="82"/>
      <c r="M555" s="82"/>
      <c r="N555" s="82"/>
      <c r="O555" s="82"/>
      <c r="P555" s="82"/>
    </row>
    <row r="556" spans="1:16" s="4" customFormat="1" ht="12.75">
      <c r="A556" s="36"/>
      <c r="B556" s="38"/>
      <c r="C556" s="37"/>
      <c r="D556" s="39"/>
      <c r="E556" s="19"/>
      <c r="F556" s="19"/>
      <c r="G556" s="2"/>
      <c r="H556" s="2"/>
      <c r="I556" s="2"/>
      <c r="K556" s="82"/>
      <c r="L556" s="82"/>
      <c r="M556" s="82"/>
      <c r="N556" s="82"/>
      <c r="O556" s="82"/>
      <c r="P556" s="82"/>
    </row>
    <row r="557" spans="1:16" s="4" customFormat="1" ht="12.75">
      <c r="A557" s="36"/>
      <c r="B557" s="38"/>
      <c r="C557" s="37"/>
      <c r="D557" s="39"/>
      <c r="E557" s="19"/>
      <c r="F557" s="19"/>
      <c r="G557" s="2"/>
      <c r="H557" s="2"/>
      <c r="I557" s="2"/>
      <c r="K557" s="82"/>
      <c r="L557" s="82"/>
      <c r="M557" s="82"/>
      <c r="N557" s="82"/>
      <c r="O557" s="82"/>
      <c r="P557" s="82"/>
    </row>
    <row r="558" spans="1:16" s="4" customFormat="1" ht="12.75">
      <c r="A558" s="36"/>
      <c r="B558" s="38"/>
      <c r="C558" s="37"/>
      <c r="D558" s="39"/>
      <c r="E558" s="19"/>
      <c r="F558" s="19"/>
      <c r="G558" s="2"/>
      <c r="H558" s="2"/>
      <c r="I558" s="2"/>
      <c r="K558" s="82"/>
      <c r="L558" s="82"/>
      <c r="M558" s="82"/>
      <c r="N558" s="82"/>
      <c r="O558" s="82"/>
      <c r="P558" s="82"/>
    </row>
    <row r="559" spans="1:16" s="4" customFormat="1" ht="12.75">
      <c r="A559" s="36"/>
      <c r="B559" s="38"/>
      <c r="C559" s="37"/>
      <c r="D559" s="39"/>
      <c r="E559" s="19"/>
      <c r="F559" s="19"/>
      <c r="G559" s="2"/>
      <c r="H559" s="2"/>
      <c r="I559" s="2"/>
      <c r="K559" s="82"/>
      <c r="L559" s="82"/>
      <c r="M559" s="82"/>
      <c r="N559" s="82"/>
      <c r="O559" s="82"/>
      <c r="P559" s="82"/>
    </row>
    <row r="560" spans="1:16" s="4" customFormat="1" ht="12.75">
      <c r="A560" s="36"/>
      <c r="B560" s="38"/>
      <c r="C560" s="37"/>
      <c r="D560" s="39"/>
      <c r="E560" s="19"/>
      <c r="F560" s="19"/>
      <c r="G560" s="2"/>
      <c r="H560" s="2"/>
      <c r="I560" s="2"/>
      <c r="K560" s="82"/>
      <c r="L560" s="82"/>
      <c r="M560" s="82"/>
      <c r="N560" s="82"/>
      <c r="O560" s="82"/>
      <c r="P560" s="82"/>
    </row>
    <row r="561" spans="1:16" s="4" customFormat="1" ht="12.75">
      <c r="A561" s="36"/>
      <c r="B561" s="38"/>
      <c r="C561" s="37"/>
      <c r="D561" s="39"/>
      <c r="E561" s="19"/>
      <c r="F561" s="19"/>
      <c r="G561" s="2"/>
      <c r="H561" s="2"/>
      <c r="I561" s="2"/>
      <c r="K561" s="82"/>
      <c r="L561" s="82"/>
      <c r="M561" s="82"/>
      <c r="N561" s="82"/>
      <c r="O561" s="82"/>
      <c r="P561" s="82"/>
    </row>
    <row r="562" spans="1:16" s="4" customFormat="1" ht="12.75">
      <c r="A562" s="36"/>
      <c r="B562" s="38"/>
      <c r="C562" s="37"/>
      <c r="D562" s="39"/>
      <c r="E562" s="19"/>
      <c r="F562" s="19"/>
      <c r="G562" s="2"/>
      <c r="H562" s="2"/>
      <c r="I562" s="2"/>
      <c r="K562" s="82"/>
      <c r="L562" s="82"/>
      <c r="M562" s="82"/>
      <c r="N562" s="82"/>
      <c r="O562" s="82"/>
      <c r="P562" s="82"/>
    </row>
    <row r="563" spans="1:16" s="4" customFormat="1" ht="12.75">
      <c r="A563" s="36"/>
      <c r="B563" s="38"/>
      <c r="C563" s="37"/>
      <c r="D563" s="39"/>
      <c r="E563" s="19"/>
      <c r="F563" s="19"/>
      <c r="G563" s="2"/>
      <c r="H563" s="2"/>
      <c r="I563" s="2"/>
      <c r="K563" s="82"/>
      <c r="L563" s="82"/>
      <c r="M563" s="82"/>
      <c r="N563" s="82"/>
      <c r="O563" s="82"/>
      <c r="P563" s="82"/>
    </row>
    <row r="564" spans="1:16" s="4" customFormat="1" ht="12.75">
      <c r="A564" s="36"/>
      <c r="B564" s="38"/>
      <c r="C564" s="37"/>
      <c r="D564" s="39"/>
      <c r="E564" s="19"/>
      <c r="F564" s="19"/>
      <c r="G564" s="2"/>
      <c r="H564" s="2"/>
      <c r="I564" s="2"/>
      <c r="K564" s="82"/>
      <c r="L564" s="82"/>
      <c r="M564" s="82"/>
      <c r="N564" s="82"/>
      <c r="O564" s="82"/>
      <c r="P564" s="82"/>
    </row>
    <row r="565" spans="1:16" s="4" customFormat="1" ht="12.75">
      <c r="A565" s="36"/>
      <c r="B565" s="38"/>
      <c r="C565" s="37"/>
      <c r="D565" s="39"/>
      <c r="E565" s="19"/>
      <c r="F565" s="19"/>
      <c r="G565" s="2"/>
      <c r="H565" s="2"/>
      <c r="I565" s="2"/>
      <c r="K565" s="82"/>
      <c r="L565" s="82"/>
      <c r="M565" s="82"/>
      <c r="N565" s="82"/>
      <c r="O565" s="82"/>
      <c r="P565" s="82"/>
    </row>
    <row r="566" spans="1:16" s="4" customFormat="1" ht="12.75">
      <c r="A566" s="36"/>
      <c r="B566" s="38"/>
      <c r="C566" s="37"/>
      <c r="D566" s="39"/>
      <c r="E566" s="19"/>
      <c r="F566" s="19"/>
      <c r="G566" s="2"/>
      <c r="H566" s="2"/>
      <c r="I566" s="2"/>
      <c r="K566" s="82"/>
      <c r="L566" s="82"/>
      <c r="M566" s="82"/>
      <c r="N566" s="82"/>
      <c r="O566" s="82"/>
      <c r="P566" s="82"/>
    </row>
    <row r="567" spans="1:16" s="4" customFormat="1" ht="12.75">
      <c r="A567" s="36"/>
      <c r="B567" s="38"/>
      <c r="C567" s="37"/>
      <c r="D567" s="39"/>
      <c r="E567" s="19"/>
      <c r="F567" s="19"/>
      <c r="G567" s="2"/>
      <c r="H567" s="2"/>
      <c r="I567" s="2"/>
      <c r="K567" s="82"/>
      <c r="L567" s="82"/>
      <c r="M567" s="82"/>
      <c r="N567" s="82"/>
      <c r="O567" s="82"/>
      <c r="P567" s="82"/>
    </row>
    <row r="568" spans="1:16" s="4" customFormat="1" ht="12.75">
      <c r="A568" s="36"/>
      <c r="B568" s="38"/>
      <c r="C568" s="37"/>
      <c r="D568" s="39"/>
      <c r="E568" s="19"/>
      <c r="F568" s="19"/>
      <c r="G568" s="2"/>
      <c r="H568" s="2"/>
      <c r="I568" s="2"/>
      <c r="K568" s="82"/>
      <c r="L568" s="82"/>
      <c r="M568" s="82"/>
      <c r="N568" s="82"/>
      <c r="O568" s="82"/>
      <c r="P568" s="82"/>
    </row>
    <row r="569" spans="1:16" s="4" customFormat="1" ht="12.75">
      <c r="A569" s="36"/>
      <c r="B569" s="38"/>
      <c r="C569" s="37"/>
      <c r="D569" s="39"/>
      <c r="E569" s="19"/>
      <c r="F569" s="19"/>
      <c r="G569" s="2"/>
      <c r="H569" s="2"/>
      <c r="I569" s="2"/>
      <c r="K569" s="82"/>
      <c r="L569" s="82"/>
      <c r="M569" s="82"/>
      <c r="N569" s="82"/>
      <c r="O569" s="82"/>
      <c r="P569" s="82"/>
    </row>
    <row r="570" spans="1:16" s="4" customFormat="1" ht="12.75">
      <c r="A570" s="36"/>
      <c r="B570" s="38"/>
      <c r="C570" s="37"/>
      <c r="D570" s="39"/>
      <c r="E570" s="19"/>
      <c r="F570" s="19"/>
      <c r="G570" s="2"/>
      <c r="H570" s="2"/>
      <c r="I570" s="2"/>
      <c r="K570" s="82"/>
      <c r="L570" s="82"/>
      <c r="M570" s="82"/>
      <c r="N570" s="82"/>
      <c r="O570" s="82"/>
      <c r="P570" s="82"/>
    </row>
    <row r="571" spans="1:16" s="4" customFormat="1" ht="12.75">
      <c r="A571" s="36"/>
      <c r="B571" s="38"/>
      <c r="C571" s="37"/>
      <c r="D571" s="39"/>
      <c r="E571" s="19"/>
      <c r="F571" s="19"/>
      <c r="G571" s="2"/>
      <c r="H571" s="2"/>
      <c r="I571" s="2"/>
      <c r="K571" s="82"/>
      <c r="L571" s="82"/>
      <c r="M571" s="82"/>
      <c r="N571" s="82"/>
      <c r="O571" s="82"/>
      <c r="P571" s="82"/>
    </row>
    <row r="572" spans="1:16" s="4" customFormat="1" ht="12.75">
      <c r="A572" s="36"/>
      <c r="B572" s="38"/>
      <c r="C572" s="37"/>
      <c r="D572" s="39"/>
      <c r="E572" s="19"/>
      <c r="F572" s="19"/>
      <c r="G572" s="2"/>
      <c r="H572" s="2"/>
      <c r="I572" s="2"/>
      <c r="K572" s="82"/>
      <c r="L572" s="82"/>
      <c r="M572" s="82"/>
      <c r="N572" s="82"/>
      <c r="O572" s="82"/>
      <c r="P572" s="82"/>
    </row>
    <row r="573" spans="1:16" s="4" customFormat="1" ht="12.75">
      <c r="A573" s="36"/>
      <c r="B573" s="38"/>
      <c r="C573" s="37"/>
      <c r="D573" s="39"/>
      <c r="E573" s="19"/>
      <c r="F573" s="19"/>
      <c r="G573" s="2"/>
      <c r="H573" s="2"/>
      <c r="I573" s="2"/>
      <c r="K573" s="82"/>
      <c r="L573" s="82"/>
      <c r="M573" s="82"/>
      <c r="N573" s="82"/>
      <c r="O573" s="82"/>
      <c r="P573" s="82"/>
    </row>
    <row r="574" spans="1:16" s="4" customFormat="1" ht="12.75">
      <c r="A574" s="36"/>
      <c r="B574" s="38"/>
      <c r="C574" s="37"/>
      <c r="D574" s="39"/>
      <c r="E574" s="19"/>
      <c r="F574" s="19"/>
      <c r="G574" s="2"/>
      <c r="H574" s="2"/>
      <c r="I574" s="2"/>
      <c r="K574" s="82"/>
      <c r="L574" s="82"/>
      <c r="M574" s="82"/>
      <c r="N574" s="82"/>
      <c r="O574" s="82"/>
      <c r="P574" s="82"/>
    </row>
    <row r="575" spans="1:16" s="4" customFormat="1" ht="12.75">
      <c r="A575" s="36"/>
      <c r="B575" s="38"/>
      <c r="C575" s="37"/>
      <c r="D575" s="39"/>
      <c r="E575" s="19"/>
      <c r="F575" s="19"/>
      <c r="G575" s="2"/>
      <c r="H575" s="2"/>
      <c r="I575" s="2"/>
      <c r="K575" s="82"/>
      <c r="L575" s="82"/>
      <c r="M575" s="82"/>
      <c r="N575" s="82"/>
      <c r="O575" s="82"/>
      <c r="P575" s="82"/>
    </row>
    <row r="576" spans="1:16" s="4" customFormat="1" ht="12.75">
      <c r="A576" s="36"/>
      <c r="B576" s="38"/>
      <c r="C576" s="37"/>
      <c r="D576" s="39"/>
      <c r="E576" s="19"/>
      <c r="F576" s="19"/>
      <c r="G576" s="2"/>
      <c r="H576" s="2"/>
      <c r="I576" s="2"/>
      <c r="K576" s="82"/>
      <c r="L576" s="82"/>
      <c r="M576" s="82"/>
      <c r="N576" s="82"/>
      <c r="O576" s="82"/>
      <c r="P576" s="82"/>
    </row>
    <row r="577" spans="1:16" s="4" customFormat="1" ht="12.75">
      <c r="A577" s="36"/>
      <c r="B577" s="38"/>
      <c r="C577" s="37"/>
      <c r="D577" s="39"/>
      <c r="E577" s="19"/>
      <c r="F577" s="19"/>
      <c r="G577" s="2"/>
      <c r="H577" s="2"/>
      <c r="I577" s="2"/>
      <c r="K577" s="82"/>
      <c r="L577" s="82"/>
      <c r="M577" s="82"/>
      <c r="N577" s="82"/>
      <c r="O577" s="82"/>
      <c r="P577" s="82"/>
    </row>
    <row r="578" spans="1:16" s="4" customFormat="1" ht="12.75">
      <c r="A578" s="36"/>
      <c r="B578" s="38"/>
      <c r="C578" s="37"/>
      <c r="D578" s="39"/>
      <c r="E578" s="19"/>
      <c r="F578" s="19"/>
      <c r="G578" s="2"/>
      <c r="H578" s="2"/>
      <c r="I578" s="2"/>
      <c r="K578" s="82"/>
      <c r="L578" s="82"/>
      <c r="M578" s="82"/>
      <c r="N578" s="82"/>
      <c r="O578" s="82"/>
      <c r="P578" s="82"/>
    </row>
    <row r="579" spans="1:16" s="4" customFormat="1" ht="12.75">
      <c r="A579" s="36"/>
      <c r="B579" s="38"/>
      <c r="C579" s="37"/>
      <c r="D579" s="39"/>
      <c r="E579" s="19"/>
      <c r="F579" s="19"/>
      <c r="G579" s="2"/>
      <c r="H579" s="2"/>
      <c r="I579" s="2"/>
      <c r="K579" s="82"/>
      <c r="L579" s="82"/>
      <c r="M579" s="82"/>
      <c r="N579" s="82"/>
      <c r="O579" s="82"/>
      <c r="P579" s="82"/>
    </row>
    <row r="580" spans="1:16" s="4" customFormat="1" ht="12.75">
      <c r="A580" s="36"/>
      <c r="B580" s="38"/>
      <c r="C580" s="37"/>
      <c r="D580" s="39"/>
      <c r="E580" s="19"/>
      <c r="F580" s="19"/>
      <c r="G580" s="2"/>
      <c r="H580" s="2"/>
      <c r="I580" s="2"/>
      <c r="K580" s="82"/>
      <c r="L580" s="82"/>
      <c r="M580" s="82"/>
      <c r="N580" s="82"/>
      <c r="O580" s="82"/>
      <c r="P580" s="82"/>
    </row>
    <row r="581" spans="1:16" s="4" customFormat="1" ht="12.75">
      <c r="A581" s="36"/>
      <c r="B581" s="38"/>
      <c r="C581" s="37"/>
      <c r="D581" s="39"/>
      <c r="E581" s="19"/>
      <c r="F581" s="19"/>
      <c r="G581" s="2"/>
      <c r="H581" s="2"/>
      <c r="I581" s="2"/>
      <c r="K581" s="82"/>
      <c r="L581" s="82"/>
      <c r="M581" s="82"/>
      <c r="N581" s="82"/>
      <c r="O581" s="82"/>
      <c r="P581" s="82"/>
    </row>
    <row r="582" spans="1:16" s="4" customFormat="1" ht="12.75">
      <c r="A582" s="36"/>
      <c r="B582" s="38"/>
      <c r="C582" s="37"/>
      <c r="D582" s="39"/>
      <c r="E582" s="19"/>
      <c r="F582" s="19"/>
      <c r="G582" s="2"/>
      <c r="H582" s="2"/>
      <c r="I582" s="2"/>
      <c r="K582" s="82"/>
      <c r="L582" s="82"/>
      <c r="M582" s="82"/>
      <c r="N582" s="82"/>
      <c r="O582" s="82"/>
      <c r="P582" s="82"/>
    </row>
    <row r="583" spans="1:16" s="4" customFormat="1" ht="12.75">
      <c r="A583" s="36"/>
      <c r="B583" s="38"/>
      <c r="C583" s="37"/>
      <c r="D583" s="39"/>
      <c r="E583" s="19"/>
      <c r="F583" s="19"/>
      <c r="G583" s="2"/>
      <c r="H583" s="2"/>
      <c r="I583" s="2"/>
      <c r="K583" s="82"/>
      <c r="L583" s="82"/>
      <c r="M583" s="82"/>
      <c r="N583" s="82"/>
      <c r="O583" s="82"/>
      <c r="P583" s="82"/>
    </row>
    <row r="584" spans="1:16" s="4" customFormat="1" ht="12.75">
      <c r="A584" s="36"/>
      <c r="B584" s="38"/>
      <c r="C584" s="37"/>
      <c r="D584" s="39"/>
      <c r="E584" s="19"/>
      <c r="F584" s="19"/>
      <c r="G584" s="2"/>
      <c r="H584" s="2"/>
      <c r="I584" s="2"/>
      <c r="K584" s="82"/>
      <c r="L584" s="82"/>
      <c r="M584" s="82"/>
      <c r="N584" s="82"/>
      <c r="O584" s="82"/>
      <c r="P584" s="82"/>
    </row>
    <row r="585" spans="1:16" s="4" customFormat="1" ht="12.75">
      <c r="A585" s="36"/>
      <c r="B585" s="38"/>
      <c r="C585" s="37"/>
      <c r="D585" s="39"/>
      <c r="E585" s="19"/>
      <c r="F585" s="19"/>
      <c r="G585" s="2"/>
      <c r="H585" s="2"/>
      <c r="I585" s="2"/>
      <c r="K585" s="82"/>
      <c r="L585" s="82"/>
      <c r="M585" s="82"/>
      <c r="N585" s="82"/>
      <c r="O585" s="82"/>
      <c r="P585" s="82"/>
    </row>
    <row r="586" spans="1:16" s="4" customFormat="1" ht="12.75">
      <c r="A586" s="36"/>
      <c r="B586" s="38"/>
      <c r="C586" s="37"/>
      <c r="D586" s="39"/>
      <c r="E586" s="19"/>
      <c r="F586" s="19"/>
      <c r="G586" s="2"/>
      <c r="H586" s="2"/>
      <c r="I586" s="2"/>
      <c r="K586" s="82"/>
      <c r="L586" s="82"/>
      <c r="M586" s="82"/>
      <c r="N586" s="82"/>
      <c r="O586" s="82"/>
      <c r="P586" s="82"/>
    </row>
    <row r="587" spans="1:16" s="4" customFormat="1" ht="12.75">
      <c r="A587" s="36"/>
      <c r="B587" s="38"/>
      <c r="C587" s="37"/>
      <c r="D587" s="39"/>
      <c r="E587" s="19"/>
      <c r="F587" s="19"/>
      <c r="G587" s="2"/>
      <c r="H587" s="2"/>
      <c r="I587" s="2"/>
      <c r="K587" s="82"/>
      <c r="L587" s="82"/>
      <c r="M587" s="82"/>
      <c r="N587" s="82"/>
      <c r="O587" s="82"/>
      <c r="P587" s="82"/>
    </row>
    <row r="588" spans="1:16" s="4" customFormat="1" ht="12.75">
      <c r="A588" s="36"/>
      <c r="B588" s="38"/>
      <c r="C588" s="37"/>
      <c r="D588" s="39"/>
      <c r="E588" s="19"/>
      <c r="F588" s="19"/>
      <c r="G588" s="2"/>
      <c r="H588" s="2"/>
      <c r="I588" s="2"/>
      <c r="K588" s="82"/>
      <c r="L588" s="82"/>
      <c r="M588" s="82"/>
      <c r="N588" s="82"/>
      <c r="O588" s="82"/>
      <c r="P588" s="82"/>
    </row>
    <row r="589" spans="1:16" s="4" customFormat="1" ht="12.75">
      <c r="A589" s="36"/>
      <c r="B589" s="38"/>
      <c r="C589" s="37"/>
      <c r="D589" s="39"/>
      <c r="E589" s="19"/>
      <c r="F589" s="19"/>
      <c r="G589" s="2"/>
      <c r="H589" s="2"/>
      <c r="I589" s="2"/>
      <c r="K589" s="82"/>
      <c r="L589" s="82"/>
      <c r="M589" s="82"/>
      <c r="N589" s="82"/>
      <c r="O589" s="82"/>
      <c r="P589" s="82"/>
    </row>
    <row r="590" spans="1:16" s="4" customFormat="1" ht="12.75">
      <c r="A590" s="36"/>
      <c r="B590" s="38"/>
      <c r="C590" s="37"/>
      <c r="D590" s="39"/>
      <c r="E590" s="19"/>
      <c r="F590" s="19"/>
      <c r="G590" s="2"/>
      <c r="H590" s="2"/>
      <c r="I590" s="2"/>
      <c r="K590" s="82"/>
      <c r="L590" s="82"/>
      <c r="M590" s="82"/>
      <c r="N590" s="82"/>
      <c r="O590" s="82"/>
      <c r="P590" s="82"/>
    </row>
    <row r="591" spans="1:16" s="4" customFormat="1" ht="12.75">
      <c r="A591" s="36"/>
      <c r="B591" s="38"/>
      <c r="C591" s="37"/>
      <c r="D591" s="39"/>
      <c r="E591" s="19"/>
      <c r="F591" s="19"/>
      <c r="G591" s="2"/>
      <c r="H591" s="2"/>
      <c r="I591" s="2"/>
      <c r="K591" s="82"/>
      <c r="L591" s="82"/>
      <c r="M591" s="82"/>
      <c r="N591" s="82"/>
      <c r="O591" s="82"/>
      <c r="P591" s="82"/>
    </row>
    <row r="592" spans="1:16" s="4" customFormat="1" ht="12.75">
      <c r="A592" s="36"/>
      <c r="B592" s="38"/>
      <c r="C592" s="37"/>
      <c r="D592" s="39"/>
      <c r="E592" s="19"/>
      <c r="F592" s="19"/>
      <c r="G592" s="2"/>
      <c r="H592" s="2"/>
      <c r="I592" s="2"/>
      <c r="K592" s="82"/>
      <c r="L592" s="82"/>
      <c r="M592" s="82"/>
      <c r="N592" s="82"/>
      <c r="O592" s="82"/>
      <c r="P592" s="82"/>
    </row>
    <row r="593" spans="1:16" s="4" customFormat="1" ht="12.75">
      <c r="A593" s="36"/>
      <c r="B593" s="38"/>
      <c r="C593" s="37"/>
      <c r="D593" s="39"/>
      <c r="E593" s="19"/>
      <c r="F593" s="19"/>
      <c r="G593" s="2"/>
      <c r="H593" s="2"/>
      <c r="I593" s="2"/>
      <c r="K593" s="82"/>
      <c r="L593" s="82"/>
      <c r="M593" s="82"/>
      <c r="N593" s="82"/>
      <c r="O593" s="82"/>
      <c r="P593" s="82"/>
    </row>
    <row r="594" spans="1:16" s="4" customFormat="1" ht="12.75">
      <c r="A594" s="36"/>
      <c r="B594" s="38"/>
      <c r="C594" s="37"/>
      <c r="D594" s="39"/>
      <c r="E594" s="19"/>
      <c r="F594" s="19"/>
      <c r="G594" s="2"/>
      <c r="H594" s="2"/>
      <c r="I594" s="2"/>
      <c r="K594" s="82"/>
      <c r="L594" s="82"/>
      <c r="M594" s="82"/>
      <c r="N594" s="82"/>
      <c r="O594" s="82"/>
      <c r="P594" s="82"/>
    </row>
    <row r="595" spans="1:16" s="4" customFormat="1" ht="12.75">
      <c r="A595" s="36"/>
      <c r="B595" s="38"/>
      <c r="C595" s="37"/>
      <c r="D595" s="39"/>
      <c r="E595" s="19"/>
      <c r="F595" s="19"/>
      <c r="G595" s="2"/>
      <c r="H595" s="2"/>
      <c r="I595" s="2"/>
      <c r="K595" s="82"/>
      <c r="L595" s="82"/>
      <c r="M595" s="82"/>
      <c r="N595" s="82"/>
      <c r="O595" s="82"/>
      <c r="P595" s="82"/>
    </row>
    <row r="596" spans="1:16" s="4" customFormat="1" ht="12.75">
      <c r="A596" s="36"/>
      <c r="B596" s="38"/>
      <c r="C596" s="37"/>
      <c r="D596" s="39"/>
      <c r="E596" s="19"/>
      <c r="F596" s="19"/>
      <c r="G596" s="2"/>
      <c r="H596" s="2"/>
      <c r="I596" s="2"/>
      <c r="K596" s="82"/>
      <c r="L596" s="82"/>
      <c r="M596" s="82"/>
      <c r="N596" s="82"/>
      <c r="O596" s="82"/>
      <c r="P596" s="82"/>
    </row>
    <row r="597" spans="1:16" s="4" customFormat="1" ht="12.75">
      <c r="A597" s="36"/>
      <c r="B597" s="38"/>
      <c r="C597" s="37"/>
      <c r="D597" s="39"/>
      <c r="E597" s="19"/>
      <c r="F597" s="19"/>
      <c r="G597" s="2"/>
      <c r="H597" s="2"/>
      <c r="I597" s="2"/>
      <c r="K597" s="82"/>
      <c r="L597" s="82"/>
      <c r="M597" s="82"/>
      <c r="N597" s="82"/>
      <c r="O597" s="82"/>
      <c r="P597" s="82"/>
    </row>
    <row r="598" spans="1:16" s="4" customFormat="1" ht="12.75">
      <c r="A598" s="36"/>
      <c r="B598" s="38"/>
      <c r="C598" s="37"/>
      <c r="D598" s="39"/>
      <c r="E598" s="19"/>
      <c r="F598" s="19"/>
      <c r="G598" s="2"/>
      <c r="H598" s="2"/>
      <c r="I598" s="2"/>
      <c r="K598" s="82"/>
      <c r="L598" s="82"/>
      <c r="M598" s="82"/>
      <c r="N598" s="82"/>
      <c r="O598" s="82"/>
      <c r="P598" s="82"/>
    </row>
    <row r="599" spans="1:16" s="4" customFormat="1" ht="12.75">
      <c r="A599" s="36"/>
      <c r="B599" s="38"/>
      <c r="C599" s="37"/>
      <c r="D599" s="39"/>
      <c r="E599" s="19"/>
      <c r="F599" s="19"/>
      <c r="G599" s="2"/>
      <c r="H599" s="2"/>
      <c r="I599" s="2"/>
      <c r="K599" s="82"/>
      <c r="L599" s="82"/>
      <c r="M599" s="82"/>
      <c r="N599" s="82"/>
      <c r="O599" s="82"/>
      <c r="P599" s="82"/>
    </row>
    <row r="600" spans="1:16" s="4" customFormat="1" ht="12.75">
      <c r="A600" s="36"/>
      <c r="B600" s="38"/>
      <c r="C600" s="37"/>
      <c r="D600" s="39"/>
      <c r="E600" s="19"/>
      <c r="F600" s="19"/>
      <c r="G600" s="2"/>
      <c r="H600" s="2"/>
      <c r="I600" s="2"/>
      <c r="K600" s="82"/>
      <c r="L600" s="82"/>
      <c r="M600" s="82"/>
      <c r="N600" s="82"/>
      <c r="O600" s="82"/>
      <c r="P600" s="82"/>
    </row>
    <row r="601" spans="1:16" s="4" customFormat="1" ht="12.75">
      <c r="A601" s="36"/>
      <c r="B601" s="38"/>
      <c r="C601" s="37"/>
      <c r="D601" s="39"/>
      <c r="E601" s="19"/>
      <c r="F601" s="19"/>
      <c r="G601" s="2"/>
      <c r="H601" s="2"/>
      <c r="I601" s="2"/>
      <c r="K601" s="82"/>
      <c r="L601" s="82"/>
      <c r="M601" s="82"/>
      <c r="N601" s="82"/>
      <c r="O601" s="82"/>
      <c r="P601" s="82"/>
    </row>
    <row r="602" spans="1:16" s="4" customFormat="1" ht="12.75">
      <c r="A602" s="36"/>
      <c r="B602" s="38"/>
      <c r="C602" s="37"/>
      <c r="D602" s="39"/>
      <c r="E602" s="19"/>
      <c r="F602" s="19"/>
      <c r="G602" s="2"/>
      <c r="H602" s="2"/>
      <c r="I602" s="2"/>
      <c r="K602" s="82"/>
      <c r="L602" s="82"/>
      <c r="M602" s="82"/>
      <c r="N602" s="82"/>
      <c r="O602" s="82"/>
      <c r="P602" s="82"/>
    </row>
    <row r="603" spans="1:16" s="4" customFormat="1" ht="12.75">
      <c r="A603" s="36"/>
      <c r="B603" s="38"/>
      <c r="C603" s="37"/>
      <c r="D603" s="39"/>
      <c r="E603" s="19"/>
      <c r="F603" s="19"/>
      <c r="G603" s="2"/>
      <c r="H603" s="2"/>
      <c r="I603" s="2"/>
      <c r="K603" s="82"/>
      <c r="L603" s="82"/>
      <c r="M603" s="82"/>
      <c r="N603" s="82"/>
      <c r="O603" s="82"/>
      <c r="P603" s="82"/>
    </row>
    <row r="604" spans="1:16" s="4" customFormat="1" ht="12.75">
      <c r="A604" s="36"/>
      <c r="B604" s="38"/>
      <c r="C604" s="37"/>
      <c r="D604" s="39"/>
      <c r="E604" s="19"/>
      <c r="F604" s="19"/>
      <c r="G604" s="2"/>
      <c r="H604" s="2"/>
      <c r="I604" s="2"/>
      <c r="K604" s="82"/>
      <c r="L604" s="82"/>
      <c r="M604" s="82"/>
      <c r="N604" s="82"/>
      <c r="O604" s="82"/>
      <c r="P604" s="82"/>
    </row>
    <row r="605" spans="1:16" s="4" customFormat="1" ht="12.75">
      <c r="A605" s="36"/>
      <c r="B605" s="38"/>
      <c r="C605" s="37"/>
      <c r="D605" s="39"/>
      <c r="E605" s="19"/>
      <c r="F605" s="19"/>
      <c r="G605" s="2"/>
      <c r="H605" s="2"/>
      <c r="I605" s="2"/>
      <c r="K605" s="82"/>
      <c r="L605" s="82"/>
      <c r="M605" s="82"/>
      <c r="N605" s="82"/>
      <c r="O605" s="82"/>
      <c r="P605" s="82"/>
    </row>
    <row r="606" spans="1:16" s="4" customFormat="1" ht="12.75">
      <c r="A606" s="36"/>
      <c r="B606" s="38"/>
      <c r="C606" s="37"/>
      <c r="D606" s="39"/>
      <c r="E606" s="19"/>
      <c r="F606" s="19"/>
      <c r="G606" s="2"/>
      <c r="H606" s="2"/>
      <c r="I606" s="2"/>
      <c r="K606" s="82"/>
      <c r="L606" s="82"/>
      <c r="M606" s="82"/>
      <c r="N606" s="82"/>
      <c r="O606" s="82"/>
      <c r="P606" s="82"/>
    </row>
    <row r="607" spans="1:16" s="4" customFormat="1" ht="12.75">
      <c r="A607" s="36"/>
      <c r="B607" s="38"/>
      <c r="C607" s="37"/>
      <c r="D607" s="39"/>
      <c r="E607" s="19"/>
      <c r="F607" s="19"/>
      <c r="G607" s="2"/>
      <c r="H607" s="2"/>
      <c r="I607" s="2"/>
      <c r="K607" s="82"/>
      <c r="L607" s="82"/>
      <c r="M607" s="82"/>
      <c r="N607" s="82"/>
      <c r="O607" s="82"/>
      <c r="P607" s="82"/>
    </row>
    <row r="608" spans="1:16" s="4" customFormat="1" ht="12.75">
      <c r="A608" s="36"/>
      <c r="B608" s="38"/>
      <c r="C608" s="37"/>
      <c r="D608" s="39"/>
      <c r="E608" s="19"/>
      <c r="F608" s="19"/>
      <c r="G608" s="2"/>
      <c r="H608" s="2"/>
      <c r="I608" s="2"/>
      <c r="K608" s="82"/>
      <c r="L608" s="82"/>
      <c r="M608" s="82"/>
      <c r="N608" s="82"/>
      <c r="O608" s="82"/>
      <c r="P608" s="82"/>
    </row>
    <row r="609" spans="1:16" s="4" customFormat="1" ht="12.75">
      <c r="A609" s="36"/>
      <c r="B609" s="38"/>
      <c r="C609" s="37"/>
      <c r="D609" s="39"/>
      <c r="E609" s="19"/>
      <c r="F609" s="19"/>
      <c r="G609" s="2"/>
      <c r="H609" s="2"/>
      <c r="I609" s="2"/>
      <c r="K609" s="82"/>
      <c r="L609" s="82"/>
      <c r="M609" s="82"/>
      <c r="N609" s="82"/>
      <c r="O609" s="82"/>
      <c r="P609" s="82"/>
    </row>
    <row r="610" spans="1:16" s="4" customFormat="1" ht="12.75">
      <c r="A610" s="36"/>
      <c r="B610" s="38"/>
      <c r="C610" s="37"/>
      <c r="D610" s="39"/>
      <c r="E610" s="19"/>
      <c r="F610" s="19"/>
      <c r="G610" s="2"/>
      <c r="H610" s="2"/>
      <c r="I610" s="2"/>
      <c r="K610" s="82"/>
      <c r="L610" s="82"/>
      <c r="M610" s="82"/>
      <c r="N610" s="82"/>
      <c r="O610" s="82"/>
      <c r="P610" s="82"/>
    </row>
    <row r="611" spans="1:16" s="4" customFormat="1" ht="12.75">
      <c r="A611" s="36"/>
      <c r="B611" s="38"/>
      <c r="C611" s="37"/>
      <c r="D611" s="39"/>
      <c r="E611" s="19"/>
      <c r="F611" s="19"/>
      <c r="G611" s="2"/>
      <c r="H611" s="2"/>
      <c r="I611" s="2"/>
      <c r="K611" s="82"/>
      <c r="L611" s="82"/>
      <c r="M611" s="82"/>
      <c r="N611" s="82"/>
      <c r="O611" s="82"/>
      <c r="P611" s="82"/>
    </row>
    <row r="612" spans="1:16" s="4" customFormat="1" ht="12.75">
      <c r="A612" s="36"/>
      <c r="B612" s="38"/>
      <c r="C612" s="37"/>
      <c r="D612" s="39"/>
      <c r="E612" s="19"/>
      <c r="F612" s="19"/>
      <c r="G612" s="2"/>
      <c r="H612" s="2"/>
      <c r="I612" s="2"/>
      <c r="K612" s="82"/>
      <c r="L612" s="82"/>
      <c r="M612" s="82"/>
      <c r="N612" s="82"/>
      <c r="O612" s="82"/>
      <c r="P612" s="82"/>
    </row>
    <row r="613" spans="1:16" s="4" customFormat="1" ht="12.75">
      <c r="A613" s="36"/>
      <c r="B613" s="38"/>
      <c r="C613" s="37"/>
      <c r="D613" s="39"/>
      <c r="E613" s="19"/>
      <c r="F613" s="19"/>
      <c r="G613" s="2"/>
      <c r="H613" s="2"/>
      <c r="I613" s="2"/>
      <c r="K613" s="82"/>
      <c r="L613" s="82"/>
      <c r="M613" s="82"/>
      <c r="N613" s="82"/>
      <c r="O613" s="82"/>
      <c r="P613" s="82"/>
    </row>
    <row r="614" spans="1:16" s="4" customFormat="1" ht="12.75">
      <c r="A614" s="36"/>
      <c r="B614" s="38"/>
      <c r="C614" s="37"/>
      <c r="D614" s="39"/>
      <c r="E614" s="19"/>
      <c r="F614" s="19"/>
      <c r="G614" s="2"/>
      <c r="H614" s="2"/>
      <c r="I614" s="2"/>
      <c r="K614" s="82"/>
      <c r="L614" s="82"/>
      <c r="M614" s="82"/>
      <c r="N614" s="82"/>
      <c r="O614" s="82"/>
      <c r="P614" s="82"/>
    </row>
    <row r="615" spans="1:16" s="4" customFormat="1" ht="12.75">
      <c r="A615" s="36"/>
      <c r="B615" s="38"/>
      <c r="C615" s="37"/>
      <c r="D615" s="39"/>
      <c r="E615" s="19"/>
      <c r="F615" s="19"/>
      <c r="G615" s="2"/>
      <c r="H615" s="2"/>
      <c r="I615" s="2"/>
      <c r="K615" s="82"/>
      <c r="L615" s="82"/>
      <c r="M615" s="82"/>
      <c r="N615" s="82"/>
      <c r="O615" s="82"/>
      <c r="P615" s="82"/>
    </row>
    <row r="616" spans="1:16" s="4" customFormat="1" ht="12.75">
      <c r="A616" s="36"/>
      <c r="B616" s="38"/>
      <c r="C616" s="37"/>
      <c r="D616" s="39"/>
      <c r="E616" s="19"/>
      <c r="F616" s="19"/>
      <c r="G616" s="2"/>
      <c r="H616" s="2"/>
      <c r="I616" s="2"/>
      <c r="K616" s="82"/>
      <c r="L616" s="82"/>
      <c r="M616" s="82"/>
      <c r="N616" s="82"/>
      <c r="O616" s="82"/>
      <c r="P616" s="82"/>
    </row>
    <row r="617" spans="1:16" s="4" customFormat="1" ht="12.75">
      <c r="A617" s="36"/>
      <c r="B617" s="38"/>
      <c r="C617" s="37"/>
      <c r="D617" s="39"/>
      <c r="E617" s="19"/>
      <c r="F617" s="19"/>
      <c r="G617" s="2"/>
      <c r="H617" s="2"/>
      <c r="I617" s="2"/>
      <c r="K617" s="82"/>
      <c r="L617" s="82"/>
      <c r="M617" s="82"/>
      <c r="N617" s="82"/>
      <c r="O617" s="82"/>
      <c r="P617" s="82"/>
    </row>
    <row r="618" spans="1:16" s="4" customFormat="1" ht="12.75">
      <c r="A618" s="36"/>
      <c r="B618" s="38"/>
      <c r="C618" s="37"/>
      <c r="D618" s="39"/>
      <c r="E618" s="19"/>
      <c r="F618" s="19"/>
      <c r="G618" s="2"/>
      <c r="H618" s="2"/>
      <c r="I618" s="2"/>
      <c r="K618" s="82"/>
      <c r="L618" s="82"/>
      <c r="M618" s="82"/>
      <c r="N618" s="82"/>
      <c r="O618" s="82"/>
      <c r="P618" s="82"/>
    </row>
    <row r="619" spans="1:16" s="4" customFormat="1" ht="12.75">
      <c r="A619" s="36"/>
      <c r="B619" s="38"/>
      <c r="C619" s="37"/>
      <c r="D619" s="39"/>
      <c r="E619" s="19"/>
      <c r="F619" s="19"/>
      <c r="G619" s="2"/>
      <c r="H619" s="2"/>
      <c r="I619" s="2"/>
      <c r="K619" s="82"/>
      <c r="L619" s="82"/>
      <c r="M619" s="82"/>
      <c r="N619" s="82"/>
      <c r="O619" s="82"/>
      <c r="P619" s="82"/>
    </row>
    <row r="620" spans="1:16" s="4" customFormat="1" ht="12.75">
      <c r="A620" s="36"/>
      <c r="B620" s="38"/>
      <c r="C620" s="37"/>
      <c r="D620" s="39"/>
      <c r="E620" s="19"/>
      <c r="F620" s="19"/>
      <c r="G620" s="2"/>
      <c r="H620" s="2"/>
      <c r="I620" s="2"/>
      <c r="K620" s="82"/>
      <c r="L620" s="82"/>
      <c r="M620" s="82"/>
      <c r="N620" s="82"/>
      <c r="O620" s="82"/>
      <c r="P620" s="82"/>
    </row>
    <row r="621" spans="1:16" s="4" customFormat="1" ht="12.75">
      <c r="A621" s="36"/>
      <c r="B621" s="38"/>
      <c r="C621" s="37"/>
      <c r="D621" s="39"/>
      <c r="E621" s="19"/>
      <c r="F621" s="19"/>
      <c r="G621" s="2"/>
      <c r="H621" s="2"/>
      <c r="I621" s="2"/>
      <c r="K621" s="82"/>
      <c r="L621" s="82"/>
      <c r="M621" s="82"/>
      <c r="N621" s="82"/>
      <c r="O621" s="82"/>
      <c r="P621" s="82"/>
    </row>
    <row r="622" spans="1:16" s="4" customFormat="1" ht="12.75">
      <c r="A622" s="36"/>
      <c r="B622" s="38"/>
      <c r="C622" s="37"/>
      <c r="D622" s="39"/>
      <c r="E622" s="19"/>
      <c r="F622" s="19"/>
      <c r="G622" s="2"/>
      <c r="H622" s="2"/>
      <c r="I622" s="2"/>
      <c r="K622" s="82"/>
      <c r="L622" s="82"/>
      <c r="M622" s="82"/>
      <c r="N622" s="82"/>
      <c r="O622" s="82"/>
      <c r="P622" s="82"/>
    </row>
    <row r="623" spans="1:16" s="4" customFormat="1" ht="12.75">
      <c r="A623" s="36"/>
      <c r="B623" s="38"/>
      <c r="C623" s="37"/>
      <c r="D623" s="39"/>
      <c r="E623" s="19"/>
      <c r="F623" s="19"/>
      <c r="G623" s="2"/>
      <c r="H623" s="2"/>
      <c r="I623" s="2"/>
      <c r="K623" s="82"/>
      <c r="L623" s="82"/>
      <c r="M623" s="82"/>
      <c r="N623" s="82"/>
      <c r="O623" s="82"/>
      <c r="P623" s="82"/>
    </row>
    <row r="624" spans="1:16" s="4" customFormat="1" ht="12.75">
      <c r="A624" s="36"/>
      <c r="B624" s="38"/>
      <c r="C624" s="37"/>
      <c r="D624" s="39"/>
      <c r="E624" s="19"/>
      <c r="F624" s="19"/>
      <c r="G624" s="2"/>
      <c r="H624" s="2"/>
      <c r="I624" s="2"/>
      <c r="K624" s="82"/>
      <c r="L624" s="82"/>
      <c r="M624" s="82"/>
      <c r="N624" s="82"/>
      <c r="O624" s="82"/>
      <c r="P624" s="82"/>
    </row>
    <row r="625" spans="1:16" s="4" customFormat="1" ht="12.75">
      <c r="A625" s="36"/>
      <c r="B625" s="38"/>
      <c r="C625" s="37"/>
      <c r="D625" s="39"/>
      <c r="E625" s="19"/>
      <c r="F625" s="19"/>
      <c r="G625" s="2"/>
      <c r="H625" s="2"/>
      <c r="I625" s="2"/>
      <c r="K625" s="82"/>
      <c r="L625" s="82"/>
      <c r="M625" s="82"/>
      <c r="N625" s="82"/>
      <c r="O625" s="82"/>
      <c r="P625" s="82"/>
    </row>
    <row r="626" spans="1:16" s="4" customFormat="1" ht="12.75">
      <c r="A626" s="36"/>
      <c r="B626" s="38"/>
      <c r="C626" s="37"/>
      <c r="D626" s="39"/>
      <c r="E626" s="19"/>
      <c r="F626" s="19"/>
      <c r="G626" s="2"/>
      <c r="H626" s="2"/>
      <c r="I626" s="2"/>
      <c r="K626" s="82"/>
      <c r="L626" s="82"/>
      <c r="M626" s="82"/>
      <c r="N626" s="82"/>
      <c r="O626" s="82"/>
      <c r="P626" s="82"/>
    </row>
    <row r="627" spans="1:16" s="4" customFormat="1" ht="12.75">
      <c r="A627" s="36"/>
      <c r="B627" s="38"/>
      <c r="C627" s="37"/>
      <c r="D627" s="39"/>
      <c r="E627" s="19"/>
      <c r="F627" s="19"/>
      <c r="G627" s="2"/>
      <c r="H627" s="2"/>
      <c r="I627" s="2"/>
      <c r="K627" s="82"/>
      <c r="L627" s="82"/>
      <c r="M627" s="82"/>
      <c r="N627" s="82"/>
      <c r="O627" s="82"/>
      <c r="P627" s="82"/>
    </row>
    <row r="628" spans="1:16" s="4" customFormat="1" ht="12.75">
      <c r="A628" s="36"/>
      <c r="B628" s="38"/>
      <c r="C628" s="37"/>
      <c r="D628" s="39"/>
      <c r="E628" s="19"/>
      <c r="F628" s="19"/>
      <c r="G628" s="2"/>
      <c r="H628" s="2"/>
      <c r="I628" s="2"/>
      <c r="K628" s="82"/>
      <c r="L628" s="82"/>
      <c r="M628" s="82"/>
      <c r="N628" s="82"/>
      <c r="O628" s="82"/>
      <c r="P628" s="82"/>
    </row>
    <row r="629" spans="1:16" s="4" customFormat="1" ht="12.75">
      <c r="A629" s="36"/>
      <c r="B629" s="38"/>
      <c r="C629" s="37"/>
      <c r="D629" s="39"/>
      <c r="E629" s="19"/>
      <c r="F629" s="19"/>
      <c r="G629" s="2"/>
      <c r="H629" s="2"/>
      <c r="I629" s="2"/>
      <c r="K629" s="82"/>
      <c r="L629" s="82"/>
      <c r="M629" s="82"/>
      <c r="N629" s="82"/>
      <c r="O629" s="82"/>
      <c r="P629" s="82"/>
    </row>
    <row r="630" spans="1:16" s="4" customFormat="1" ht="12.75">
      <c r="A630" s="36"/>
      <c r="B630" s="38"/>
      <c r="C630" s="37"/>
      <c r="D630" s="39"/>
      <c r="E630" s="19"/>
      <c r="F630" s="19"/>
      <c r="G630" s="2"/>
      <c r="H630" s="2"/>
      <c r="I630" s="2"/>
      <c r="K630" s="82"/>
      <c r="L630" s="82"/>
      <c r="M630" s="82"/>
      <c r="N630" s="82"/>
      <c r="O630" s="82"/>
      <c r="P630" s="82"/>
    </row>
    <row r="631" spans="1:16" s="4" customFormat="1" ht="12.75">
      <c r="A631" s="36"/>
      <c r="B631" s="38"/>
      <c r="C631" s="37"/>
      <c r="D631" s="39"/>
      <c r="E631" s="19"/>
      <c r="F631" s="19"/>
      <c r="G631" s="2"/>
      <c r="H631" s="2"/>
      <c r="I631" s="2"/>
      <c r="K631" s="82"/>
      <c r="L631" s="82"/>
      <c r="M631" s="82"/>
      <c r="N631" s="82"/>
      <c r="O631" s="82"/>
      <c r="P631" s="82"/>
    </row>
    <row r="632" spans="1:16" s="4" customFormat="1" ht="12.75">
      <c r="A632" s="36"/>
      <c r="B632" s="38"/>
      <c r="C632" s="37"/>
      <c r="D632" s="39"/>
      <c r="E632" s="19"/>
      <c r="F632" s="19"/>
      <c r="G632" s="2"/>
      <c r="H632" s="2"/>
      <c r="I632" s="2"/>
      <c r="K632" s="82"/>
      <c r="L632" s="82"/>
      <c r="M632" s="82"/>
      <c r="N632" s="82"/>
      <c r="O632" s="82"/>
      <c r="P632" s="82"/>
    </row>
    <row r="633" spans="1:16" s="4" customFormat="1" ht="12.75">
      <c r="A633" s="36"/>
      <c r="B633" s="38"/>
      <c r="C633" s="37"/>
      <c r="D633" s="39"/>
      <c r="E633" s="19"/>
      <c r="F633" s="19"/>
      <c r="G633" s="2"/>
      <c r="H633" s="2"/>
      <c r="I633" s="2"/>
      <c r="K633" s="82"/>
      <c r="L633" s="82"/>
      <c r="M633" s="82"/>
      <c r="N633" s="82"/>
      <c r="O633" s="82"/>
      <c r="P633" s="82"/>
    </row>
    <row r="634" spans="1:16" s="4" customFormat="1" ht="12.75">
      <c r="A634" s="36"/>
      <c r="B634" s="38"/>
      <c r="C634" s="37"/>
      <c r="D634" s="39"/>
      <c r="E634" s="19"/>
      <c r="F634" s="19"/>
      <c r="G634" s="2"/>
      <c r="H634" s="2"/>
      <c r="I634" s="2"/>
      <c r="K634" s="82"/>
      <c r="L634" s="82"/>
      <c r="M634" s="82"/>
      <c r="N634" s="82"/>
      <c r="O634" s="82"/>
      <c r="P634" s="82"/>
    </row>
    <row r="635" spans="1:16" s="4" customFormat="1" ht="12.75">
      <c r="A635" s="36"/>
      <c r="B635" s="38"/>
      <c r="C635" s="37"/>
      <c r="D635" s="39"/>
      <c r="E635" s="19"/>
      <c r="F635" s="19"/>
      <c r="G635" s="2"/>
      <c r="H635" s="2"/>
      <c r="I635" s="2"/>
      <c r="K635" s="82"/>
      <c r="L635" s="82"/>
      <c r="M635" s="82"/>
      <c r="N635" s="82"/>
      <c r="O635" s="82"/>
      <c r="P635" s="82"/>
    </row>
    <row r="636" spans="1:16" s="4" customFormat="1" ht="12.75">
      <c r="A636" s="36"/>
      <c r="B636" s="38"/>
      <c r="C636" s="37"/>
      <c r="D636" s="39"/>
      <c r="E636" s="19"/>
      <c r="F636" s="19"/>
      <c r="G636" s="2"/>
      <c r="H636" s="2"/>
      <c r="I636" s="2"/>
      <c r="K636" s="82"/>
      <c r="L636" s="82"/>
      <c r="M636" s="82"/>
      <c r="N636" s="82"/>
      <c r="O636" s="82"/>
      <c r="P636" s="82"/>
    </row>
    <row r="637" spans="1:16" s="4" customFormat="1" ht="12.75">
      <c r="A637" s="36"/>
      <c r="B637" s="38"/>
      <c r="C637" s="37"/>
      <c r="D637" s="39"/>
      <c r="E637" s="19"/>
      <c r="F637" s="19"/>
      <c r="G637" s="2"/>
      <c r="H637" s="2"/>
      <c r="I637" s="2"/>
      <c r="K637" s="82"/>
      <c r="L637" s="82"/>
      <c r="M637" s="82"/>
      <c r="N637" s="82"/>
      <c r="O637" s="82"/>
      <c r="P637" s="82"/>
    </row>
    <row r="638" spans="1:16" s="4" customFormat="1" ht="12.75">
      <c r="A638" s="36"/>
      <c r="B638" s="38"/>
      <c r="C638" s="37"/>
      <c r="D638" s="39"/>
      <c r="E638" s="19"/>
      <c r="F638" s="19"/>
      <c r="G638" s="2"/>
      <c r="H638" s="2"/>
      <c r="I638" s="2"/>
      <c r="K638" s="82"/>
      <c r="L638" s="82"/>
      <c r="M638" s="82"/>
      <c r="N638" s="82"/>
      <c r="O638" s="82"/>
      <c r="P638" s="82"/>
    </row>
    <row r="639" spans="1:16" s="4" customFormat="1" ht="12.75">
      <c r="A639" s="36"/>
      <c r="B639" s="38"/>
      <c r="C639" s="37"/>
      <c r="D639" s="39"/>
      <c r="E639" s="19"/>
      <c r="F639" s="19"/>
      <c r="G639" s="2"/>
      <c r="H639" s="2"/>
      <c r="I639" s="2"/>
      <c r="K639" s="82"/>
      <c r="L639" s="82"/>
      <c r="M639" s="82"/>
      <c r="N639" s="82"/>
      <c r="O639" s="82"/>
      <c r="P639" s="82"/>
    </row>
    <row r="640" spans="1:16" s="4" customFormat="1" ht="12.75">
      <c r="A640" s="36"/>
      <c r="B640" s="38"/>
      <c r="C640" s="37"/>
      <c r="D640" s="39"/>
      <c r="E640" s="19"/>
      <c r="F640" s="19"/>
      <c r="G640" s="2"/>
      <c r="H640" s="2"/>
      <c r="I640" s="2"/>
      <c r="K640" s="82"/>
      <c r="L640" s="82"/>
      <c r="M640" s="82"/>
      <c r="N640" s="82"/>
      <c r="O640" s="82"/>
      <c r="P640" s="82"/>
    </row>
    <row r="641" spans="1:16" s="4" customFormat="1" ht="12.75">
      <c r="A641" s="36"/>
      <c r="B641" s="38"/>
      <c r="C641" s="37"/>
      <c r="D641" s="39"/>
      <c r="E641" s="19"/>
      <c r="F641" s="19"/>
      <c r="G641" s="2"/>
      <c r="H641" s="2"/>
      <c r="I641" s="2"/>
      <c r="K641" s="82"/>
      <c r="L641" s="82"/>
      <c r="M641" s="82"/>
      <c r="N641" s="82"/>
      <c r="O641" s="82"/>
      <c r="P641" s="82"/>
    </row>
    <row r="642" spans="1:16" s="4" customFormat="1" ht="12.75">
      <c r="A642" s="36"/>
      <c r="B642" s="38"/>
      <c r="C642" s="37"/>
      <c r="D642" s="39"/>
      <c r="E642" s="19"/>
      <c r="F642" s="19"/>
      <c r="G642" s="2"/>
      <c r="H642" s="2"/>
      <c r="I642" s="2"/>
      <c r="K642" s="82"/>
      <c r="L642" s="82"/>
      <c r="M642" s="82"/>
      <c r="N642" s="82"/>
      <c r="O642" s="82"/>
      <c r="P642" s="82"/>
    </row>
    <row r="643" spans="1:16" s="4" customFormat="1" ht="12.75">
      <c r="A643" s="36"/>
      <c r="B643" s="38"/>
      <c r="C643" s="37"/>
      <c r="D643" s="39"/>
      <c r="E643" s="19"/>
      <c r="F643" s="19"/>
      <c r="G643" s="2"/>
      <c r="H643" s="2"/>
      <c r="I643" s="2"/>
      <c r="K643" s="82"/>
      <c r="L643" s="82"/>
      <c r="M643" s="82"/>
      <c r="N643" s="82"/>
      <c r="O643" s="82"/>
      <c r="P643" s="82"/>
    </row>
    <row r="644" spans="1:16" s="4" customFormat="1" ht="12.75">
      <c r="A644" s="36"/>
      <c r="B644" s="38"/>
      <c r="C644" s="37"/>
      <c r="D644" s="39"/>
      <c r="E644" s="19"/>
      <c r="F644" s="19"/>
      <c r="G644" s="2"/>
      <c r="H644" s="2"/>
      <c r="I644" s="2"/>
      <c r="K644" s="82"/>
      <c r="L644" s="82"/>
      <c r="M644" s="82"/>
      <c r="N644" s="82"/>
      <c r="O644" s="82"/>
      <c r="P644" s="82"/>
    </row>
    <row r="645" spans="1:16" s="4" customFormat="1" ht="12.75">
      <c r="A645" s="36"/>
      <c r="B645" s="38"/>
      <c r="C645" s="37"/>
      <c r="D645" s="39"/>
      <c r="E645" s="19"/>
      <c r="F645" s="19"/>
      <c r="G645" s="2"/>
      <c r="H645" s="2"/>
      <c r="I645" s="2"/>
      <c r="K645" s="82"/>
      <c r="L645" s="82"/>
      <c r="M645" s="82"/>
      <c r="N645" s="82"/>
      <c r="O645" s="82"/>
      <c r="P645" s="82"/>
    </row>
    <row r="646" spans="1:16" s="4" customFormat="1" ht="12.75">
      <c r="A646" s="36"/>
      <c r="B646" s="38"/>
      <c r="C646" s="37"/>
      <c r="D646" s="39"/>
      <c r="E646" s="19"/>
      <c r="F646" s="19"/>
      <c r="G646" s="2"/>
      <c r="H646" s="2"/>
      <c r="I646" s="2"/>
      <c r="K646" s="82"/>
      <c r="L646" s="82"/>
      <c r="M646" s="82"/>
      <c r="N646" s="82"/>
      <c r="O646" s="82"/>
      <c r="P646" s="82"/>
    </row>
    <row r="647" spans="1:16" s="4" customFormat="1" ht="12.75">
      <c r="A647" s="36"/>
      <c r="B647" s="38"/>
      <c r="C647" s="37"/>
      <c r="D647" s="39"/>
      <c r="E647" s="19"/>
      <c r="F647" s="19"/>
      <c r="G647" s="2"/>
      <c r="H647" s="2"/>
      <c r="I647" s="2"/>
      <c r="K647" s="82"/>
      <c r="L647" s="82"/>
      <c r="M647" s="82"/>
      <c r="N647" s="82"/>
      <c r="O647" s="82"/>
      <c r="P647" s="82"/>
    </row>
    <row r="648" spans="1:16" s="4" customFormat="1" ht="12.75">
      <c r="A648" s="36"/>
      <c r="B648" s="38"/>
      <c r="C648" s="37"/>
      <c r="D648" s="39"/>
      <c r="E648" s="19"/>
      <c r="F648" s="19"/>
      <c r="G648" s="2"/>
      <c r="H648" s="2"/>
      <c r="I648" s="2"/>
      <c r="K648" s="82"/>
      <c r="L648" s="82"/>
      <c r="M648" s="82"/>
      <c r="N648" s="82"/>
      <c r="O648" s="82"/>
      <c r="P648" s="82"/>
    </row>
    <row r="649" spans="1:16" s="4" customFormat="1" ht="12.75">
      <c r="A649" s="36"/>
      <c r="B649" s="38"/>
      <c r="C649" s="37"/>
      <c r="D649" s="39"/>
      <c r="E649" s="19"/>
      <c r="F649" s="19"/>
      <c r="G649" s="2"/>
      <c r="H649" s="2"/>
      <c r="I649" s="2"/>
      <c r="K649" s="82"/>
      <c r="L649" s="82"/>
      <c r="M649" s="82"/>
      <c r="N649" s="82"/>
      <c r="O649" s="82"/>
      <c r="P649" s="82"/>
    </row>
    <row r="650" spans="1:16" s="4" customFormat="1" ht="12.75">
      <c r="A650" s="36"/>
      <c r="B650" s="38"/>
      <c r="C650" s="37"/>
      <c r="D650" s="39"/>
      <c r="E650" s="19"/>
      <c r="F650" s="19"/>
      <c r="G650" s="2"/>
      <c r="H650" s="2"/>
      <c r="I650" s="2"/>
      <c r="K650" s="82"/>
      <c r="L650" s="82"/>
      <c r="M650" s="82"/>
      <c r="N650" s="82"/>
      <c r="O650" s="82"/>
      <c r="P650" s="82"/>
    </row>
    <row r="651" spans="1:16" s="4" customFormat="1" ht="12.75">
      <c r="A651" s="36"/>
      <c r="B651" s="38"/>
      <c r="C651" s="37"/>
      <c r="D651" s="39"/>
      <c r="E651" s="19"/>
      <c r="F651" s="19"/>
      <c r="G651" s="2"/>
      <c r="H651" s="2"/>
      <c r="I651" s="2"/>
      <c r="K651" s="82"/>
      <c r="L651" s="82"/>
      <c r="M651" s="82"/>
      <c r="N651" s="82"/>
      <c r="O651" s="82"/>
      <c r="P651" s="82"/>
    </row>
    <row r="652" spans="1:16" s="4" customFormat="1" ht="12.75">
      <c r="A652" s="36"/>
      <c r="B652" s="38"/>
      <c r="C652" s="37"/>
      <c r="D652" s="39"/>
      <c r="E652" s="19"/>
      <c r="F652" s="19"/>
      <c r="G652" s="2"/>
      <c r="H652" s="2"/>
      <c r="I652" s="2"/>
      <c r="K652" s="82"/>
      <c r="L652" s="82"/>
      <c r="M652" s="82"/>
      <c r="N652" s="82"/>
      <c r="O652" s="82"/>
      <c r="P652" s="82"/>
    </row>
    <row r="653" spans="1:16" s="4" customFormat="1" ht="12.75">
      <c r="A653" s="36"/>
      <c r="B653" s="38"/>
      <c r="C653" s="37"/>
      <c r="D653" s="39"/>
      <c r="E653" s="19"/>
      <c r="F653" s="19"/>
      <c r="G653" s="2"/>
      <c r="H653" s="2"/>
      <c r="I653" s="2"/>
      <c r="K653" s="82"/>
      <c r="L653" s="82"/>
      <c r="M653" s="82"/>
      <c r="N653" s="82"/>
      <c r="O653" s="82"/>
      <c r="P653" s="82"/>
    </row>
    <row r="654" spans="1:16" s="4" customFormat="1" ht="12.75">
      <c r="A654" s="36"/>
      <c r="B654" s="38"/>
      <c r="C654" s="37"/>
      <c r="D654" s="39"/>
      <c r="E654" s="19"/>
      <c r="F654" s="19"/>
      <c r="G654" s="2"/>
      <c r="H654" s="2"/>
      <c r="I654" s="2"/>
      <c r="K654" s="82"/>
      <c r="L654" s="82"/>
      <c r="M654" s="82"/>
      <c r="N654" s="82"/>
      <c r="O654" s="82"/>
      <c r="P654" s="82"/>
    </row>
    <row r="655" spans="1:16" s="4" customFormat="1" ht="12.75">
      <c r="A655" s="36"/>
      <c r="B655" s="38"/>
      <c r="C655" s="37"/>
      <c r="D655" s="39"/>
      <c r="E655" s="19"/>
      <c r="F655" s="19"/>
      <c r="G655" s="2"/>
      <c r="H655" s="2"/>
      <c r="I655" s="2"/>
      <c r="K655" s="82"/>
      <c r="L655" s="82"/>
      <c r="M655" s="82"/>
      <c r="N655" s="82"/>
      <c r="O655" s="82"/>
      <c r="P655" s="82"/>
    </row>
    <row r="656" spans="1:16" s="4" customFormat="1" ht="12.75">
      <c r="A656" s="36"/>
      <c r="B656" s="38"/>
      <c r="C656" s="37"/>
      <c r="D656" s="39"/>
      <c r="E656" s="19"/>
      <c r="F656" s="19"/>
      <c r="G656" s="2"/>
      <c r="H656" s="2"/>
      <c r="I656" s="2"/>
      <c r="K656" s="82"/>
      <c r="L656" s="82"/>
      <c r="M656" s="82"/>
      <c r="N656" s="82"/>
      <c r="O656" s="82"/>
      <c r="P656" s="82"/>
    </row>
    <row r="657" spans="1:16" s="4" customFormat="1" ht="12.75">
      <c r="A657" s="36"/>
      <c r="B657" s="38"/>
      <c r="C657" s="37"/>
      <c r="D657" s="39"/>
      <c r="E657" s="19"/>
      <c r="F657" s="19"/>
      <c r="G657" s="2"/>
      <c r="H657" s="2"/>
      <c r="I657" s="2"/>
      <c r="K657" s="82"/>
      <c r="L657" s="82"/>
      <c r="M657" s="82"/>
      <c r="N657" s="82"/>
      <c r="O657" s="82"/>
      <c r="P657" s="82"/>
    </row>
    <row r="658" spans="1:16" s="4" customFormat="1" ht="12.75">
      <c r="A658" s="36"/>
      <c r="B658" s="38"/>
      <c r="C658" s="37"/>
      <c r="D658" s="39"/>
      <c r="E658" s="19"/>
      <c r="F658" s="19"/>
      <c r="G658" s="2"/>
      <c r="H658" s="2"/>
      <c r="I658" s="2"/>
      <c r="K658" s="82"/>
      <c r="L658" s="82"/>
      <c r="M658" s="82"/>
      <c r="N658" s="82"/>
      <c r="O658" s="82"/>
      <c r="P658" s="82"/>
    </row>
    <row r="659" spans="1:16" s="4" customFormat="1" ht="12.75">
      <c r="A659" s="36"/>
      <c r="B659" s="38"/>
      <c r="C659" s="37"/>
      <c r="D659" s="39"/>
      <c r="E659" s="19"/>
      <c r="F659" s="19"/>
      <c r="G659" s="2"/>
      <c r="H659" s="2"/>
      <c r="I659" s="2"/>
      <c r="K659" s="82"/>
      <c r="L659" s="82"/>
      <c r="M659" s="82"/>
      <c r="N659" s="82"/>
      <c r="O659" s="82"/>
      <c r="P659" s="82"/>
    </row>
    <row r="660" spans="1:16" s="4" customFormat="1" ht="12.75">
      <c r="A660" s="36"/>
      <c r="B660" s="38"/>
      <c r="C660" s="37"/>
      <c r="D660" s="39"/>
      <c r="E660" s="19"/>
      <c r="F660" s="19"/>
      <c r="G660" s="2"/>
      <c r="H660" s="2"/>
      <c r="I660" s="2"/>
      <c r="K660" s="82"/>
      <c r="L660" s="82"/>
      <c r="M660" s="82"/>
      <c r="N660" s="82"/>
      <c r="O660" s="82"/>
      <c r="P660" s="82"/>
    </row>
    <row r="661" spans="1:16" s="4" customFormat="1" ht="12.75">
      <c r="A661" s="36"/>
      <c r="B661" s="38"/>
      <c r="C661" s="37"/>
      <c r="D661" s="39"/>
      <c r="E661" s="19"/>
      <c r="F661" s="19"/>
      <c r="G661" s="2"/>
      <c r="H661" s="2"/>
      <c r="I661" s="2"/>
      <c r="K661" s="82"/>
      <c r="L661" s="82"/>
      <c r="M661" s="82"/>
      <c r="N661" s="82"/>
      <c r="O661" s="82"/>
      <c r="P661" s="82"/>
    </row>
    <row r="662" spans="1:16" s="4" customFormat="1" ht="12.75">
      <c r="A662" s="36"/>
      <c r="B662" s="38"/>
      <c r="C662" s="37"/>
      <c r="D662" s="39"/>
      <c r="E662" s="19"/>
      <c r="F662" s="19"/>
      <c r="G662" s="2"/>
      <c r="H662" s="2"/>
      <c r="I662" s="2"/>
      <c r="K662" s="82"/>
      <c r="L662" s="82"/>
      <c r="M662" s="82"/>
      <c r="N662" s="82"/>
      <c r="O662" s="82"/>
      <c r="P662" s="82"/>
    </row>
    <row r="663" spans="1:16" s="4" customFormat="1" ht="12.75">
      <c r="A663" s="36"/>
      <c r="B663" s="38"/>
      <c r="C663" s="37"/>
      <c r="D663" s="39"/>
      <c r="E663" s="19"/>
      <c r="F663" s="19"/>
      <c r="G663" s="2"/>
      <c r="H663" s="2"/>
      <c r="I663" s="2"/>
      <c r="K663" s="82"/>
      <c r="L663" s="82"/>
      <c r="M663" s="82"/>
      <c r="N663" s="82"/>
      <c r="O663" s="82"/>
      <c r="P663" s="82"/>
    </row>
    <row r="664" spans="1:16" s="4" customFormat="1" ht="12.75">
      <c r="A664" s="36"/>
      <c r="B664" s="38"/>
      <c r="C664" s="37"/>
      <c r="D664" s="39"/>
      <c r="E664" s="19"/>
      <c r="F664" s="19"/>
      <c r="G664" s="2"/>
      <c r="H664" s="2"/>
      <c r="I664" s="2"/>
      <c r="K664" s="82"/>
      <c r="L664" s="82"/>
      <c r="M664" s="82"/>
      <c r="N664" s="82"/>
      <c r="O664" s="82"/>
      <c r="P664" s="82"/>
    </row>
    <row r="665" spans="1:16" s="4" customFormat="1" ht="12.75">
      <c r="A665" s="36"/>
      <c r="B665" s="38"/>
      <c r="C665" s="37"/>
      <c r="D665" s="39"/>
      <c r="E665" s="19"/>
      <c r="F665" s="19"/>
      <c r="G665" s="2"/>
      <c r="H665" s="2"/>
      <c r="I665" s="2"/>
      <c r="K665" s="82"/>
      <c r="L665" s="82"/>
      <c r="M665" s="82"/>
      <c r="N665" s="82"/>
      <c r="O665" s="82"/>
      <c r="P665" s="82"/>
    </row>
    <row r="666" spans="1:16" s="4" customFormat="1" ht="12.75">
      <c r="A666" s="36"/>
      <c r="B666" s="38"/>
      <c r="C666" s="37"/>
      <c r="D666" s="39"/>
      <c r="E666" s="19"/>
      <c r="F666" s="19"/>
      <c r="G666" s="2"/>
      <c r="H666" s="2"/>
      <c r="I666" s="2"/>
      <c r="K666" s="82"/>
      <c r="L666" s="82"/>
      <c r="M666" s="82"/>
      <c r="N666" s="82"/>
      <c r="O666" s="82"/>
      <c r="P666" s="82"/>
    </row>
    <row r="667" spans="1:16" s="4" customFormat="1" ht="12.75">
      <c r="A667" s="36"/>
      <c r="B667" s="38"/>
      <c r="C667" s="37"/>
      <c r="D667" s="39"/>
      <c r="E667" s="19"/>
      <c r="F667" s="19"/>
      <c r="G667" s="2"/>
      <c r="H667" s="2"/>
      <c r="I667" s="2"/>
      <c r="K667" s="82"/>
      <c r="L667" s="82"/>
      <c r="M667" s="82"/>
      <c r="N667" s="82"/>
      <c r="O667" s="82"/>
      <c r="P667" s="82"/>
    </row>
    <row r="668" spans="1:16" s="4" customFormat="1" ht="12.75">
      <c r="A668" s="36"/>
      <c r="B668" s="38"/>
      <c r="C668" s="37"/>
      <c r="D668" s="39"/>
      <c r="E668" s="19"/>
      <c r="F668" s="19"/>
      <c r="G668" s="2"/>
      <c r="H668" s="2"/>
      <c r="I668" s="2"/>
      <c r="K668" s="82"/>
      <c r="L668" s="82"/>
      <c r="M668" s="82"/>
      <c r="N668" s="82"/>
      <c r="O668" s="82"/>
      <c r="P668" s="82"/>
    </row>
    <row r="669" spans="1:16" s="4" customFormat="1" ht="12.75">
      <c r="A669" s="36"/>
      <c r="B669" s="38"/>
      <c r="C669" s="37"/>
      <c r="D669" s="39"/>
      <c r="E669" s="19"/>
      <c r="F669" s="19"/>
      <c r="G669" s="2"/>
      <c r="H669" s="2"/>
      <c r="I669" s="2"/>
      <c r="K669" s="82"/>
      <c r="L669" s="82"/>
      <c r="M669" s="82"/>
      <c r="N669" s="82"/>
      <c r="O669" s="82"/>
      <c r="P669" s="82"/>
    </row>
    <row r="670" spans="1:16" s="4" customFormat="1" ht="12.75">
      <c r="A670" s="36"/>
      <c r="B670" s="38"/>
      <c r="C670" s="37"/>
      <c r="D670" s="39"/>
      <c r="E670" s="19"/>
      <c r="F670" s="19"/>
      <c r="G670" s="2"/>
      <c r="H670" s="2"/>
      <c r="I670" s="2"/>
      <c r="K670" s="82"/>
      <c r="L670" s="82"/>
      <c r="M670" s="82"/>
      <c r="N670" s="82"/>
      <c r="O670" s="82"/>
      <c r="P670" s="82"/>
    </row>
    <row r="671" spans="1:16" s="4" customFormat="1" ht="12.75">
      <c r="A671" s="36"/>
      <c r="B671" s="38"/>
      <c r="C671" s="37"/>
      <c r="D671" s="39"/>
      <c r="E671" s="19"/>
      <c r="F671" s="19"/>
      <c r="G671" s="2"/>
      <c r="H671" s="2"/>
      <c r="I671" s="2"/>
      <c r="K671" s="82"/>
      <c r="L671" s="82"/>
      <c r="M671" s="82"/>
      <c r="N671" s="82"/>
      <c r="O671" s="82"/>
      <c r="P671" s="82"/>
    </row>
    <row r="672" spans="1:16" s="4" customFormat="1" ht="12.75">
      <c r="A672" s="36"/>
      <c r="B672" s="38"/>
      <c r="C672" s="37"/>
      <c r="D672" s="39"/>
      <c r="E672" s="19"/>
      <c r="F672" s="19"/>
      <c r="G672" s="2"/>
      <c r="H672" s="2"/>
      <c r="I672" s="2"/>
      <c r="K672" s="82"/>
      <c r="L672" s="82"/>
      <c r="M672" s="82"/>
      <c r="N672" s="82"/>
      <c r="O672" s="82"/>
      <c r="P672" s="82"/>
    </row>
    <row r="673" spans="1:16" s="4" customFormat="1" ht="12.75">
      <c r="A673" s="36"/>
      <c r="B673" s="38"/>
      <c r="C673" s="37"/>
      <c r="D673" s="39"/>
      <c r="E673" s="19"/>
      <c r="F673" s="19"/>
      <c r="G673" s="2"/>
      <c r="H673" s="2"/>
      <c r="I673" s="2"/>
      <c r="K673" s="82"/>
      <c r="L673" s="82"/>
      <c r="M673" s="82"/>
      <c r="N673" s="82"/>
      <c r="O673" s="82"/>
      <c r="P673" s="82"/>
    </row>
    <row r="674" spans="1:16" s="4" customFormat="1" ht="12.75">
      <c r="A674" s="36"/>
      <c r="B674" s="38"/>
      <c r="C674" s="37"/>
      <c r="D674" s="39"/>
      <c r="E674" s="19"/>
      <c r="F674" s="19"/>
      <c r="G674" s="2"/>
      <c r="H674" s="2"/>
      <c r="I674" s="2"/>
      <c r="K674" s="82"/>
      <c r="L674" s="82"/>
      <c r="M674" s="82"/>
      <c r="N674" s="82"/>
      <c r="O674" s="82"/>
      <c r="P674" s="82"/>
    </row>
    <row r="675" spans="1:16" s="4" customFormat="1" ht="12.75">
      <c r="A675" s="36"/>
      <c r="B675" s="38"/>
      <c r="C675" s="37"/>
      <c r="D675" s="39"/>
      <c r="E675" s="19"/>
      <c r="F675" s="19"/>
      <c r="G675" s="2"/>
      <c r="H675" s="2"/>
      <c r="I675" s="2"/>
      <c r="K675" s="82"/>
      <c r="L675" s="82"/>
      <c r="M675" s="82"/>
      <c r="N675" s="82"/>
      <c r="O675" s="82"/>
      <c r="P675" s="82"/>
    </row>
    <row r="676" spans="1:16" s="4" customFormat="1" ht="12.75">
      <c r="A676" s="36"/>
      <c r="B676" s="38"/>
      <c r="C676" s="37"/>
      <c r="D676" s="39"/>
      <c r="E676" s="19"/>
      <c r="F676" s="19"/>
      <c r="G676" s="2"/>
      <c r="H676" s="2"/>
      <c r="I676" s="2"/>
      <c r="K676" s="82"/>
      <c r="L676" s="82"/>
      <c r="M676" s="82"/>
      <c r="N676" s="82"/>
      <c r="O676" s="82"/>
      <c r="P676" s="82"/>
    </row>
    <row r="677" spans="1:16" s="4" customFormat="1" ht="12.75">
      <c r="A677" s="36"/>
      <c r="B677" s="38"/>
      <c r="C677" s="37"/>
      <c r="D677" s="39"/>
      <c r="E677" s="19"/>
      <c r="F677" s="19"/>
      <c r="G677" s="2"/>
      <c r="H677" s="2"/>
      <c r="I677" s="2"/>
      <c r="K677" s="82"/>
      <c r="L677" s="82"/>
      <c r="M677" s="82"/>
      <c r="N677" s="82"/>
      <c r="O677" s="82"/>
      <c r="P677" s="82"/>
    </row>
    <row r="678" spans="1:16" s="4" customFormat="1" ht="12.75">
      <c r="A678" s="36"/>
      <c r="B678" s="38"/>
      <c r="C678" s="37"/>
      <c r="D678" s="39"/>
      <c r="E678" s="19"/>
      <c r="F678" s="19"/>
      <c r="G678" s="2"/>
      <c r="H678" s="2"/>
      <c r="I678" s="2"/>
      <c r="K678" s="82"/>
      <c r="L678" s="82"/>
      <c r="M678" s="82"/>
      <c r="N678" s="82"/>
      <c r="O678" s="82"/>
      <c r="P678" s="82"/>
    </row>
    <row r="679" spans="1:16" s="4" customFormat="1" ht="12.75">
      <c r="A679" s="36"/>
      <c r="B679" s="38"/>
      <c r="C679" s="37"/>
      <c r="D679" s="39"/>
      <c r="E679" s="19"/>
      <c r="F679" s="19"/>
      <c r="G679" s="2"/>
      <c r="H679" s="2"/>
      <c r="I679" s="2"/>
      <c r="K679" s="82"/>
      <c r="L679" s="82"/>
      <c r="M679" s="82"/>
      <c r="N679" s="82"/>
      <c r="O679" s="82"/>
      <c r="P679" s="82"/>
    </row>
    <row r="680" spans="1:16" s="4" customFormat="1" ht="12.75">
      <c r="A680" s="36"/>
      <c r="B680" s="38"/>
      <c r="C680" s="37"/>
      <c r="D680" s="39"/>
      <c r="E680" s="19"/>
      <c r="F680" s="19"/>
      <c r="G680" s="2"/>
      <c r="H680" s="2"/>
      <c r="I680" s="2"/>
      <c r="K680" s="82"/>
      <c r="L680" s="82"/>
      <c r="M680" s="82"/>
      <c r="N680" s="82"/>
      <c r="O680" s="82"/>
      <c r="P680" s="82"/>
    </row>
    <row r="681" spans="1:16" s="4" customFormat="1" ht="12.75">
      <c r="A681" s="36"/>
      <c r="B681" s="38"/>
      <c r="C681" s="37"/>
      <c r="D681" s="39"/>
      <c r="E681" s="19"/>
      <c r="F681" s="19"/>
      <c r="G681" s="2"/>
      <c r="H681" s="2"/>
      <c r="I681" s="2"/>
      <c r="K681" s="82"/>
      <c r="L681" s="82"/>
      <c r="M681" s="82"/>
      <c r="N681" s="82"/>
      <c r="O681" s="82"/>
      <c r="P681" s="82"/>
    </row>
    <row r="682" spans="1:16" s="4" customFormat="1" ht="12.75">
      <c r="A682" s="36"/>
      <c r="B682" s="38"/>
      <c r="C682" s="37"/>
      <c r="D682" s="39"/>
      <c r="E682" s="19"/>
      <c r="F682" s="19"/>
      <c r="G682" s="2"/>
      <c r="H682" s="2"/>
      <c r="I682" s="2"/>
      <c r="K682" s="82"/>
      <c r="L682" s="82"/>
      <c r="M682" s="82"/>
      <c r="N682" s="82"/>
      <c r="O682" s="82"/>
      <c r="P682" s="82"/>
    </row>
    <row r="683" spans="1:16" s="4" customFormat="1" ht="12.75">
      <c r="A683" s="36"/>
      <c r="B683" s="38"/>
      <c r="C683" s="37"/>
      <c r="D683" s="39"/>
      <c r="E683" s="19"/>
      <c r="F683" s="19"/>
      <c r="G683" s="2"/>
      <c r="H683" s="2"/>
      <c r="I683" s="2"/>
      <c r="K683" s="82"/>
      <c r="L683" s="82"/>
      <c r="M683" s="82"/>
      <c r="N683" s="82"/>
      <c r="O683" s="82"/>
      <c r="P683" s="82"/>
    </row>
    <row r="684" spans="1:16" s="4" customFormat="1" ht="12.75">
      <c r="A684" s="36"/>
      <c r="B684" s="38"/>
      <c r="C684" s="37"/>
      <c r="D684" s="39"/>
      <c r="E684" s="19"/>
      <c r="F684" s="19"/>
      <c r="G684" s="2"/>
      <c r="H684" s="2"/>
      <c r="I684" s="2"/>
      <c r="K684" s="82"/>
      <c r="L684" s="82"/>
      <c r="M684" s="82"/>
      <c r="N684" s="82"/>
      <c r="O684" s="82"/>
      <c r="P684" s="82"/>
    </row>
    <row r="685" spans="1:16" s="4" customFormat="1" ht="12.75">
      <c r="A685" s="36"/>
      <c r="B685" s="38"/>
      <c r="C685" s="37"/>
      <c r="D685" s="39"/>
      <c r="E685" s="19"/>
      <c r="F685" s="19"/>
      <c r="G685" s="2"/>
      <c r="H685" s="2"/>
      <c r="I685" s="2"/>
      <c r="K685" s="82"/>
      <c r="L685" s="82"/>
      <c r="M685" s="82"/>
      <c r="N685" s="82"/>
      <c r="O685" s="82"/>
      <c r="P685" s="82"/>
    </row>
    <row r="686" spans="1:16" s="4" customFormat="1" ht="12.75">
      <c r="A686" s="36"/>
      <c r="B686" s="38"/>
      <c r="C686" s="37"/>
      <c r="D686" s="39"/>
      <c r="E686" s="19"/>
      <c r="F686" s="19"/>
      <c r="G686" s="2"/>
      <c r="H686" s="2"/>
      <c r="I686" s="2"/>
      <c r="K686" s="82"/>
      <c r="L686" s="82"/>
      <c r="M686" s="82"/>
      <c r="N686" s="82"/>
      <c r="O686" s="82"/>
      <c r="P686" s="82"/>
    </row>
    <row r="687" spans="1:16" s="4" customFormat="1" ht="12.75">
      <c r="A687" s="36"/>
      <c r="B687" s="38"/>
      <c r="C687" s="37"/>
      <c r="D687" s="39"/>
      <c r="E687" s="19"/>
      <c r="F687" s="19"/>
      <c r="G687" s="2"/>
      <c r="H687" s="2"/>
      <c r="I687" s="2"/>
      <c r="K687" s="82"/>
      <c r="L687" s="82"/>
      <c r="M687" s="82"/>
      <c r="N687" s="82"/>
      <c r="O687" s="82"/>
      <c r="P687" s="82"/>
    </row>
    <row r="688" spans="1:16" s="4" customFormat="1" ht="12.75">
      <c r="A688" s="36"/>
      <c r="B688" s="38"/>
      <c r="C688" s="37"/>
      <c r="D688" s="39"/>
      <c r="E688" s="19"/>
      <c r="F688" s="19"/>
      <c r="G688" s="2"/>
      <c r="H688" s="2"/>
      <c r="I688" s="2"/>
      <c r="K688" s="82"/>
      <c r="L688" s="82"/>
      <c r="M688" s="82"/>
      <c r="N688" s="82"/>
      <c r="O688" s="82"/>
      <c r="P688" s="82"/>
    </row>
    <row r="689" spans="1:16" s="4" customFormat="1" ht="12.75">
      <c r="A689" s="36"/>
      <c r="B689" s="38"/>
      <c r="C689" s="37"/>
      <c r="D689" s="39"/>
      <c r="E689" s="19"/>
      <c r="F689" s="19"/>
      <c r="G689" s="2"/>
      <c r="H689" s="2"/>
      <c r="I689" s="2"/>
      <c r="K689" s="82"/>
      <c r="L689" s="82"/>
      <c r="M689" s="82"/>
      <c r="N689" s="82"/>
      <c r="O689" s="82"/>
      <c r="P689" s="82"/>
    </row>
    <row r="690" spans="1:16" s="4" customFormat="1" ht="12.75">
      <c r="A690" s="36"/>
      <c r="B690" s="38"/>
      <c r="C690" s="37"/>
      <c r="D690" s="39"/>
      <c r="E690" s="19"/>
      <c r="F690" s="19"/>
      <c r="G690" s="2"/>
      <c r="H690" s="2"/>
      <c r="I690" s="2"/>
      <c r="K690" s="82"/>
      <c r="L690" s="82"/>
      <c r="M690" s="82"/>
      <c r="N690" s="82"/>
      <c r="O690" s="82"/>
      <c r="P690" s="82"/>
    </row>
    <row r="691" spans="1:16" s="4" customFormat="1" ht="12.75">
      <c r="A691" s="36"/>
      <c r="B691" s="38"/>
      <c r="C691" s="37"/>
      <c r="D691" s="39"/>
      <c r="E691" s="19"/>
      <c r="F691" s="19"/>
      <c r="G691" s="2"/>
      <c r="H691" s="2"/>
      <c r="I691" s="2"/>
      <c r="K691" s="82"/>
      <c r="L691" s="82"/>
      <c r="M691" s="82"/>
      <c r="N691" s="82"/>
      <c r="O691" s="82"/>
      <c r="P691" s="82"/>
    </row>
    <row r="692" spans="1:16" s="4" customFormat="1" ht="12.75">
      <c r="A692" s="36"/>
      <c r="B692" s="38"/>
      <c r="C692" s="37"/>
      <c r="D692" s="39"/>
      <c r="E692" s="19"/>
      <c r="F692" s="19"/>
      <c r="G692" s="2"/>
      <c r="H692" s="2"/>
      <c r="I692" s="2"/>
      <c r="K692" s="82"/>
      <c r="L692" s="82"/>
      <c r="M692" s="82"/>
      <c r="N692" s="82"/>
      <c r="O692" s="82"/>
      <c r="P692" s="82"/>
    </row>
    <row r="693" spans="1:16" s="4" customFormat="1" ht="12.75">
      <c r="A693" s="36"/>
      <c r="B693" s="38"/>
      <c r="C693" s="37"/>
      <c r="D693" s="39"/>
      <c r="E693" s="19"/>
      <c r="F693" s="19"/>
      <c r="G693" s="2"/>
      <c r="H693" s="2"/>
      <c r="I693" s="2"/>
      <c r="K693" s="82"/>
      <c r="L693" s="82"/>
      <c r="M693" s="82"/>
      <c r="N693" s="82"/>
      <c r="O693" s="82"/>
      <c r="P693" s="82"/>
    </row>
    <row r="694" spans="1:16" s="4" customFormat="1" ht="12.75">
      <c r="A694" s="36"/>
      <c r="B694" s="38"/>
      <c r="C694" s="37"/>
      <c r="D694" s="39"/>
      <c r="E694" s="19"/>
      <c r="F694" s="19"/>
      <c r="G694" s="2"/>
      <c r="H694" s="2"/>
      <c r="I694" s="2"/>
      <c r="K694" s="82"/>
      <c r="L694" s="82"/>
      <c r="M694" s="82"/>
      <c r="N694" s="82"/>
      <c r="O694" s="82"/>
      <c r="P694" s="82"/>
    </row>
    <row r="695" spans="1:16" s="4" customFormat="1" ht="12.75">
      <c r="A695" s="36"/>
      <c r="B695" s="38"/>
      <c r="C695" s="37"/>
      <c r="D695" s="39"/>
      <c r="E695" s="19"/>
      <c r="F695" s="19"/>
      <c r="G695" s="2"/>
      <c r="H695" s="2"/>
      <c r="I695" s="2"/>
      <c r="K695" s="82"/>
      <c r="L695" s="82"/>
      <c r="M695" s="82"/>
      <c r="N695" s="82"/>
      <c r="O695" s="82"/>
      <c r="P695" s="82"/>
    </row>
    <row r="696" spans="1:16" s="4" customFormat="1" ht="12.75">
      <c r="A696" s="36"/>
      <c r="B696" s="38"/>
      <c r="C696" s="37"/>
      <c r="D696" s="39"/>
      <c r="E696" s="19"/>
      <c r="F696" s="19"/>
      <c r="G696" s="2"/>
      <c r="H696" s="2"/>
      <c r="I696" s="2"/>
      <c r="K696" s="82"/>
      <c r="L696" s="82"/>
      <c r="M696" s="82"/>
      <c r="N696" s="82"/>
      <c r="O696" s="82"/>
      <c r="P696" s="82"/>
    </row>
    <row r="697" spans="1:16" s="4" customFormat="1" ht="12.75">
      <c r="A697" s="36"/>
      <c r="B697" s="38"/>
      <c r="C697" s="37"/>
      <c r="D697" s="39"/>
      <c r="E697" s="19"/>
      <c r="F697" s="19"/>
      <c r="G697" s="2"/>
      <c r="H697" s="2"/>
      <c r="I697" s="2"/>
      <c r="K697" s="82"/>
      <c r="L697" s="82"/>
      <c r="M697" s="82"/>
      <c r="N697" s="82"/>
      <c r="O697" s="82"/>
      <c r="P697" s="82"/>
    </row>
    <row r="698" spans="1:16" s="4" customFormat="1" ht="12.75">
      <c r="A698" s="36"/>
      <c r="B698" s="38"/>
      <c r="C698" s="37"/>
      <c r="D698" s="39"/>
      <c r="E698" s="19"/>
      <c r="F698" s="19"/>
      <c r="G698" s="2"/>
      <c r="H698" s="2"/>
      <c r="I698" s="2"/>
      <c r="K698" s="82"/>
      <c r="L698" s="82"/>
      <c r="M698" s="82"/>
      <c r="N698" s="82"/>
      <c r="O698" s="82"/>
      <c r="P698" s="82"/>
    </row>
    <row r="699" spans="1:16" s="4" customFormat="1" ht="12.75">
      <c r="A699" s="36"/>
      <c r="B699" s="38"/>
      <c r="C699" s="37"/>
      <c r="D699" s="39"/>
      <c r="E699" s="19"/>
      <c r="F699" s="19"/>
      <c r="G699" s="2"/>
      <c r="H699" s="2"/>
      <c r="I699" s="2"/>
      <c r="K699" s="82"/>
      <c r="L699" s="82"/>
      <c r="M699" s="82"/>
      <c r="N699" s="82"/>
      <c r="O699" s="82"/>
      <c r="P699" s="82"/>
    </row>
    <row r="700" spans="1:16" s="4" customFormat="1" ht="12.75">
      <c r="A700" s="36"/>
      <c r="B700" s="38"/>
      <c r="C700" s="37"/>
      <c r="D700" s="39"/>
      <c r="E700" s="19"/>
      <c r="F700" s="19"/>
      <c r="G700" s="2"/>
      <c r="H700" s="2"/>
      <c r="I700" s="2"/>
      <c r="K700" s="82"/>
      <c r="L700" s="82"/>
      <c r="M700" s="82"/>
      <c r="N700" s="82"/>
      <c r="O700" s="82"/>
      <c r="P700" s="82"/>
    </row>
    <row r="701" spans="1:16" s="4" customFormat="1" ht="12.75">
      <c r="A701" s="36"/>
      <c r="B701" s="38"/>
      <c r="C701" s="37"/>
      <c r="D701" s="39"/>
      <c r="E701" s="19"/>
      <c r="F701" s="19"/>
      <c r="G701" s="2"/>
      <c r="H701" s="2"/>
      <c r="I701" s="2"/>
      <c r="K701" s="82"/>
      <c r="L701" s="82"/>
      <c r="M701" s="82"/>
      <c r="N701" s="82"/>
      <c r="O701" s="82"/>
      <c r="P701" s="82"/>
    </row>
    <row r="702" spans="1:16" s="4" customFormat="1" ht="12.75">
      <c r="A702" s="36"/>
      <c r="B702" s="38"/>
      <c r="C702" s="37"/>
      <c r="D702" s="39"/>
      <c r="E702" s="19"/>
      <c r="F702" s="19"/>
      <c r="G702" s="2"/>
      <c r="H702" s="2"/>
      <c r="I702" s="2"/>
      <c r="K702" s="82"/>
      <c r="L702" s="82"/>
      <c r="M702" s="82"/>
      <c r="N702" s="82"/>
      <c r="O702" s="82"/>
      <c r="P702" s="82"/>
    </row>
    <row r="703" spans="1:16" s="4" customFormat="1" ht="12.75">
      <c r="A703" s="36"/>
      <c r="B703" s="38"/>
      <c r="C703" s="37"/>
      <c r="D703" s="39"/>
      <c r="E703" s="19"/>
      <c r="F703" s="19"/>
      <c r="G703" s="2"/>
      <c r="H703" s="2"/>
      <c r="I703" s="2"/>
      <c r="K703" s="82"/>
      <c r="L703" s="82"/>
      <c r="M703" s="82"/>
      <c r="N703" s="82"/>
      <c r="O703" s="82"/>
      <c r="P703" s="82"/>
    </row>
    <row r="704" spans="1:16" s="4" customFormat="1" ht="12.75">
      <c r="A704" s="36"/>
      <c r="B704" s="38"/>
      <c r="C704" s="37"/>
      <c r="D704" s="39"/>
      <c r="E704" s="19"/>
      <c r="F704" s="19"/>
      <c r="G704" s="2"/>
      <c r="H704" s="2"/>
      <c r="I704" s="2"/>
      <c r="K704" s="82"/>
      <c r="L704" s="82"/>
      <c r="M704" s="82"/>
      <c r="N704" s="82"/>
      <c r="O704" s="82"/>
      <c r="P704" s="82"/>
    </row>
    <row r="705" spans="1:16" s="4" customFormat="1" ht="12.75">
      <c r="A705" s="36"/>
      <c r="B705" s="38"/>
      <c r="C705" s="37"/>
      <c r="D705" s="39"/>
      <c r="E705" s="19"/>
      <c r="F705" s="19"/>
      <c r="G705" s="2"/>
      <c r="H705" s="2"/>
      <c r="I705" s="2"/>
      <c r="K705" s="82"/>
      <c r="L705" s="82"/>
      <c r="M705" s="82"/>
      <c r="N705" s="82"/>
      <c r="O705" s="82"/>
      <c r="P705" s="82"/>
    </row>
    <row r="706" spans="1:16" s="4" customFormat="1" ht="12.75">
      <c r="A706" s="36"/>
      <c r="B706" s="38"/>
      <c r="C706" s="37"/>
      <c r="D706" s="39"/>
      <c r="E706" s="19"/>
      <c r="F706" s="19"/>
      <c r="G706" s="2"/>
      <c r="H706" s="2"/>
      <c r="I706" s="2"/>
      <c r="K706" s="82"/>
      <c r="L706" s="82"/>
      <c r="M706" s="82"/>
      <c r="N706" s="82"/>
      <c r="O706" s="82"/>
      <c r="P706" s="82"/>
    </row>
    <row r="707" spans="1:16" s="4" customFormat="1" ht="12.75">
      <c r="A707" s="36"/>
      <c r="B707" s="38"/>
      <c r="C707" s="37"/>
      <c r="D707" s="39"/>
      <c r="E707" s="19"/>
      <c r="F707" s="19"/>
      <c r="G707" s="2"/>
      <c r="H707" s="2"/>
      <c r="I707" s="2"/>
      <c r="K707" s="82"/>
      <c r="L707" s="82"/>
      <c r="M707" s="82"/>
      <c r="N707" s="82"/>
      <c r="O707" s="82"/>
      <c r="P707" s="82"/>
    </row>
    <row r="708" spans="1:16" s="4" customFormat="1" ht="12.75">
      <c r="A708" s="36"/>
      <c r="B708" s="38"/>
      <c r="C708" s="37"/>
      <c r="D708" s="39"/>
      <c r="E708" s="19"/>
      <c r="F708" s="19"/>
      <c r="G708" s="2"/>
      <c r="H708" s="2"/>
      <c r="I708" s="2"/>
      <c r="K708" s="82"/>
      <c r="L708" s="82"/>
      <c r="M708" s="82"/>
      <c r="N708" s="82"/>
      <c r="O708" s="82"/>
      <c r="P708" s="82"/>
    </row>
    <row r="709" spans="1:16" s="4" customFormat="1" ht="12.75">
      <c r="A709" s="36"/>
      <c r="B709" s="38"/>
      <c r="C709" s="37"/>
      <c r="D709" s="39"/>
      <c r="E709" s="19"/>
      <c r="F709" s="19"/>
      <c r="G709" s="2"/>
      <c r="H709" s="2"/>
      <c r="I709" s="2"/>
      <c r="K709" s="82"/>
      <c r="L709" s="82"/>
      <c r="M709" s="82"/>
      <c r="N709" s="82"/>
      <c r="O709" s="82"/>
      <c r="P709" s="82"/>
    </row>
    <row r="710" spans="1:16" s="4" customFormat="1" ht="12.75">
      <c r="A710" s="36"/>
      <c r="B710" s="38"/>
      <c r="C710" s="37"/>
      <c r="D710" s="39"/>
      <c r="E710" s="19"/>
      <c r="F710" s="19"/>
      <c r="G710" s="2"/>
      <c r="H710" s="2"/>
      <c r="I710" s="2"/>
      <c r="K710" s="82"/>
      <c r="L710" s="82"/>
      <c r="M710" s="82"/>
      <c r="N710" s="82"/>
      <c r="O710" s="82"/>
      <c r="P710" s="82"/>
    </row>
    <row r="711" spans="1:16" s="4" customFormat="1" ht="12.75">
      <c r="A711" s="36"/>
      <c r="B711" s="38"/>
      <c r="C711" s="37"/>
      <c r="D711" s="39"/>
      <c r="E711" s="19"/>
      <c r="F711" s="19"/>
      <c r="G711" s="2"/>
      <c r="H711" s="2"/>
      <c r="I711" s="2"/>
      <c r="K711" s="82"/>
      <c r="L711" s="82"/>
      <c r="M711" s="82"/>
      <c r="N711" s="82"/>
      <c r="O711" s="82"/>
      <c r="P711" s="82"/>
    </row>
    <row r="712" spans="1:16" s="4" customFormat="1" ht="12.75">
      <c r="A712" s="36"/>
      <c r="B712" s="38"/>
      <c r="C712" s="37"/>
      <c r="D712" s="39"/>
      <c r="E712" s="19"/>
      <c r="F712" s="19"/>
      <c r="G712" s="2"/>
      <c r="H712" s="2"/>
      <c r="I712" s="2"/>
      <c r="K712" s="82"/>
      <c r="L712" s="82"/>
      <c r="M712" s="82"/>
      <c r="N712" s="82"/>
      <c r="O712" s="82"/>
      <c r="P712" s="82"/>
    </row>
    <row r="713" spans="1:16" s="4" customFormat="1" ht="12.75">
      <c r="A713" s="36"/>
      <c r="B713" s="38"/>
      <c r="C713" s="37"/>
      <c r="D713" s="39"/>
      <c r="E713" s="19"/>
      <c r="F713" s="19"/>
      <c r="G713" s="2"/>
      <c r="H713" s="2"/>
      <c r="I713" s="2"/>
      <c r="K713" s="82"/>
      <c r="L713" s="82"/>
      <c r="M713" s="82"/>
      <c r="N713" s="82"/>
      <c r="O713" s="82"/>
      <c r="P713" s="82"/>
    </row>
    <row r="714" spans="1:16" s="4" customFormat="1" ht="12.75">
      <c r="A714" s="36"/>
      <c r="B714" s="38"/>
      <c r="C714" s="37"/>
      <c r="D714" s="39"/>
      <c r="E714" s="19"/>
      <c r="F714" s="19"/>
      <c r="G714" s="2"/>
      <c r="H714" s="2"/>
      <c r="I714" s="2"/>
      <c r="K714" s="82"/>
      <c r="L714" s="82"/>
      <c r="M714" s="82"/>
      <c r="N714" s="82"/>
      <c r="O714" s="82"/>
      <c r="P714" s="82"/>
    </row>
    <row r="715" spans="1:16" s="4" customFormat="1" ht="12.75">
      <c r="A715" s="36"/>
      <c r="B715" s="38"/>
      <c r="C715" s="37"/>
      <c r="D715" s="39"/>
      <c r="E715" s="19"/>
      <c r="F715" s="19"/>
      <c r="G715" s="2"/>
      <c r="H715" s="2"/>
      <c r="I715" s="2"/>
      <c r="K715" s="82"/>
      <c r="L715" s="82"/>
      <c r="M715" s="82"/>
      <c r="N715" s="82"/>
      <c r="O715" s="82"/>
      <c r="P715" s="82"/>
    </row>
    <row r="716" spans="1:16" s="4" customFormat="1" ht="12.75">
      <c r="A716" s="36"/>
      <c r="B716" s="38"/>
      <c r="C716" s="37"/>
      <c r="D716" s="39"/>
      <c r="E716" s="19"/>
      <c r="F716" s="19"/>
      <c r="G716" s="2"/>
      <c r="H716" s="2"/>
      <c r="I716" s="2"/>
      <c r="K716" s="82"/>
      <c r="L716" s="82"/>
      <c r="M716" s="82"/>
      <c r="N716" s="82"/>
      <c r="O716" s="82"/>
      <c r="P716" s="82"/>
    </row>
    <row r="717" spans="1:16" s="4" customFormat="1" ht="12.75">
      <c r="A717" s="36"/>
      <c r="B717" s="38"/>
      <c r="C717" s="37"/>
      <c r="D717" s="39"/>
      <c r="E717" s="19"/>
      <c r="F717" s="19"/>
      <c r="G717" s="2"/>
      <c r="H717" s="2"/>
      <c r="I717" s="2"/>
      <c r="K717" s="82"/>
      <c r="L717" s="82"/>
      <c r="M717" s="82"/>
      <c r="N717" s="82"/>
      <c r="O717" s="82"/>
      <c r="P717" s="82"/>
    </row>
    <row r="718" spans="1:16" s="4" customFormat="1" ht="12.75">
      <c r="A718" s="36"/>
      <c r="B718" s="38"/>
      <c r="C718" s="37"/>
      <c r="D718" s="39"/>
      <c r="E718" s="19"/>
      <c r="F718" s="19"/>
      <c r="G718" s="2"/>
      <c r="H718" s="2"/>
      <c r="I718" s="2"/>
      <c r="K718" s="82"/>
      <c r="L718" s="82"/>
      <c r="M718" s="82"/>
      <c r="N718" s="82"/>
      <c r="O718" s="82"/>
      <c r="P718" s="82"/>
    </row>
    <row r="719" spans="1:16" s="4" customFormat="1" ht="12.75">
      <c r="A719" s="36"/>
      <c r="B719" s="38"/>
      <c r="C719" s="37"/>
      <c r="D719" s="39"/>
      <c r="E719" s="19"/>
      <c r="F719" s="19"/>
      <c r="G719" s="2"/>
      <c r="H719" s="2"/>
      <c r="I719" s="2"/>
      <c r="K719" s="82"/>
      <c r="L719" s="82"/>
      <c r="M719" s="82"/>
      <c r="N719" s="82"/>
      <c r="O719" s="82"/>
      <c r="P719" s="82"/>
    </row>
    <row r="720" spans="1:16" s="4" customFormat="1" ht="12.75">
      <c r="A720" s="36"/>
      <c r="B720" s="38"/>
      <c r="C720" s="37"/>
      <c r="D720" s="39"/>
      <c r="E720" s="19"/>
      <c r="F720" s="19"/>
      <c r="G720" s="2"/>
      <c r="H720" s="2"/>
      <c r="I720" s="2"/>
      <c r="K720" s="82"/>
      <c r="L720" s="82"/>
      <c r="M720" s="82"/>
      <c r="N720" s="82"/>
      <c r="O720" s="82"/>
      <c r="P720" s="82"/>
    </row>
    <row r="721" spans="1:16" s="4" customFormat="1" ht="12.75">
      <c r="A721" s="36"/>
      <c r="B721" s="38"/>
      <c r="C721" s="37"/>
      <c r="D721" s="39"/>
      <c r="E721" s="19"/>
      <c r="F721" s="19"/>
      <c r="G721" s="2"/>
      <c r="H721" s="2"/>
      <c r="I721" s="2"/>
      <c r="K721" s="82"/>
      <c r="L721" s="82"/>
      <c r="M721" s="82"/>
      <c r="N721" s="82"/>
      <c r="O721" s="82"/>
      <c r="P721" s="82"/>
    </row>
    <row r="722" spans="1:16" s="4" customFormat="1" ht="12.75">
      <c r="A722" s="36"/>
      <c r="B722" s="38"/>
      <c r="C722" s="37"/>
      <c r="D722" s="39"/>
      <c r="E722" s="19"/>
      <c r="F722" s="19"/>
      <c r="G722" s="2"/>
      <c r="H722" s="2"/>
      <c r="I722" s="2"/>
      <c r="K722" s="82"/>
      <c r="L722" s="82"/>
      <c r="M722" s="82"/>
      <c r="N722" s="82"/>
      <c r="O722" s="82"/>
      <c r="P722" s="82"/>
    </row>
    <row r="723" spans="1:16" s="4" customFormat="1" ht="12.75">
      <c r="A723" s="36"/>
      <c r="B723" s="38"/>
      <c r="C723" s="37"/>
      <c r="D723" s="39"/>
      <c r="E723" s="19"/>
      <c r="F723" s="19"/>
      <c r="G723" s="2"/>
      <c r="H723" s="2"/>
      <c r="I723" s="2"/>
      <c r="K723" s="82"/>
      <c r="L723" s="82"/>
      <c r="M723" s="82"/>
      <c r="N723" s="82"/>
      <c r="O723" s="82"/>
      <c r="P723" s="82"/>
    </row>
    <row r="724" spans="1:16" s="4" customFormat="1" ht="12.75">
      <c r="A724" s="36"/>
      <c r="B724" s="38"/>
      <c r="C724" s="37"/>
      <c r="D724" s="39"/>
      <c r="E724" s="19"/>
      <c r="F724" s="19"/>
      <c r="G724" s="2"/>
      <c r="H724" s="2"/>
      <c r="I724" s="2"/>
      <c r="K724" s="82"/>
      <c r="L724" s="82"/>
      <c r="M724" s="82"/>
      <c r="N724" s="82"/>
      <c r="O724" s="82"/>
      <c r="P724" s="82"/>
    </row>
    <row r="725" spans="1:16" s="4" customFormat="1" ht="12.75">
      <c r="A725" s="36"/>
      <c r="B725" s="38"/>
      <c r="C725" s="37"/>
      <c r="D725" s="39"/>
      <c r="E725" s="19"/>
      <c r="F725" s="19"/>
      <c r="G725" s="2"/>
      <c r="H725" s="2"/>
      <c r="I725" s="2"/>
      <c r="K725" s="82"/>
      <c r="L725" s="82"/>
      <c r="M725" s="82"/>
      <c r="N725" s="82"/>
      <c r="O725" s="82"/>
      <c r="P725" s="82"/>
    </row>
    <row r="726" spans="1:16" s="4" customFormat="1" ht="12.75">
      <c r="A726" s="36"/>
      <c r="B726" s="38"/>
      <c r="C726" s="37"/>
      <c r="D726" s="39"/>
      <c r="E726" s="19"/>
      <c r="F726" s="19"/>
      <c r="G726" s="2"/>
      <c r="H726" s="2"/>
      <c r="I726" s="2"/>
      <c r="K726" s="82"/>
      <c r="L726" s="82"/>
      <c r="M726" s="82"/>
      <c r="N726" s="82"/>
      <c r="O726" s="82"/>
      <c r="P726" s="82"/>
    </row>
    <row r="727" spans="1:16" s="4" customFormat="1" ht="12.75">
      <c r="A727" s="36"/>
      <c r="B727" s="38"/>
      <c r="C727" s="37"/>
      <c r="D727" s="39"/>
      <c r="E727" s="19"/>
      <c r="F727" s="19"/>
      <c r="G727" s="2"/>
      <c r="H727" s="2"/>
      <c r="I727" s="2"/>
      <c r="K727" s="82"/>
      <c r="L727" s="82"/>
      <c r="M727" s="82"/>
      <c r="N727" s="82"/>
      <c r="O727" s="82"/>
      <c r="P727" s="82"/>
    </row>
    <row r="728" spans="1:16" s="4" customFormat="1" ht="12.75">
      <c r="A728" s="36"/>
      <c r="B728" s="38"/>
      <c r="C728" s="37"/>
      <c r="D728" s="39"/>
      <c r="E728" s="19"/>
      <c r="F728" s="19"/>
      <c r="G728" s="2"/>
      <c r="H728" s="2"/>
      <c r="I728" s="2"/>
      <c r="K728" s="82"/>
      <c r="L728" s="82"/>
      <c r="M728" s="82"/>
      <c r="N728" s="82"/>
      <c r="O728" s="82"/>
      <c r="P728" s="82"/>
    </row>
    <row r="729" spans="1:16" s="4" customFormat="1" ht="12.75">
      <c r="A729" s="36"/>
      <c r="B729" s="38"/>
      <c r="C729" s="37"/>
      <c r="D729" s="39"/>
      <c r="E729" s="19"/>
      <c r="F729" s="19"/>
      <c r="G729" s="2"/>
      <c r="H729" s="2"/>
      <c r="I729" s="2"/>
      <c r="K729" s="82"/>
      <c r="L729" s="82"/>
      <c r="M729" s="82"/>
      <c r="N729" s="82"/>
      <c r="O729" s="82"/>
      <c r="P729" s="82"/>
    </row>
    <row r="730" spans="1:16" s="4" customFormat="1" ht="12.75">
      <c r="A730" s="36"/>
      <c r="B730" s="38"/>
      <c r="C730" s="37"/>
      <c r="D730" s="39"/>
      <c r="E730" s="19"/>
      <c r="F730" s="19"/>
      <c r="G730" s="2"/>
      <c r="H730" s="2"/>
      <c r="I730" s="2"/>
      <c r="K730" s="82"/>
      <c r="L730" s="82"/>
      <c r="M730" s="82"/>
      <c r="N730" s="82"/>
      <c r="O730" s="82"/>
      <c r="P730" s="82"/>
    </row>
    <row r="731" spans="1:16" s="4" customFormat="1" ht="12.75">
      <c r="A731" s="36"/>
      <c r="B731" s="38"/>
      <c r="C731" s="37"/>
      <c r="D731" s="39"/>
      <c r="E731" s="19"/>
      <c r="F731" s="19"/>
      <c r="G731" s="2"/>
      <c r="H731" s="2"/>
      <c r="I731" s="2"/>
      <c r="K731" s="82"/>
      <c r="L731" s="82"/>
      <c r="M731" s="82"/>
      <c r="N731" s="82"/>
      <c r="O731" s="82"/>
      <c r="P731" s="82"/>
    </row>
    <row r="732" spans="1:16" s="4" customFormat="1" ht="12.75">
      <c r="A732" s="36"/>
      <c r="B732" s="38"/>
      <c r="C732" s="37"/>
      <c r="D732" s="39"/>
      <c r="E732" s="19"/>
      <c r="F732" s="19"/>
      <c r="G732" s="2"/>
      <c r="H732" s="2"/>
      <c r="I732" s="2"/>
      <c r="K732" s="82"/>
      <c r="L732" s="82"/>
      <c r="M732" s="82"/>
      <c r="N732" s="82"/>
      <c r="O732" s="82"/>
      <c r="P732" s="82"/>
    </row>
    <row r="733" spans="1:16" s="4" customFormat="1" ht="12.75">
      <c r="A733" s="36"/>
      <c r="B733" s="38"/>
      <c r="C733" s="37"/>
      <c r="D733" s="39"/>
      <c r="E733" s="19"/>
      <c r="F733" s="19"/>
      <c r="G733" s="2"/>
      <c r="H733" s="2"/>
      <c r="I733" s="2"/>
      <c r="K733" s="82"/>
      <c r="L733" s="82"/>
      <c r="M733" s="82"/>
      <c r="N733" s="82"/>
      <c r="O733" s="82"/>
      <c r="P733" s="82"/>
    </row>
    <row r="734" spans="1:16" s="4" customFormat="1" ht="12.75">
      <c r="A734" s="36"/>
      <c r="B734" s="38"/>
      <c r="C734" s="37"/>
      <c r="D734" s="39"/>
      <c r="E734" s="19"/>
      <c r="F734" s="19"/>
      <c r="G734" s="2"/>
      <c r="H734" s="2"/>
      <c r="I734" s="2"/>
      <c r="K734" s="82"/>
      <c r="L734" s="82"/>
      <c r="M734" s="82"/>
      <c r="N734" s="82"/>
      <c r="O734" s="82"/>
      <c r="P734" s="82"/>
    </row>
    <row r="735" spans="1:16" s="4" customFormat="1" ht="12.75">
      <c r="A735" s="36"/>
      <c r="B735" s="38"/>
      <c r="C735" s="37"/>
      <c r="D735" s="39"/>
      <c r="E735" s="19"/>
      <c r="F735" s="19"/>
      <c r="G735" s="2"/>
      <c r="H735" s="2"/>
      <c r="I735" s="2"/>
      <c r="K735" s="82"/>
      <c r="L735" s="82"/>
      <c r="M735" s="82"/>
      <c r="N735" s="82"/>
      <c r="O735" s="82"/>
      <c r="P735" s="82"/>
    </row>
    <row r="736" spans="1:16" s="4" customFormat="1" ht="12.75">
      <c r="A736" s="36"/>
      <c r="B736" s="38"/>
      <c r="C736" s="37"/>
      <c r="D736" s="39"/>
      <c r="E736" s="19"/>
      <c r="F736" s="19"/>
      <c r="G736" s="2"/>
      <c r="H736" s="2"/>
      <c r="I736" s="2"/>
      <c r="K736" s="82"/>
      <c r="L736" s="82"/>
      <c r="M736" s="82"/>
      <c r="N736" s="82"/>
      <c r="O736" s="82"/>
      <c r="P736" s="82"/>
    </row>
    <row r="737" spans="1:16" s="4" customFormat="1" ht="12.75">
      <c r="A737" s="36"/>
      <c r="B737" s="38"/>
      <c r="C737" s="37"/>
      <c r="D737" s="39"/>
      <c r="E737" s="19"/>
      <c r="F737" s="19"/>
      <c r="G737" s="2"/>
      <c r="H737" s="2"/>
      <c r="I737" s="2"/>
      <c r="K737" s="82"/>
      <c r="L737" s="82"/>
      <c r="M737" s="82"/>
      <c r="N737" s="82"/>
      <c r="O737" s="82"/>
      <c r="P737" s="82"/>
    </row>
    <row r="738" spans="1:16" s="4" customFormat="1" ht="12.75">
      <c r="A738" s="36"/>
      <c r="B738" s="38"/>
      <c r="C738" s="37"/>
      <c r="D738" s="39"/>
      <c r="E738" s="19"/>
      <c r="F738" s="19"/>
      <c r="G738" s="2"/>
      <c r="H738" s="2"/>
      <c r="I738" s="2"/>
      <c r="K738" s="82"/>
      <c r="L738" s="82"/>
      <c r="M738" s="82"/>
      <c r="N738" s="82"/>
      <c r="O738" s="82"/>
      <c r="P738" s="82"/>
    </row>
    <row r="739" spans="1:16" s="4" customFormat="1" ht="12.75">
      <c r="A739" s="36"/>
      <c r="B739" s="38"/>
      <c r="C739" s="37"/>
      <c r="D739" s="39"/>
      <c r="E739" s="19"/>
      <c r="F739" s="19"/>
      <c r="G739" s="2"/>
      <c r="H739" s="2"/>
      <c r="I739" s="2"/>
      <c r="K739" s="82"/>
      <c r="L739" s="82"/>
      <c r="M739" s="82"/>
      <c r="N739" s="82"/>
      <c r="O739" s="82"/>
      <c r="P739" s="82"/>
    </row>
    <row r="740" spans="1:16" s="4" customFormat="1" ht="12.75">
      <c r="A740" s="36"/>
      <c r="B740" s="38"/>
      <c r="C740" s="37"/>
      <c r="D740" s="39"/>
      <c r="E740" s="19"/>
      <c r="F740" s="19"/>
      <c r="G740" s="2"/>
      <c r="H740" s="2"/>
      <c r="I740" s="2"/>
      <c r="K740" s="82"/>
      <c r="L740" s="82"/>
      <c r="M740" s="82"/>
      <c r="N740" s="82"/>
      <c r="O740" s="82"/>
      <c r="P740" s="82"/>
    </row>
    <row r="741" spans="1:16" s="4" customFormat="1" ht="12.75">
      <c r="A741" s="36"/>
      <c r="B741" s="38"/>
      <c r="C741" s="37"/>
      <c r="D741" s="39"/>
      <c r="E741" s="19"/>
      <c r="F741" s="19"/>
      <c r="G741" s="2"/>
      <c r="H741" s="2"/>
      <c r="I741" s="2"/>
      <c r="K741" s="82"/>
      <c r="L741" s="82"/>
      <c r="M741" s="82"/>
      <c r="N741" s="82"/>
      <c r="O741" s="82"/>
      <c r="P741" s="82"/>
    </row>
    <row r="742" spans="1:16" s="4" customFormat="1" ht="12.75">
      <c r="A742" s="36"/>
      <c r="B742" s="38"/>
      <c r="C742" s="37"/>
      <c r="D742" s="39"/>
      <c r="E742" s="19"/>
      <c r="F742" s="19"/>
      <c r="G742" s="2"/>
      <c r="H742" s="2"/>
      <c r="I742" s="2"/>
      <c r="K742" s="82"/>
      <c r="L742" s="82"/>
      <c r="M742" s="82"/>
      <c r="N742" s="82"/>
      <c r="O742" s="82"/>
      <c r="P742" s="82"/>
    </row>
    <row r="743" spans="1:16" s="4" customFormat="1" ht="12.75">
      <c r="A743" s="36"/>
      <c r="B743" s="38"/>
      <c r="C743" s="37"/>
      <c r="D743" s="39"/>
      <c r="E743" s="19"/>
      <c r="F743" s="19"/>
      <c r="G743" s="2"/>
      <c r="H743" s="2"/>
      <c r="I743" s="2"/>
      <c r="K743" s="82"/>
      <c r="L743" s="82"/>
      <c r="M743" s="82"/>
      <c r="N743" s="82"/>
      <c r="O743" s="82"/>
      <c r="P743" s="82"/>
    </row>
    <row r="744" spans="1:16" s="4" customFormat="1" ht="12.75">
      <c r="A744" s="36"/>
      <c r="B744" s="38"/>
      <c r="C744" s="37"/>
      <c r="D744" s="39"/>
      <c r="E744" s="19"/>
      <c r="F744" s="19"/>
      <c r="G744" s="2"/>
      <c r="H744" s="2"/>
      <c r="I744" s="2"/>
      <c r="K744" s="82"/>
      <c r="L744" s="82"/>
      <c r="M744" s="82"/>
      <c r="N744" s="82"/>
      <c r="O744" s="82"/>
      <c r="P744" s="82"/>
    </row>
    <row r="745" spans="1:16" s="4" customFormat="1" ht="12.75">
      <c r="A745" s="36"/>
      <c r="B745" s="38"/>
      <c r="C745" s="37"/>
      <c r="D745" s="39"/>
      <c r="E745" s="19"/>
      <c r="F745" s="19"/>
      <c r="G745" s="2"/>
      <c r="H745" s="2"/>
      <c r="I745" s="2"/>
      <c r="K745" s="82"/>
      <c r="L745" s="82"/>
      <c r="M745" s="82"/>
      <c r="N745" s="82"/>
      <c r="O745" s="82"/>
      <c r="P745" s="82"/>
    </row>
    <row r="746" spans="1:16" s="4" customFormat="1" ht="12.75">
      <c r="A746" s="36"/>
      <c r="B746" s="38"/>
      <c r="C746" s="37"/>
      <c r="D746" s="39"/>
      <c r="E746" s="19"/>
      <c r="F746" s="19"/>
      <c r="G746" s="2"/>
      <c r="H746" s="2"/>
      <c r="I746" s="2"/>
      <c r="K746" s="82"/>
      <c r="L746" s="82"/>
      <c r="M746" s="82"/>
      <c r="N746" s="82"/>
      <c r="O746" s="82"/>
      <c r="P746" s="82"/>
    </row>
    <row r="747" spans="1:16" s="4" customFormat="1" ht="12.75">
      <c r="A747" s="36"/>
      <c r="B747" s="38"/>
      <c r="C747" s="37"/>
      <c r="D747" s="39"/>
      <c r="E747" s="19"/>
      <c r="F747" s="19"/>
      <c r="G747" s="2"/>
      <c r="H747" s="2"/>
      <c r="I747" s="2"/>
      <c r="K747" s="82"/>
      <c r="L747" s="82"/>
      <c r="M747" s="82"/>
      <c r="N747" s="82"/>
      <c r="O747" s="82"/>
      <c r="P747" s="82"/>
    </row>
    <row r="748" spans="1:16" s="4" customFormat="1" ht="12.75">
      <c r="A748" s="36"/>
      <c r="B748" s="38"/>
      <c r="C748" s="37"/>
      <c r="D748" s="39"/>
      <c r="E748" s="19"/>
      <c r="F748" s="19"/>
      <c r="G748" s="2"/>
      <c r="H748" s="2"/>
      <c r="I748" s="2"/>
      <c r="K748" s="82"/>
      <c r="L748" s="82"/>
      <c r="M748" s="82"/>
      <c r="N748" s="82"/>
      <c r="O748" s="82"/>
      <c r="P748" s="82"/>
    </row>
    <row r="749" spans="1:16" s="4" customFormat="1" ht="12.75">
      <c r="A749" s="36"/>
      <c r="B749" s="38"/>
      <c r="C749" s="37"/>
      <c r="D749" s="39"/>
      <c r="E749" s="19"/>
      <c r="F749" s="19"/>
      <c r="G749" s="2"/>
      <c r="H749" s="2"/>
      <c r="I749" s="2"/>
      <c r="K749" s="82"/>
      <c r="L749" s="82"/>
      <c r="M749" s="82"/>
      <c r="N749" s="82"/>
      <c r="O749" s="82"/>
      <c r="P749" s="82"/>
    </row>
    <row r="750" spans="1:16" s="4" customFormat="1" ht="12.75">
      <c r="A750" s="36"/>
      <c r="B750" s="38"/>
      <c r="C750" s="37"/>
      <c r="D750" s="39"/>
      <c r="E750" s="19"/>
      <c r="F750" s="19"/>
      <c r="G750" s="2"/>
      <c r="H750" s="2"/>
      <c r="I750" s="2"/>
      <c r="K750" s="82"/>
      <c r="L750" s="82"/>
      <c r="M750" s="82"/>
      <c r="N750" s="82"/>
      <c r="O750" s="82"/>
      <c r="P750" s="82"/>
    </row>
    <row r="751" spans="1:16" s="4" customFormat="1" ht="12.75">
      <c r="A751" s="36"/>
      <c r="B751" s="38"/>
      <c r="C751" s="37"/>
      <c r="D751" s="39"/>
      <c r="E751" s="19"/>
      <c r="F751" s="19"/>
      <c r="G751" s="2"/>
      <c r="H751" s="2"/>
      <c r="I751" s="2"/>
      <c r="K751" s="82"/>
      <c r="L751" s="82"/>
      <c r="M751" s="82"/>
      <c r="N751" s="82"/>
      <c r="O751" s="82"/>
      <c r="P751" s="82"/>
    </row>
    <row r="752" spans="1:16" s="4" customFormat="1" ht="12.75">
      <c r="A752" s="36"/>
      <c r="B752" s="38"/>
      <c r="C752" s="37"/>
      <c r="D752" s="39"/>
      <c r="E752" s="19"/>
      <c r="F752" s="19"/>
      <c r="G752" s="2"/>
      <c r="H752" s="2"/>
      <c r="I752" s="2"/>
      <c r="K752" s="82"/>
      <c r="L752" s="82"/>
      <c r="M752" s="82"/>
      <c r="N752" s="82"/>
      <c r="O752" s="82"/>
      <c r="P752" s="82"/>
    </row>
    <row r="753" spans="1:16" s="4" customFormat="1" ht="12.75">
      <c r="A753" s="36"/>
      <c r="B753" s="38"/>
      <c r="C753" s="37"/>
      <c r="D753" s="39"/>
      <c r="E753" s="19"/>
      <c r="F753" s="19"/>
      <c r="G753" s="2"/>
      <c r="H753" s="2"/>
      <c r="I753" s="2"/>
      <c r="K753" s="82"/>
      <c r="L753" s="82"/>
      <c r="M753" s="82"/>
      <c r="N753" s="82"/>
      <c r="O753" s="82"/>
      <c r="P753" s="82"/>
    </row>
    <row r="754" spans="1:16" s="4" customFormat="1" ht="12.75">
      <c r="A754" s="36"/>
      <c r="B754" s="38"/>
      <c r="C754" s="37"/>
      <c r="D754" s="39"/>
      <c r="E754" s="19"/>
      <c r="F754" s="19"/>
      <c r="G754" s="2"/>
      <c r="H754" s="2"/>
      <c r="I754" s="2"/>
      <c r="K754" s="82"/>
      <c r="L754" s="82"/>
      <c r="M754" s="82"/>
      <c r="N754" s="82"/>
      <c r="O754" s="82"/>
      <c r="P754" s="82"/>
    </row>
    <row r="755" spans="1:16" s="4" customFormat="1" ht="12.75">
      <c r="A755" s="36"/>
      <c r="B755" s="38"/>
      <c r="C755" s="37"/>
      <c r="D755" s="39"/>
      <c r="E755" s="19"/>
      <c r="F755" s="19"/>
      <c r="G755" s="2"/>
      <c r="H755" s="2"/>
      <c r="I755" s="2"/>
      <c r="K755" s="82"/>
      <c r="L755" s="82"/>
      <c r="M755" s="82"/>
      <c r="N755" s="82"/>
      <c r="O755" s="82"/>
      <c r="P755" s="82"/>
    </row>
    <row r="756" spans="1:16" s="4" customFormat="1" ht="12.75">
      <c r="A756" s="36"/>
      <c r="B756" s="38"/>
      <c r="C756" s="37"/>
      <c r="D756" s="39"/>
      <c r="E756" s="19"/>
      <c r="F756" s="19"/>
      <c r="G756" s="2"/>
      <c r="H756" s="2"/>
      <c r="I756" s="2"/>
      <c r="K756" s="82"/>
      <c r="L756" s="82"/>
      <c r="M756" s="82"/>
      <c r="N756" s="82"/>
      <c r="O756" s="82"/>
      <c r="P756" s="82"/>
    </row>
    <row r="757" spans="1:16" s="4" customFormat="1" ht="12.75">
      <c r="A757" s="36"/>
      <c r="B757" s="38"/>
      <c r="C757" s="37"/>
      <c r="D757" s="39"/>
      <c r="E757" s="19"/>
      <c r="F757" s="19"/>
      <c r="G757" s="2"/>
      <c r="H757" s="2"/>
      <c r="I757" s="2"/>
      <c r="K757" s="82"/>
      <c r="L757" s="82"/>
      <c r="M757" s="82"/>
      <c r="N757" s="82"/>
      <c r="O757" s="82"/>
      <c r="P757" s="82"/>
    </row>
    <row r="758" spans="1:16" s="4" customFormat="1" ht="12.75">
      <c r="A758" s="36"/>
      <c r="B758" s="38"/>
      <c r="C758" s="37"/>
      <c r="D758" s="39"/>
      <c r="E758" s="19"/>
      <c r="F758" s="19"/>
      <c r="G758" s="2"/>
      <c r="H758" s="2"/>
      <c r="I758" s="2"/>
      <c r="K758" s="82"/>
      <c r="L758" s="82"/>
      <c r="M758" s="82"/>
      <c r="N758" s="82"/>
      <c r="O758" s="82"/>
      <c r="P758" s="82"/>
    </row>
    <row r="759" spans="1:16" s="4" customFormat="1" ht="12.75">
      <c r="A759" s="36"/>
      <c r="B759" s="38"/>
      <c r="C759" s="37"/>
      <c r="D759" s="39"/>
      <c r="E759" s="19"/>
      <c r="F759" s="19"/>
      <c r="G759" s="2"/>
      <c r="H759" s="2"/>
      <c r="I759" s="2"/>
      <c r="K759" s="82"/>
      <c r="L759" s="82"/>
      <c r="M759" s="82"/>
      <c r="N759" s="82"/>
      <c r="O759" s="82"/>
      <c r="P759" s="82"/>
    </row>
    <row r="760" spans="1:16" s="4" customFormat="1" ht="12.75">
      <c r="A760" s="36"/>
      <c r="B760" s="38"/>
      <c r="C760" s="37"/>
      <c r="D760" s="39"/>
      <c r="E760" s="19"/>
      <c r="F760" s="19"/>
      <c r="G760" s="2"/>
      <c r="H760" s="2"/>
      <c r="I760" s="2"/>
      <c r="K760" s="82"/>
      <c r="L760" s="82"/>
      <c r="M760" s="82"/>
      <c r="N760" s="82"/>
      <c r="O760" s="82"/>
      <c r="P760" s="82"/>
    </row>
    <row r="761" spans="1:16" s="4" customFormat="1" ht="12.75">
      <c r="A761" s="36"/>
      <c r="B761" s="38"/>
      <c r="C761" s="37"/>
      <c r="D761" s="39"/>
      <c r="E761" s="19"/>
      <c r="F761" s="19"/>
      <c r="G761" s="2"/>
      <c r="H761" s="2"/>
      <c r="I761" s="2"/>
      <c r="K761" s="82"/>
      <c r="L761" s="82"/>
      <c r="M761" s="82"/>
      <c r="N761" s="82"/>
      <c r="O761" s="82"/>
      <c r="P761" s="82"/>
    </row>
    <row r="762" spans="1:16" s="4" customFormat="1" ht="12.75">
      <c r="A762" s="36"/>
      <c r="B762" s="38"/>
      <c r="C762" s="37"/>
      <c r="D762" s="39"/>
      <c r="E762" s="19"/>
      <c r="F762" s="19"/>
      <c r="G762" s="2"/>
      <c r="H762" s="2"/>
      <c r="I762" s="2"/>
      <c r="K762" s="82"/>
      <c r="L762" s="82"/>
      <c r="M762" s="82"/>
      <c r="N762" s="82"/>
      <c r="O762" s="82"/>
      <c r="P762" s="82"/>
    </row>
    <row r="763" spans="1:16" s="4" customFormat="1" ht="12.75">
      <c r="A763" s="36"/>
      <c r="B763" s="38"/>
      <c r="C763" s="37"/>
      <c r="D763" s="39"/>
      <c r="E763" s="19"/>
      <c r="F763" s="19"/>
      <c r="G763" s="2"/>
      <c r="H763" s="2"/>
      <c r="I763" s="2"/>
      <c r="K763" s="82"/>
      <c r="L763" s="82"/>
      <c r="M763" s="82"/>
      <c r="N763" s="82"/>
      <c r="O763" s="82"/>
      <c r="P763" s="82"/>
    </row>
    <row r="764" spans="1:16" s="4" customFormat="1" ht="12.75">
      <c r="A764" s="36"/>
      <c r="B764" s="38"/>
      <c r="C764" s="37"/>
      <c r="D764" s="39"/>
      <c r="E764" s="19"/>
      <c r="F764" s="19"/>
      <c r="G764" s="2"/>
      <c r="H764" s="2"/>
      <c r="I764" s="2"/>
      <c r="K764" s="82"/>
      <c r="L764" s="82"/>
      <c r="M764" s="82"/>
      <c r="N764" s="82"/>
      <c r="O764" s="82"/>
      <c r="P764" s="82"/>
    </row>
    <row r="765" spans="1:16" s="4" customFormat="1" ht="12.75">
      <c r="A765" s="36"/>
      <c r="B765" s="38"/>
      <c r="C765" s="37"/>
      <c r="D765" s="39"/>
      <c r="E765" s="19"/>
      <c r="F765" s="19"/>
      <c r="G765" s="2"/>
      <c r="H765" s="2"/>
      <c r="I765" s="2"/>
      <c r="K765" s="82"/>
      <c r="L765" s="82"/>
      <c r="M765" s="82"/>
      <c r="N765" s="82"/>
      <c r="O765" s="82"/>
      <c r="P765" s="82"/>
    </row>
    <row r="766" spans="1:16" s="4" customFormat="1" ht="12.75">
      <c r="A766" s="36"/>
      <c r="B766" s="38"/>
      <c r="C766" s="37"/>
      <c r="D766" s="39"/>
      <c r="E766" s="19"/>
      <c r="F766" s="19"/>
      <c r="G766" s="2"/>
      <c r="H766" s="2"/>
      <c r="I766" s="2"/>
      <c r="K766" s="82"/>
      <c r="L766" s="82"/>
      <c r="M766" s="82"/>
      <c r="N766" s="82"/>
      <c r="O766" s="82"/>
      <c r="P766" s="82"/>
    </row>
    <row r="767" spans="1:16" s="4" customFormat="1" ht="12.75">
      <c r="A767" s="36"/>
      <c r="B767" s="38"/>
      <c r="C767" s="37"/>
      <c r="D767" s="39"/>
      <c r="E767" s="19"/>
      <c r="F767" s="19"/>
      <c r="G767" s="2"/>
      <c r="H767" s="2"/>
      <c r="I767" s="2"/>
      <c r="K767" s="82"/>
      <c r="L767" s="82"/>
      <c r="M767" s="82"/>
      <c r="N767" s="82"/>
      <c r="O767" s="82"/>
      <c r="P767" s="82"/>
    </row>
    <row r="768" spans="1:16" s="4" customFormat="1" ht="12.75">
      <c r="A768" s="36"/>
      <c r="B768" s="38"/>
      <c r="C768" s="37"/>
      <c r="D768" s="39"/>
      <c r="E768" s="19"/>
      <c r="F768" s="19"/>
      <c r="G768" s="2"/>
      <c r="H768" s="2"/>
      <c r="I768" s="2"/>
      <c r="K768" s="82"/>
      <c r="L768" s="82"/>
      <c r="M768" s="82"/>
      <c r="N768" s="82"/>
      <c r="O768" s="82"/>
      <c r="P768" s="82"/>
    </row>
    <row r="769" spans="1:16" s="4" customFormat="1" ht="12.75">
      <c r="A769" s="36"/>
      <c r="B769" s="38"/>
      <c r="C769" s="37"/>
      <c r="D769" s="39"/>
      <c r="E769" s="19"/>
      <c r="F769" s="19"/>
      <c r="G769" s="2"/>
      <c r="H769" s="2"/>
      <c r="I769" s="2"/>
      <c r="K769" s="82"/>
      <c r="L769" s="82"/>
      <c r="M769" s="82"/>
      <c r="N769" s="82"/>
      <c r="O769" s="82"/>
      <c r="P769" s="82"/>
    </row>
    <row r="770" spans="1:16" s="4" customFormat="1" ht="12.75">
      <c r="A770" s="36"/>
      <c r="B770" s="38"/>
      <c r="C770" s="37"/>
      <c r="D770" s="39"/>
      <c r="E770" s="19"/>
      <c r="F770" s="19"/>
      <c r="G770" s="2"/>
      <c r="H770" s="2"/>
      <c r="I770" s="2"/>
      <c r="K770" s="82"/>
      <c r="L770" s="82"/>
      <c r="M770" s="82"/>
      <c r="N770" s="82"/>
      <c r="O770" s="82"/>
      <c r="P770" s="82"/>
    </row>
    <row r="771" spans="1:16" s="4" customFormat="1" ht="12.75">
      <c r="A771" s="36"/>
      <c r="B771" s="38"/>
      <c r="C771" s="37"/>
      <c r="D771" s="39"/>
      <c r="E771" s="19"/>
      <c r="F771" s="19"/>
      <c r="G771" s="2"/>
      <c r="H771" s="2"/>
      <c r="I771" s="2"/>
      <c r="K771" s="82"/>
      <c r="L771" s="82"/>
      <c r="M771" s="82"/>
      <c r="N771" s="82"/>
      <c r="O771" s="82"/>
      <c r="P771" s="82"/>
    </row>
    <row r="772" spans="1:16" s="4" customFormat="1" ht="12.75">
      <c r="A772" s="36"/>
      <c r="B772" s="38"/>
      <c r="C772" s="37"/>
      <c r="D772" s="39"/>
      <c r="E772" s="19"/>
      <c r="F772" s="19"/>
      <c r="G772" s="2"/>
      <c r="H772" s="2"/>
      <c r="I772" s="2"/>
      <c r="K772" s="82"/>
      <c r="L772" s="82"/>
      <c r="M772" s="82"/>
      <c r="N772" s="82"/>
      <c r="O772" s="82"/>
      <c r="P772" s="82"/>
    </row>
    <row r="773" spans="1:16" s="4" customFormat="1" ht="12.75">
      <c r="A773" s="36"/>
      <c r="B773" s="38"/>
      <c r="C773" s="37"/>
      <c r="D773" s="39"/>
      <c r="E773" s="19"/>
      <c r="F773" s="19"/>
      <c r="G773" s="2"/>
      <c r="H773" s="2"/>
      <c r="I773" s="2"/>
      <c r="K773" s="82"/>
      <c r="L773" s="82"/>
      <c r="M773" s="82"/>
      <c r="N773" s="82"/>
      <c r="O773" s="82"/>
      <c r="P773" s="82"/>
    </row>
    <row r="774" spans="1:16" s="4" customFormat="1" ht="12.75">
      <c r="A774" s="36"/>
      <c r="B774" s="38"/>
      <c r="C774" s="37"/>
      <c r="D774" s="39"/>
      <c r="E774" s="19"/>
      <c r="F774" s="19"/>
      <c r="G774" s="2"/>
      <c r="H774" s="2"/>
      <c r="I774" s="2"/>
      <c r="K774" s="82"/>
      <c r="L774" s="82"/>
      <c r="M774" s="82"/>
      <c r="N774" s="82"/>
      <c r="O774" s="82"/>
      <c r="P774" s="82"/>
    </row>
    <row r="775" spans="1:16" s="4" customFormat="1" ht="12.75">
      <c r="A775" s="36"/>
      <c r="B775" s="38"/>
      <c r="C775" s="37"/>
      <c r="D775" s="39"/>
      <c r="E775" s="19"/>
      <c r="F775" s="19"/>
      <c r="G775" s="2"/>
      <c r="H775" s="2"/>
      <c r="I775" s="2"/>
      <c r="K775" s="82"/>
      <c r="L775" s="82"/>
      <c r="M775" s="82"/>
      <c r="N775" s="82"/>
      <c r="O775" s="82"/>
      <c r="P775" s="82"/>
    </row>
    <row r="776" spans="1:16" s="4" customFormat="1" ht="12.75">
      <c r="A776" s="36"/>
      <c r="B776" s="38"/>
      <c r="C776" s="37"/>
      <c r="D776" s="39"/>
      <c r="E776" s="19"/>
      <c r="F776" s="19"/>
      <c r="G776" s="2"/>
      <c r="H776" s="2"/>
      <c r="I776" s="2"/>
      <c r="K776" s="82"/>
      <c r="L776" s="82"/>
      <c r="M776" s="82"/>
      <c r="N776" s="82"/>
      <c r="O776" s="82"/>
      <c r="P776" s="82"/>
    </row>
    <row r="777" spans="1:16" s="4" customFormat="1" ht="12.75">
      <c r="A777" s="36"/>
      <c r="B777" s="38"/>
      <c r="C777" s="37"/>
      <c r="D777" s="39"/>
      <c r="E777" s="19"/>
      <c r="F777" s="19"/>
      <c r="G777" s="2"/>
      <c r="H777" s="2"/>
      <c r="I777" s="2"/>
      <c r="K777" s="82"/>
      <c r="L777" s="82"/>
      <c r="M777" s="82"/>
      <c r="N777" s="82"/>
      <c r="O777" s="82"/>
      <c r="P777" s="82"/>
    </row>
    <row r="778" spans="1:16" s="4" customFormat="1" ht="12.75">
      <c r="A778" s="36"/>
      <c r="B778" s="38"/>
      <c r="C778" s="37"/>
      <c r="D778" s="39"/>
      <c r="E778" s="19"/>
      <c r="F778" s="19"/>
      <c r="G778" s="2"/>
      <c r="H778" s="2"/>
      <c r="I778" s="2"/>
      <c r="K778" s="82"/>
      <c r="L778" s="82"/>
      <c r="M778" s="82"/>
      <c r="N778" s="82"/>
      <c r="O778" s="82"/>
      <c r="P778" s="82"/>
    </row>
    <row r="779" spans="1:16" s="4" customFormat="1" ht="12.75">
      <c r="A779" s="36"/>
      <c r="B779" s="38"/>
      <c r="C779" s="37"/>
      <c r="D779" s="39"/>
      <c r="E779" s="19"/>
      <c r="F779" s="19"/>
      <c r="G779" s="2"/>
      <c r="H779" s="2"/>
      <c r="I779" s="2"/>
      <c r="K779" s="82"/>
      <c r="L779" s="82"/>
      <c r="M779" s="82"/>
      <c r="N779" s="82"/>
      <c r="O779" s="82"/>
      <c r="P779" s="82"/>
    </row>
    <row r="780" spans="1:16" s="4" customFormat="1" ht="12.75">
      <c r="A780" s="36"/>
      <c r="B780" s="38"/>
      <c r="C780" s="37"/>
      <c r="D780" s="39"/>
      <c r="E780" s="19"/>
      <c r="F780" s="19"/>
      <c r="G780" s="2"/>
      <c r="H780" s="2"/>
      <c r="I780" s="2"/>
      <c r="K780" s="82"/>
      <c r="L780" s="82"/>
      <c r="M780" s="82"/>
      <c r="N780" s="82"/>
      <c r="O780" s="82"/>
      <c r="P780" s="82"/>
    </row>
    <row r="781" spans="1:16" s="4" customFormat="1" ht="12.75">
      <c r="A781" s="36"/>
      <c r="B781" s="38"/>
      <c r="C781" s="37"/>
      <c r="D781" s="39"/>
      <c r="E781" s="19"/>
      <c r="F781" s="19"/>
      <c r="G781" s="2"/>
      <c r="H781" s="2"/>
      <c r="I781" s="2"/>
      <c r="K781" s="82"/>
      <c r="L781" s="82"/>
      <c r="M781" s="82"/>
      <c r="N781" s="82"/>
      <c r="O781" s="82"/>
      <c r="P781" s="82"/>
    </row>
    <row r="782" spans="1:16" s="4" customFormat="1" ht="12.75">
      <c r="A782" s="36"/>
      <c r="B782" s="38"/>
      <c r="C782" s="37"/>
      <c r="D782" s="39"/>
      <c r="E782" s="19"/>
      <c r="F782" s="19"/>
      <c r="G782" s="2"/>
      <c r="H782" s="2"/>
      <c r="I782" s="2"/>
      <c r="K782" s="82"/>
      <c r="L782" s="82"/>
      <c r="M782" s="82"/>
      <c r="N782" s="82"/>
      <c r="O782" s="82"/>
      <c r="P782" s="82"/>
    </row>
    <row r="783" spans="1:16" s="4" customFormat="1" ht="12.75">
      <c r="A783" s="36"/>
      <c r="B783" s="38"/>
      <c r="C783" s="37"/>
      <c r="D783" s="39"/>
      <c r="E783" s="19"/>
      <c r="F783" s="19"/>
      <c r="G783" s="2"/>
      <c r="H783" s="2"/>
      <c r="I783" s="2"/>
      <c r="K783" s="82"/>
      <c r="L783" s="82"/>
      <c r="M783" s="82"/>
      <c r="N783" s="82"/>
      <c r="O783" s="82"/>
      <c r="P783" s="82"/>
    </row>
    <row r="784" spans="1:16" s="4" customFormat="1" ht="12.75">
      <c r="A784" s="36"/>
      <c r="B784" s="38"/>
      <c r="C784" s="37"/>
      <c r="D784" s="39"/>
      <c r="E784" s="19"/>
      <c r="F784" s="19"/>
      <c r="G784" s="2"/>
      <c r="H784" s="2"/>
      <c r="I784" s="2"/>
      <c r="K784" s="82"/>
      <c r="L784" s="82"/>
      <c r="M784" s="82"/>
      <c r="N784" s="82"/>
      <c r="O784" s="82"/>
      <c r="P784" s="82"/>
    </row>
    <row r="785" spans="1:16" s="4" customFormat="1" ht="12.75">
      <c r="A785" s="36"/>
      <c r="B785" s="38"/>
      <c r="C785" s="37"/>
      <c r="D785" s="39"/>
      <c r="E785" s="19"/>
      <c r="F785" s="19"/>
      <c r="G785" s="2"/>
      <c r="H785" s="2"/>
      <c r="I785" s="2"/>
      <c r="K785" s="82"/>
      <c r="L785" s="82"/>
      <c r="M785" s="82"/>
      <c r="N785" s="82"/>
      <c r="O785" s="82"/>
      <c r="P785" s="82"/>
    </row>
    <row r="786" spans="1:16" s="4" customFormat="1" ht="12.75">
      <c r="A786" s="36"/>
      <c r="B786" s="38"/>
      <c r="C786" s="37"/>
      <c r="D786" s="39"/>
      <c r="E786" s="19"/>
      <c r="F786" s="19"/>
      <c r="G786" s="2"/>
      <c r="H786" s="2"/>
      <c r="I786" s="2"/>
      <c r="K786" s="82"/>
      <c r="L786" s="82"/>
      <c r="M786" s="82"/>
      <c r="N786" s="82"/>
      <c r="O786" s="82"/>
      <c r="P786" s="82"/>
    </row>
    <row r="787" spans="1:16" s="4" customFormat="1" ht="12.75">
      <c r="A787" s="36"/>
      <c r="B787" s="38"/>
      <c r="C787" s="37"/>
      <c r="D787" s="39"/>
      <c r="E787" s="19"/>
      <c r="F787" s="19"/>
      <c r="G787" s="2"/>
      <c r="H787" s="2"/>
      <c r="I787" s="2"/>
      <c r="K787" s="82"/>
      <c r="L787" s="82"/>
      <c r="M787" s="82"/>
      <c r="N787" s="82"/>
      <c r="O787" s="82"/>
      <c r="P787" s="82"/>
    </row>
    <row r="788" spans="1:16" s="4" customFormat="1" ht="12.75">
      <c r="A788" s="36"/>
      <c r="B788" s="38"/>
      <c r="C788" s="37"/>
      <c r="D788" s="39"/>
      <c r="E788" s="19"/>
      <c r="F788" s="19"/>
      <c r="G788" s="2"/>
      <c r="H788" s="2"/>
      <c r="I788" s="2"/>
      <c r="K788" s="82"/>
      <c r="L788" s="82"/>
      <c r="M788" s="82"/>
      <c r="N788" s="82"/>
      <c r="O788" s="82"/>
      <c r="P788" s="82"/>
    </row>
    <row r="789" spans="1:16" s="4" customFormat="1" ht="12.75">
      <c r="A789" s="36"/>
      <c r="B789" s="38"/>
      <c r="C789" s="37"/>
      <c r="D789" s="39"/>
      <c r="E789" s="19"/>
      <c r="F789" s="19"/>
      <c r="G789" s="2"/>
      <c r="H789" s="2"/>
      <c r="I789" s="2"/>
      <c r="K789" s="82"/>
      <c r="L789" s="82"/>
      <c r="M789" s="82"/>
      <c r="N789" s="82"/>
      <c r="O789" s="82"/>
      <c r="P789" s="82"/>
    </row>
    <row r="790" spans="1:16" s="4" customFormat="1" ht="12.75">
      <c r="A790" s="36"/>
      <c r="B790" s="38"/>
      <c r="C790" s="37"/>
      <c r="D790" s="39"/>
      <c r="E790" s="19"/>
      <c r="F790" s="19"/>
      <c r="G790" s="2"/>
      <c r="H790" s="2"/>
      <c r="I790" s="2"/>
      <c r="K790" s="82"/>
      <c r="L790" s="82"/>
      <c r="M790" s="82"/>
      <c r="N790" s="82"/>
      <c r="O790" s="82"/>
      <c r="P790" s="82"/>
    </row>
    <row r="791" spans="1:16" s="4" customFormat="1" ht="12.75">
      <c r="A791" s="36"/>
      <c r="B791" s="38"/>
      <c r="C791" s="37"/>
      <c r="D791" s="39"/>
      <c r="E791" s="19"/>
      <c r="F791" s="19"/>
      <c r="G791" s="2"/>
      <c r="H791" s="2"/>
      <c r="I791" s="2"/>
      <c r="K791" s="82"/>
      <c r="L791" s="82"/>
      <c r="M791" s="82"/>
      <c r="N791" s="82"/>
      <c r="O791" s="82"/>
      <c r="P791" s="82"/>
    </row>
    <row r="792" spans="1:16" s="4" customFormat="1" ht="12.75">
      <c r="A792" s="36"/>
      <c r="B792" s="38"/>
      <c r="C792" s="37"/>
      <c r="D792" s="39"/>
      <c r="E792" s="19"/>
      <c r="F792" s="19"/>
      <c r="G792" s="2"/>
      <c r="H792" s="2"/>
      <c r="I792" s="2"/>
      <c r="K792" s="82"/>
      <c r="L792" s="82"/>
      <c r="M792" s="82"/>
      <c r="N792" s="82"/>
      <c r="O792" s="82"/>
      <c r="P792" s="82"/>
    </row>
    <row r="793" spans="1:16" s="4" customFormat="1" ht="12.75">
      <c r="A793" s="36"/>
      <c r="B793" s="38"/>
      <c r="C793" s="37"/>
      <c r="D793" s="39"/>
      <c r="E793" s="19"/>
      <c r="F793" s="19"/>
      <c r="G793" s="2"/>
      <c r="H793" s="2"/>
      <c r="I793" s="2"/>
      <c r="K793" s="82"/>
      <c r="L793" s="82"/>
      <c r="M793" s="82"/>
      <c r="N793" s="82"/>
      <c r="O793" s="82"/>
      <c r="P793" s="82"/>
    </row>
    <row r="794" spans="1:16" s="4" customFormat="1" ht="12.75">
      <c r="A794" s="36"/>
      <c r="B794" s="38"/>
      <c r="C794" s="37"/>
      <c r="D794" s="39"/>
      <c r="E794" s="19"/>
      <c r="F794" s="19"/>
      <c r="G794" s="2"/>
      <c r="H794" s="2"/>
      <c r="I794" s="2"/>
      <c r="K794" s="82"/>
      <c r="L794" s="82"/>
      <c r="M794" s="82"/>
      <c r="N794" s="82"/>
      <c r="O794" s="82"/>
      <c r="P794" s="82"/>
    </row>
    <row r="795" spans="1:16" s="4" customFormat="1" ht="12.75">
      <c r="A795" s="36"/>
      <c r="B795" s="38"/>
      <c r="C795" s="37"/>
      <c r="D795" s="39"/>
      <c r="E795" s="19"/>
      <c r="F795" s="19"/>
      <c r="G795" s="2"/>
      <c r="H795" s="2"/>
      <c r="I795" s="2"/>
      <c r="K795" s="82"/>
      <c r="L795" s="82"/>
      <c r="M795" s="82"/>
      <c r="N795" s="82"/>
      <c r="O795" s="82"/>
      <c r="P795" s="82"/>
    </row>
    <row r="796" spans="1:16" s="4" customFormat="1" ht="12.75">
      <c r="A796" s="36"/>
      <c r="B796" s="38"/>
      <c r="C796" s="37"/>
      <c r="D796" s="39"/>
      <c r="E796" s="19"/>
      <c r="F796" s="19"/>
      <c r="G796" s="2"/>
      <c r="H796" s="2"/>
      <c r="I796" s="2"/>
      <c r="K796" s="82"/>
      <c r="L796" s="82"/>
      <c r="M796" s="82"/>
      <c r="N796" s="82"/>
      <c r="O796" s="82"/>
      <c r="P796" s="82"/>
    </row>
    <row r="797" spans="1:16" s="4" customFormat="1" ht="12.75">
      <c r="A797" s="36"/>
      <c r="B797" s="38"/>
      <c r="C797" s="37"/>
      <c r="D797" s="39"/>
      <c r="E797" s="19"/>
      <c r="F797" s="19"/>
      <c r="G797" s="2"/>
      <c r="H797" s="2"/>
      <c r="I797" s="2"/>
      <c r="K797" s="82"/>
      <c r="L797" s="82"/>
      <c r="M797" s="82"/>
      <c r="N797" s="82"/>
      <c r="O797" s="82"/>
      <c r="P797" s="82"/>
    </row>
    <row r="798" spans="1:16" s="4" customFormat="1" ht="12.75">
      <c r="A798" s="36"/>
      <c r="B798" s="38"/>
      <c r="C798" s="37"/>
      <c r="D798" s="39"/>
      <c r="E798" s="19"/>
      <c r="F798" s="19"/>
      <c r="G798" s="2"/>
      <c r="H798" s="2"/>
      <c r="I798" s="2"/>
      <c r="K798" s="82"/>
      <c r="L798" s="82"/>
      <c r="M798" s="82"/>
      <c r="N798" s="82"/>
      <c r="O798" s="82"/>
      <c r="P798" s="82"/>
    </row>
    <row r="799" spans="1:16" s="4" customFormat="1" ht="12.75">
      <c r="A799" s="36"/>
      <c r="B799" s="38"/>
      <c r="C799" s="37"/>
      <c r="D799" s="39"/>
      <c r="E799" s="19"/>
      <c r="F799" s="19"/>
      <c r="G799" s="2"/>
      <c r="H799" s="2"/>
      <c r="I799" s="2"/>
      <c r="K799" s="82"/>
      <c r="L799" s="82"/>
      <c r="M799" s="82"/>
      <c r="N799" s="82"/>
      <c r="O799" s="82"/>
      <c r="P799" s="82"/>
    </row>
    <row r="800" spans="1:16" s="4" customFormat="1" ht="12.75">
      <c r="A800" s="36"/>
      <c r="B800" s="38"/>
      <c r="C800" s="37"/>
      <c r="D800" s="39"/>
      <c r="E800" s="19"/>
      <c r="F800" s="19"/>
      <c r="G800" s="2"/>
      <c r="H800" s="2"/>
      <c r="I800" s="2"/>
      <c r="K800" s="82"/>
      <c r="L800" s="82"/>
      <c r="M800" s="82"/>
      <c r="N800" s="82"/>
      <c r="O800" s="82"/>
      <c r="P800" s="82"/>
    </row>
    <row r="801" spans="1:16" s="4" customFormat="1" ht="12.75">
      <c r="A801" s="36"/>
      <c r="B801" s="38"/>
      <c r="C801" s="37"/>
      <c r="D801" s="39"/>
      <c r="E801" s="19"/>
      <c r="F801" s="19"/>
      <c r="G801" s="2"/>
      <c r="H801" s="2"/>
      <c r="I801" s="2"/>
      <c r="K801" s="82"/>
      <c r="L801" s="82"/>
      <c r="M801" s="82"/>
      <c r="N801" s="82"/>
      <c r="O801" s="82"/>
      <c r="P801" s="82"/>
    </row>
    <row r="802" spans="1:16" s="4" customFormat="1" ht="12.75">
      <c r="A802" s="36"/>
      <c r="B802" s="38"/>
      <c r="C802" s="37"/>
      <c r="D802" s="39"/>
      <c r="E802" s="19"/>
      <c r="F802" s="19"/>
      <c r="G802" s="2"/>
      <c r="H802" s="2"/>
      <c r="I802" s="2"/>
      <c r="K802" s="82"/>
      <c r="L802" s="82"/>
      <c r="M802" s="82"/>
      <c r="N802" s="82"/>
      <c r="O802" s="82"/>
      <c r="P802" s="82"/>
    </row>
    <row r="803" spans="1:16" s="4" customFormat="1" ht="12.75">
      <c r="A803" s="36"/>
      <c r="B803" s="38"/>
      <c r="C803" s="37"/>
      <c r="D803" s="39"/>
      <c r="E803" s="19"/>
      <c r="F803" s="19"/>
      <c r="G803" s="2"/>
      <c r="H803" s="2"/>
      <c r="I803" s="2"/>
      <c r="K803" s="82"/>
      <c r="L803" s="82"/>
      <c r="M803" s="82"/>
      <c r="N803" s="82"/>
      <c r="O803" s="82"/>
      <c r="P803" s="82"/>
    </row>
    <row r="804" spans="1:16" s="4" customFormat="1" ht="12.75">
      <c r="A804" s="36"/>
      <c r="B804" s="38"/>
      <c r="C804" s="37"/>
      <c r="D804" s="39"/>
      <c r="E804" s="19"/>
      <c r="F804" s="19"/>
      <c r="G804" s="2"/>
      <c r="H804" s="2"/>
      <c r="I804" s="2"/>
      <c r="K804" s="82"/>
      <c r="L804" s="82"/>
      <c r="M804" s="82"/>
      <c r="N804" s="82"/>
      <c r="O804" s="82"/>
      <c r="P804" s="82"/>
    </row>
    <row r="805" spans="1:16" s="4" customFormat="1" ht="12.75">
      <c r="A805" s="36"/>
      <c r="B805" s="38"/>
      <c r="C805" s="37"/>
      <c r="D805" s="39"/>
      <c r="E805" s="19"/>
      <c r="F805" s="19"/>
      <c r="G805" s="2"/>
      <c r="H805" s="2"/>
      <c r="I805" s="2"/>
      <c r="K805" s="82"/>
      <c r="L805" s="82"/>
      <c r="M805" s="82"/>
      <c r="N805" s="82"/>
      <c r="O805" s="82"/>
      <c r="P805" s="82"/>
    </row>
    <row r="806" spans="1:16" s="4" customFormat="1" ht="12.75">
      <c r="A806" s="36"/>
      <c r="B806" s="38"/>
      <c r="C806" s="37"/>
      <c r="D806" s="39"/>
      <c r="E806" s="19"/>
      <c r="F806" s="19"/>
      <c r="G806" s="2"/>
      <c r="H806" s="2"/>
      <c r="I806" s="2"/>
      <c r="K806" s="82"/>
      <c r="L806" s="82"/>
      <c r="M806" s="82"/>
      <c r="N806" s="82"/>
      <c r="O806" s="82"/>
      <c r="P806" s="82"/>
    </row>
    <row r="807" spans="1:16" s="4" customFormat="1" ht="12.75">
      <c r="A807" s="36"/>
      <c r="B807" s="38"/>
      <c r="C807" s="37"/>
      <c r="D807" s="39"/>
      <c r="E807" s="19"/>
      <c r="F807" s="19"/>
      <c r="G807" s="2"/>
      <c r="H807" s="2"/>
      <c r="I807" s="2"/>
      <c r="K807" s="82"/>
      <c r="L807" s="82"/>
      <c r="M807" s="82"/>
      <c r="N807" s="82"/>
      <c r="O807" s="82"/>
      <c r="P807" s="82"/>
    </row>
    <row r="808" spans="1:16" s="4" customFormat="1" ht="12.75">
      <c r="A808" s="36"/>
      <c r="B808" s="38"/>
      <c r="C808" s="37"/>
      <c r="D808" s="39"/>
      <c r="E808" s="19"/>
      <c r="F808" s="19"/>
      <c r="G808" s="2"/>
      <c r="H808" s="2"/>
      <c r="I808" s="2"/>
      <c r="K808" s="82"/>
      <c r="L808" s="82"/>
      <c r="M808" s="82"/>
      <c r="N808" s="82"/>
      <c r="O808" s="82"/>
      <c r="P808" s="82"/>
    </row>
    <row r="809" spans="1:16" s="4" customFormat="1" ht="12.75">
      <c r="A809" s="36"/>
      <c r="B809" s="38"/>
      <c r="C809" s="37"/>
      <c r="D809" s="39"/>
      <c r="E809" s="19"/>
      <c r="F809" s="19"/>
      <c r="G809" s="2"/>
      <c r="H809" s="2"/>
      <c r="I809" s="2"/>
      <c r="K809" s="82"/>
      <c r="L809" s="82"/>
      <c r="M809" s="82"/>
      <c r="N809" s="82"/>
      <c r="O809" s="82"/>
      <c r="P809" s="82"/>
    </row>
    <row r="810" spans="1:16" s="4" customFormat="1" ht="12.75">
      <c r="A810" s="36"/>
      <c r="B810" s="38"/>
      <c r="C810" s="37"/>
      <c r="D810" s="39"/>
      <c r="E810" s="19"/>
      <c r="F810" s="19"/>
      <c r="G810" s="2"/>
      <c r="H810" s="2"/>
      <c r="I810" s="2"/>
      <c r="K810" s="82"/>
      <c r="L810" s="82"/>
      <c r="M810" s="82"/>
      <c r="N810" s="82"/>
      <c r="O810" s="82"/>
      <c r="P810" s="82"/>
    </row>
    <row r="811" spans="1:16" s="4" customFormat="1" ht="12.75">
      <c r="A811" s="36"/>
      <c r="B811" s="38"/>
      <c r="C811" s="37"/>
      <c r="D811" s="39"/>
      <c r="E811" s="19"/>
      <c r="F811" s="19"/>
      <c r="G811" s="2"/>
      <c r="H811" s="2"/>
      <c r="I811" s="2"/>
      <c r="K811" s="82"/>
      <c r="L811" s="82"/>
      <c r="M811" s="82"/>
      <c r="N811" s="82"/>
      <c r="O811" s="82"/>
      <c r="P811" s="82"/>
    </row>
    <row r="812" spans="1:16" s="4" customFormat="1" ht="12.75">
      <c r="A812" s="36"/>
      <c r="B812" s="38"/>
      <c r="C812" s="37"/>
      <c r="D812" s="39"/>
      <c r="E812" s="19"/>
      <c r="F812" s="19"/>
      <c r="G812" s="2"/>
      <c r="H812" s="2"/>
      <c r="I812" s="2"/>
      <c r="K812" s="82"/>
      <c r="L812" s="82"/>
      <c r="M812" s="82"/>
      <c r="N812" s="82"/>
      <c r="O812" s="82"/>
      <c r="P812" s="82"/>
    </row>
    <row r="813" spans="1:16" s="4" customFormat="1" ht="12.75">
      <c r="A813" s="36"/>
      <c r="B813" s="38"/>
      <c r="C813" s="37"/>
      <c r="D813" s="39"/>
      <c r="E813" s="19"/>
      <c r="F813" s="19"/>
      <c r="G813" s="2"/>
      <c r="H813" s="2"/>
      <c r="I813" s="2"/>
      <c r="K813" s="82"/>
      <c r="L813" s="82"/>
      <c r="M813" s="82"/>
      <c r="N813" s="82"/>
      <c r="O813" s="82"/>
      <c r="P813" s="82"/>
    </row>
    <row r="814" spans="1:16" s="4" customFormat="1" ht="12.75">
      <c r="A814" s="36"/>
      <c r="B814" s="38"/>
      <c r="C814" s="37"/>
      <c r="D814" s="39"/>
      <c r="E814" s="19"/>
      <c r="F814" s="19"/>
      <c r="G814" s="2"/>
      <c r="H814" s="2"/>
      <c r="I814" s="2"/>
      <c r="K814" s="82"/>
      <c r="L814" s="82"/>
      <c r="M814" s="82"/>
      <c r="N814" s="82"/>
      <c r="O814" s="82"/>
      <c r="P814" s="82"/>
    </row>
    <row r="815" spans="1:16" s="4" customFormat="1" ht="12.75">
      <c r="A815" s="36"/>
      <c r="B815" s="38"/>
      <c r="C815" s="37"/>
      <c r="D815" s="39"/>
      <c r="E815" s="19"/>
      <c r="F815" s="19"/>
      <c r="G815" s="2"/>
      <c r="H815" s="2"/>
      <c r="I815" s="2"/>
      <c r="K815" s="82"/>
      <c r="L815" s="82"/>
      <c r="M815" s="82"/>
      <c r="N815" s="82"/>
      <c r="O815" s="82"/>
      <c r="P815" s="82"/>
    </row>
    <row r="816" spans="1:16" s="4" customFormat="1" ht="12.75">
      <c r="A816" s="36"/>
      <c r="B816" s="38"/>
      <c r="C816" s="37"/>
      <c r="D816" s="39"/>
      <c r="E816" s="19"/>
      <c r="F816" s="19"/>
      <c r="G816" s="82"/>
      <c r="H816" s="82"/>
      <c r="I816" s="82"/>
      <c r="K816" s="82"/>
      <c r="L816" s="82"/>
      <c r="M816" s="82"/>
      <c r="N816" s="82"/>
      <c r="O816" s="82"/>
      <c r="P816" s="82"/>
    </row>
    <row r="817" spans="1:16" s="4" customFormat="1" ht="12.75">
      <c r="A817" s="36"/>
      <c r="B817" s="38"/>
      <c r="C817" s="37"/>
      <c r="D817" s="39"/>
      <c r="E817" s="19"/>
      <c r="F817" s="19"/>
      <c r="G817" s="82"/>
      <c r="H817" s="82"/>
      <c r="I817" s="82"/>
      <c r="K817" s="82"/>
      <c r="L817" s="82"/>
      <c r="M817" s="82"/>
      <c r="N817" s="82"/>
      <c r="O817" s="82"/>
      <c r="P817" s="82"/>
    </row>
    <row r="818" spans="1:16" s="4" customFormat="1" ht="12.75">
      <c r="A818" s="36"/>
      <c r="B818" s="38"/>
      <c r="C818" s="37"/>
      <c r="D818" s="39"/>
      <c r="E818" s="19"/>
      <c r="F818" s="19"/>
      <c r="G818" s="82"/>
      <c r="H818" s="82"/>
      <c r="I818" s="82"/>
      <c r="K818" s="82"/>
      <c r="L818" s="82"/>
      <c r="M818" s="82"/>
      <c r="N818" s="82"/>
      <c r="O818" s="82"/>
      <c r="P818" s="82"/>
    </row>
    <row r="819" spans="1:16" s="4" customFormat="1" ht="12.75">
      <c r="A819" s="36"/>
      <c r="B819" s="38"/>
      <c r="C819" s="37"/>
      <c r="D819" s="39"/>
      <c r="E819" s="19"/>
      <c r="F819" s="19"/>
      <c r="G819" s="82"/>
      <c r="H819" s="82"/>
      <c r="I819" s="82"/>
      <c r="K819" s="82"/>
      <c r="L819" s="82"/>
      <c r="M819" s="82"/>
      <c r="N819" s="82"/>
      <c r="O819" s="82"/>
      <c r="P819" s="82"/>
    </row>
    <row r="820" spans="1:16" s="4" customFormat="1" ht="12.75">
      <c r="A820" s="36"/>
      <c r="B820" s="38"/>
      <c r="C820" s="37"/>
      <c r="D820" s="39"/>
      <c r="E820" s="19"/>
      <c r="F820" s="19"/>
      <c r="G820" s="82"/>
      <c r="H820" s="82"/>
      <c r="I820" s="82"/>
      <c r="K820" s="82"/>
      <c r="L820" s="82"/>
      <c r="M820" s="82"/>
      <c r="N820" s="82"/>
      <c r="O820" s="82"/>
      <c r="P820" s="82"/>
    </row>
    <row r="821" spans="1:16" s="4" customFormat="1" ht="12.75">
      <c r="A821" s="22"/>
      <c r="B821" s="38"/>
      <c r="C821" s="37"/>
      <c r="D821" s="39"/>
      <c r="E821" s="41"/>
      <c r="F821" s="41"/>
      <c r="G821" s="82"/>
      <c r="H821" s="82"/>
      <c r="I821" s="82"/>
      <c r="K821" s="82"/>
      <c r="L821" s="82"/>
      <c r="M821" s="82"/>
      <c r="N821" s="82"/>
      <c r="O821" s="82"/>
      <c r="P821" s="82"/>
    </row>
    <row r="822" spans="1:16" s="4" customFormat="1" ht="12.75">
      <c r="A822" s="22"/>
      <c r="B822" s="38"/>
      <c r="C822" s="37"/>
      <c r="D822" s="39"/>
      <c r="E822" s="41"/>
      <c r="F822" s="41"/>
      <c r="G822" s="82"/>
      <c r="H822" s="82"/>
      <c r="I822" s="82"/>
      <c r="K822" s="82"/>
      <c r="L822" s="82"/>
      <c r="M822" s="82"/>
      <c r="N822" s="82"/>
      <c r="O822" s="82"/>
      <c r="P822" s="82"/>
    </row>
    <row r="823" spans="1:16" s="4" customFormat="1" ht="12.75">
      <c r="A823" s="22"/>
      <c r="B823" s="38"/>
      <c r="C823" s="37"/>
      <c r="D823" s="39"/>
      <c r="E823" s="41"/>
      <c r="F823" s="41"/>
      <c r="G823" s="82"/>
      <c r="H823" s="82"/>
      <c r="I823" s="82"/>
      <c r="K823" s="82"/>
      <c r="L823" s="82"/>
      <c r="M823" s="82"/>
      <c r="N823" s="82"/>
      <c r="O823" s="82"/>
      <c r="P823" s="82"/>
    </row>
    <row r="824" spans="1:16" s="4" customFormat="1" ht="12.75">
      <c r="A824" s="22"/>
      <c r="B824" s="38"/>
      <c r="C824" s="37"/>
      <c r="D824" s="39"/>
      <c r="E824" s="41"/>
      <c r="F824" s="41"/>
      <c r="G824" s="82"/>
      <c r="H824" s="82"/>
      <c r="I824" s="82"/>
      <c r="K824" s="82"/>
      <c r="L824" s="82"/>
      <c r="M824" s="82"/>
      <c r="N824" s="82"/>
      <c r="O824" s="82"/>
      <c r="P824" s="82"/>
    </row>
    <row r="825" spans="1:16" s="4" customFormat="1" ht="12.75">
      <c r="A825" s="22"/>
      <c r="B825" s="38"/>
      <c r="C825" s="37"/>
      <c r="D825" s="39"/>
      <c r="E825" s="41"/>
      <c r="F825" s="41"/>
      <c r="G825" s="82"/>
      <c r="H825" s="82"/>
      <c r="I825" s="82"/>
      <c r="K825" s="82"/>
      <c r="L825" s="82"/>
      <c r="M825" s="82"/>
      <c r="N825" s="82"/>
      <c r="O825" s="82"/>
      <c r="P825" s="82"/>
    </row>
    <row r="826" spans="1:16" s="4" customFormat="1" ht="12.75">
      <c r="A826" s="22"/>
      <c r="B826" s="38"/>
      <c r="C826" s="37"/>
      <c r="D826" s="39"/>
      <c r="E826" s="41"/>
      <c r="F826" s="41"/>
      <c r="G826" s="82"/>
      <c r="H826" s="82"/>
      <c r="I826" s="82"/>
      <c r="K826" s="82"/>
      <c r="L826" s="82"/>
      <c r="M826" s="82"/>
      <c r="N826" s="82"/>
      <c r="O826" s="82"/>
      <c r="P826" s="82"/>
    </row>
    <row r="827" spans="1:16" ht="12.75">
      <c r="A827" s="22"/>
      <c r="C827" s="37"/>
      <c r="D827" s="39"/>
      <c r="E827" s="41"/>
      <c r="F827" s="41"/>
    </row>
    <row r="828" spans="1:16" ht="12.75">
      <c r="A828" s="22"/>
      <c r="C828" s="37"/>
      <c r="D828" s="39"/>
      <c r="E828" s="41"/>
      <c r="F828" s="41"/>
    </row>
    <row r="829" spans="1:16" ht="12.75">
      <c r="A829" s="22"/>
      <c r="C829" s="37"/>
      <c r="D829" s="39"/>
      <c r="E829" s="41"/>
      <c r="F829" s="41"/>
    </row>
    <row r="830" spans="1:16" ht="12.75">
      <c r="A830" s="22"/>
      <c r="C830" s="37"/>
      <c r="D830" s="39"/>
      <c r="E830" s="41"/>
      <c r="F830" s="41"/>
    </row>
    <row r="831" spans="1:16" ht="12.75">
      <c r="A831" s="22"/>
      <c r="C831" s="37"/>
      <c r="D831" s="39"/>
      <c r="E831" s="41"/>
      <c r="F831" s="41"/>
    </row>
    <row r="832" spans="1:16" ht="12.75">
      <c r="A832" s="22"/>
      <c r="C832" s="37"/>
      <c r="D832" s="39"/>
      <c r="E832" s="41"/>
      <c r="F832" s="41"/>
    </row>
    <row r="833" spans="1:6" ht="12.75">
      <c r="A833" s="22"/>
      <c r="C833" s="37"/>
      <c r="D833" s="39"/>
      <c r="E833" s="41"/>
      <c r="F833" s="41"/>
    </row>
    <row r="834" spans="1:6" ht="12.75">
      <c r="A834" s="22"/>
      <c r="C834" s="37"/>
      <c r="D834" s="39"/>
      <c r="E834" s="41"/>
      <c r="F834" s="41"/>
    </row>
    <row r="835" spans="1:6" ht="12.75">
      <c r="A835" s="22"/>
      <c r="C835" s="37"/>
      <c r="D835" s="39"/>
      <c r="E835" s="41"/>
      <c r="F835" s="41"/>
    </row>
    <row r="836" spans="1:6" ht="12.75">
      <c r="A836" s="22"/>
      <c r="C836" s="37"/>
      <c r="D836" s="39"/>
      <c r="E836" s="41"/>
      <c r="F836" s="41"/>
    </row>
    <row r="837" spans="1:6" ht="12.75">
      <c r="A837" s="22"/>
      <c r="C837" s="37"/>
      <c r="D837" s="39"/>
      <c r="E837" s="41"/>
      <c r="F837" s="41"/>
    </row>
    <row r="838" spans="1:6" ht="12.75">
      <c r="A838" s="22"/>
      <c r="C838" s="37"/>
      <c r="D838" s="39"/>
      <c r="E838" s="41"/>
      <c r="F838" s="41"/>
    </row>
    <row r="839" spans="1:6" ht="12.75">
      <c r="A839" s="22"/>
      <c r="C839" s="37"/>
      <c r="D839" s="39"/>
      <c r="E839" s="41"/>
      <c r="F839" s="41"/>
    </row>
    <row r="840" spans="1:6" ht="12.75">
      <c r="A840" s="22"/>
      <c r="C840" s="37"/>
      <c r="D840" s="39"/>
      <c r="E840" s="41"/>
      <c r="F840" s="41"/>
    </row>
    <row r="841" spans="1:6" ht="12.75">
      <c r="A841" s="22"/>
      <c r="C841" s="37"/>
      <c r="D841" s="39"/>
      <c r="E841" s="41"/>
      <c r="F841" s="41"/>
    </row>
    <row r="842" spans="1:6" ht="12.75">
      <c r="A842" s="22"/>
      <c r="C842" s="37"/>
      <c r="D842" s="39"/>
      <c r="E842" s="41"/>
      <c r="F842" s="41"/>
    </row>
    <row r="843" spans="1:6" ht="12.75">
      <c r="A843" s="22"/>
      <c r="C843" s="37"/>
      <c r="D843" s="39"/>
      <c r="E843" s="41"/>
      <c r="F843" s="41"/>
    </row>
    <row r="844" spans="1:6" ht="12.75">
      <c r="A844" s="22"/>
      <c r="C844" s="37"/>
      <c r="D844" s="39"/>
      <c r="E844" s="41"/>
      <c r="F844" s="41"/>
    </row>
    <row r="845" spans="1:6" ht="12.75">
      <c r="A845" s="22"/>
      <c r="C845" s="37"/>
      <c r="D845" s="39"/>
      <c r="E845" s="41"/>
      <c r="F845" s="41"/>
    </row>
    <row r="846" spans="1:6" ht="12.75">
      <c r="A846" s="22"/>
      <c r="C846" s="37"/>
      <c r="D846" s="39"/>
      <c r="E846" s="41"/>
      <c r="F846" s="41"/>
    </row>
    <row r="847" spans="1:6" ht="12.75">
      <c r="A847" s="22"/>
      <c r="C847" s="37"/>
      <c r="D847" s="39"/>
      <c r="E847" s="41"/>
      <c r="F847" s="41"/>
    </row>
    <row r="848" spans="1:6" ht="12.75">
      <c r="A848" s="22"/>
      <c r="C848" s="37"/>
      <c r="D848" s="39"/>
      <c r="E848" s="41"/>
      <c r="F848" s="41"/>
    </row>
    <row r="849" spans="1:6" ht="12.75">
      <c r="A849" s="22"/>
      <c r="C849" s="37"/>
      <c r="D849" s="39"/>
      <c r="E849" s="41"/>
      <c r="F849" s="41"/>
    </row>
    <row r="850" spans="1:6" ht="12.75">
      <c r="A850" s="22"/>
      <c r="C850" s="37"/>
      <c r="D850" s="39"/>
      <c r="E850" s="41"/>
      <c r="F850" s="41"/>
    </row>
    <row r="851" spans="1:6" ht="12.75">
      <c r="A851" s="22"/>
      <c r="C851" s="37"/>
      <c r="D851" s="39"/>
      <c r="E851" s="41"/>
      <c r="F851" s="41"/>
    </row>
    <row r="852" spans="1:6" ht="12.75">
      <c r="A852" s="22"/>
      <c r="C852" s="37"/>
      <c r="D852" s="39"/>
      <c r="E852" s="41"/>
      <c r="F852" s="41"/>
    </row>
    <row r="853" spans="1:6" ht="12.75">
      <c r="A853" s="22"/>
      <c r="C853" s="37"/>
      <c r="D853" s="39"/>
      <c r="E853" s="41"/>
      <c r="F853" s="41"/>
    </row>
    <row r="854" spans="1:6" ht="12.75">
      <c r="A854" s="22"/>
      <c r="C854" s="37"/>
      <c r="D854" s="39"/>
      <c r="E854" s="41"/>
      <c r="F854" s="41"/>
    </row>
    <row r="855" spans="1:6" ht="12.75">
      <c r="A855" s="22"/>
      <c r="C855" s="37"/>
      <c r="D855" s="39"/>
      <c r="E855" s="41"/>
      <c r="F855" s="41"/>
    </row>
    <row r="856" spans="1:6" ht="12.75">
      <c r="A856" s="22"/>
      <c r="C856" s="37"/>
      <c r="D856" s="39"/>
      <c r="E856" s="41"/>
      <c r="F856" s="41"/>
    </row>
    <row r="857" spans="1:6" ht="12.75">
      <c r="A857" s="22"/>
      <c r="C857" s="37"/>
      <c r="D857" s="39"/>
      <c r="E857" s="41"/>
      <c r="F857" s="41"/>
    </row>
    <row r="858" spans="1:6" ht="12.75">
      <c r="A858" s="22"/>
      <c r="C858" s="37"/>
      <c r="D858" s="39"/>
      <c r="E858" s="41"/>
      <c r="F858" s="41"/>
    </row>
    <row r="859" spans="1:6" ht="12.75">
      <c r="A859" s="22"/>
      <c r="C859" s="37"/>
      <c r="D859" s="39"/>
      <c r="E859" s="41"/>
      <c r="F859" s="41"/>
    </row>
    <row r="860" spans="1:6" ht="12.75">
      <c r="A860" s="22"/>
      <c r="C860" s="37"/>
      <c r="D860" s="39"/>
      <c r="E860" s="41"/>
      <c r="F860" s="41"/>
    </row>
    <row r="861" spans="1:6" ht="12.75">
      <c r="A861" s="22"/>
      <c r="C861" s="37"/>
      <c r="D861" s="39"/>
      <c r="E861" s="41"/>
      <c r="F861" s="41"/>
    </row>
    <row r="862" spans="1:6" ht="12.75">
      <c r="A862" s="22"/>
      <c r="C862" s="37"/>
      <c r="D862" s="39"/>
      <c r="E862" s="41"/>
      <c r="F862" s="41"/>
    </row>
    <row r="863" spans="1:6" ht="12.75">
      <c r="A863" s="22"/>
      <c r="C863" s="37"/>
      <c r="D863" s="39"/>
      <c r="E863" s="41"/>
      <c r="F863" s="41"/>
    </row>
    <row r="864" spans="1:6" ht="12.75">
      <c r="A864" s="22"/>
      <c r="C864" s="37"/>
      <c r="D864" s="39"/>
      <c r="E864" s="41"/>
      <c r="F864" s="41"/>
    </row>
    <row r="865" spans="1:6" ht="12.75">
      <c r="A865" s="22"/>
      <c r="C865" s="37"/>
      <c r="D865" s="39"/>
      <c r="E865" s="41"/>
      <c r="F865" s="41"/>
    </row>
    <row r="866" spans="1:6" ht="12.75">
      <c r="A866" s="22"/>
      <c r="C866" s="37"/>
      <c r="D866" s="39"/>
      <c r="E866" s="41"/>
      <c r="F866" s="41"/>
    </row>
    <row r="867" spans="1:6" ht="12.75">
      <c r="A867" s="22"/>
      <c r="C867" s="37"/>
      <c r="D867" s="39"/>
      <c r="E867" s="41"/>
      <c r="F867" s="41"/>
    </row>
    <row r="868" spans="1:6" ht="12.75">
      <c r="A868" s="22"/>
      <c r="C868" s="37"/>
      <c r="D868" s="39"/>
      <c r="E868" s="41"/>
      <c r="F868" s="41"/>
    </row>
    <row r="869" spans="1:6" ht="12.75">
      <c r="A869" s="22"/>
      <c r="C869" s="37"/>
      <c r="D869" s="39"/>
      <c r="E869" s="41"/>
      <c r="F869" s="41"/>
    </row>
    <row r="870" spans="1:6" ht="12.75">
      <c r="A870" s="22"/>
      <c r="C870" s="37"/>
      <c r="D870" s="39"/>
      <c r="E870" s="41"/>
      <c r="F870" s="41"/>
    </row>
    <row r="871" spans="1:6" ht="12.75">
      <c r="A871" s="22"/>
      <c r="C871" s="37"/>
      <c r="D871" s="39"/>
      <c r="E871" s="41"/>
      <c r="F871" s="41"/>
    </row>
    <row r="872" spans="1:6" ht="12.75">
      <c r="A872" s="22"/>
      <c r="C872" s="37"/>
      <c r="D872" s="39"/>
      <c r="E872" s="41"/>
      <c r="F872" s="41"/>
    </row>
    <row r="873" spans="1:6" ht="12.75">
      <c r="A873" s="22"/>
      <c r="C873" s="37"/>
      <c r="D873" s="39"/>
      <c r="E873" s="41"/>
      <c r="F873" s="41"/>
    </row>
    <row r="874" spans="1:6" ht="12.75">
      <c r="A874" s="22"/>
      <c r="C874" s="37"/>
      <c r="D874" s="39"/>
      <c r="E874" s="41"/>
      <c r="F874" s="41"/>
    </row>
    <row r="875" spans="1:6" ht="12.75">
      <c r="A875" s="22"/>
      <c r="C875" s="37"/>
      <c r="D875" s="39"/>
      <c r="E875" s="41"/>
      <c r="F875" s="41"/>
    </row>
    <row r="876" spans="1:6" ht="12.75">
      <c r="A876" s="22"/>
      <c r="C876" s="37"/>
      <c r="D876" s="39"/>
      <c r="E876" s="41"/>
      <c r="F876" s="41"/>
    </row>
    <row r="877" spans="1:6" ht="12.75">
      <c r="A877" s="22"/>
      <c r="C877" s="37"/>
      <c r="D877" s="39"/>
      <c r="E877" s="41"/>
      <c r="F877" s="41"/>
    </row>
    <row r="878" spans="1:6" ht="12.75">
      <c r="A878" s="22"/>
      <c r="C878" s="37"/>
      <c r="D878" s="39"/>
      <c r="E878" s="41"/>
      <c r="F878" s="41"/>
    </row>
    <row r="879" spans="1:6" ht="12.75">
      <c r="A879" s="22"/>
      <c r="C879" s="37"/>
      <c r="D879" s="39"/>
      <c r="E879" s="41"/>
      <c r="F879" s="41"/>
    </row>
    <row r="880" spans="1:6" ht="12.75">
      <c r="A880" s="22"/>
      <c r="C880" s="37"/>
      <c r="D880" s="39"/>
      <c r="E880" s="41"/>
      <c r="F880" s="41"/>
    </row>
    <row r="881" spans="1:6" ht="12.75">
      <c r="A881" s="22"/>
      <c r="C881" s="37"/>
      <c r="D881" s="39"/>
      <c r="E881" s="41"/>
      <c r="F881" s="41"/>
    </row>
    <row r="882" spans="1:6" ht="12.75">
      <c r="A882" s="22"/>
      <c r="C882" s="37"/>
      <c r="D882" s="39"/>
      <c r="E882" s="41"/>
      <c r="F882" s="41"/>
    </row>
    <row r="883" spans="1:6" ht="12.75">
      <c r="A883" s="22"/>
      <c r="C883" s="37"/>
      <c r="D883" s="39"/>
      <c r="E883" s="41"/>
      <c r="F883" s="41"/>
    </row>
    <row r="884" spans="1:6" ht="12.75">
      <c r="A884" s="22"/>
      <c r="C884" s="37"/>
      <c r="D884" s="39"/>
      <c r="E884" s="41"/>
      <c r="F884" s="41"/>
    </row>
    <row r="885" spans="1:6" ht="12.75">
      <c r="A885" s="22"/>
      <c r="C885" s="37"/>
      <c r="D885" s="39"/>
      <c r="E885" s="41"/>
      <c r="F885" s="41"/>
    </row>
    <row r="886" spans="1:6" ht="12.75">
      <c r="A886" s="22"/>
      <c r="C886" s="37"/>
      <c r="D886" s="39"/>
      <c r="E886" s="41"/>
      <c r="F886" s="41"/>
    </row>
    <row r="887" spans="1:6" ht="12.75">
      <c r="A887" s="22"/>
      <c r="C887" s="37"/>
      <c r="D887" s="39"/>
      <c r="E887" s="41"/>
      <c r="F887" s="41"/>
    </row>
    <row r="888" spans="1:6" ht="12.75">
      <c r="A888" s="22"/>
      <c r="C888" s="37"/>
      <c r="D888" s="39"/>
      <c r="E888" s="41"/>
      <c r="F888" s="41"/>
    </row>
    <row r="889" spans="1:6" ht="12.75">
      <c r="A889" s="22"/>
      <c r="C889" s="37"/>
      <c r="D889" s="39"/>
      <c r="E889" s="41"/>
      <c r="F889" s="41"/>
    </row>
    <row r="890" spans="1:6" ht="12.75">
      <c r="A890" s="22"/>
      <c r="C890" s="37"/>
      <c r="D890" s="39"/>
      <c r="E890" s="41"/>
      <c r="F890" s="41"/>
    </row>
    <row r="891" spans="1:6" ht="12.75">
      <c r="A891" s="22"/>
      <c r="C891" s="37"/>
      <c r="D891" s="39"/>
      <c r="E891" s="41"/>
      <c r="F891" s="41"/>
    </row>
    <row r="892" spans="1:6" ht="12.75">
      <c r="A892" s="22"/>
      <c r="C892" s="37"/>
      <c r="D892" s="39"/>
      <c r="E892" s="41"/>
      <c r="F892" s="41"/>
    </row>
    <row r="893" spans="1:6" ht="12.75">
      <c r="A893" s="22"/>
      <c r="C893" s="37"/>
      <c r="D893" s="39"/>
      <c r="E893" s="41"/>
      <c r="F893" s="41"/>
    </row>
    <row r="894" spans="1:6" ht="12.75">
      <c r="A894" s="22"/>
      <c r="C894" s="37"/>
      <c r="D894" s="39"/>
      <c r="E894" s="41"/>
      <c r="F894" s="41"/>
    </row>
    <row r="895" spans="1:6" ht="12.75">
      <c r="A895" s="22"/>
      <c r="C895" s="37"/>
      <c r="D895" s="39"/>
      <c r="E895" s="41"/>
      <c r="F895" s="41"/>
    </row>
    <row r="896" spans="1:6" ht="12.75">
      <c r="A896" s="22"/>
      <c r="C896" s="37"/>
      <c r="D896" s="39"/>
      <c r="E896" s="41"/>
      <c r="F896" s="41"/>
    </row>
    <row r="897" spans="1:6" ht="12.75">
      <c r="A897" s="22"/>
      <c r="C897" s="37"/>
      <c r="D897" s="39"/>
      <c r="E897" s="41"/>
      <c r="F897" s="41"/>
    </row>
    <row r="898" spans="1:6" ht="12.75">
      <c r="A898" s="22"/>
      <c r="C898" s="37"/>
      <c r="D898" s="39"/>
      <c r="E898" s="41"/>
      <c r="F898" s="41"/>
    </row>
    <row r="899" spans="1:6" ht="12.75">
      <c r="A899" s="22"/>
      <c r="C899" s="37"/>
      <c r="D899" s="39"/>
      <c r="E899" s="41"/>
      <c r="F899" s="41"/>
    </row>
    <row r="900" spans="1:6" ht="12.75">
      <c r="A900" s="22"/>
      <c r="C900" s="37"/>
      <c r="D900" s="39"/>
      <c r="E900" s="41"/>
      <c r="F900" s="41"/>
    </row>
    <row r="901" spans="1:6" ht="12.75">
      <c r="A901" s="22"/>
      <c r="C901" s="37"/>
      <c r="D901" s="39"/>
      <c r="E901" s="41"/>
      <c r="F901" s="41"/>
    </row>
    <row r="902" spans="1:6" ht="12.75">
      <c r="A902" s="22"/>
      <c r="C902" s="37"/>
      <c r="D902" s="39"/>
      <c r="E902" s="41"/>
      <c r="F902" s="41"/>
    </row>
    <row r="903" spans="1:6" ht="12.75">
      <c r="A903" s="22"/>
      <c r="C903" s="37"/>
      <c r="D903" s="39"/>
      <c r="E903" s="41"/>
      <c r="F903" s="41"/>
    </row>
    <row r="904" spans="1:6" ht="12.75">
      <c r="A904" s="22"/>
      <c r="C904" s="37"/>
      <c r="D904" s="39"/>
      <c r="E904" s="41"/>
      <c r="F904" s="41"/>
    </row>
    <row r="905" spans="1:6" ht="12.75">
      <c r="A905" s="22"/>
      <c r="C905" s="37"/>
      <c r="D905" s="39"/>
      <c r="E905" s="41"/>
      <c r="F905" s="41"/>
    </row>
    <row r="906" spans="1:6" ht="12.75">
      <c r="A906" s="22"/>
      <c r="C906" s="37"/>
      <c r="D906" s="39"/>
      <c r="E906" s="41"/>
      <c r="F906" s="41"/>
    </row>
    <row r="907" spans="1:6" ht="12.75">
      <c r="A907" s="22"/>
      <c r="C907" s="37"/>
      <c r="D907" s="39"/>
      <c r="E907" s="41"/>
      <c r="F907" s="41"/>
    </row>
    <row r="908" spans="1:6" ht="12.75">
      <c r="A908" s="22"/>
      <c r="C908" s="37"/>
      <c r="D908" s="39"/>
      <c r="E908" s="41"/>
      <c r="F908" s="41"/>
    </row>
    <row r="909" spans="1:6" ht="12.75">
      <c r="A909" s="22"/>
      <c r="C909" s="37"/>
      <c r="D909" s="39"/>
      <c r="E909" s="41"/>
      <c r="F909" s="41"/>
    </row>
    <row r="910" spans="1:6" ht="12.75">
      <c r="A910" s="22"/>
      <c r="C910" s="37"/>
      <c r="D910" s="39"/>
      <c r="E910" s="41"/>
      <c r="F910" s="41"/>
    </row>
    <row r="911" spans="1:6" ht="12.75">
      <c r="A911" s="22"/>
      <c r="C911" s="37"/>
      <c r="D911" s="39"/>
      <c r="E911" s="41"/>
      <c r="F911" s="41"/>
    </row>
    <row r="912" spans="1:6" ht="12.75">
      <c r="A912" s="22"/>
      <c r="C912" s="37"/>
      <c r="D912" s="39"/>
      <c r="E912" s="41"/>
      <c r="F912" s="41"/>
    </row>
    <row r="913" spans="1:6" ht="12.75">
      <c r="A913" s="22"/>
      <c r="C913" s="37"/>
      <c r="D913" s="39"/>
      <c r="E913" s="41"/>
      <c r="F913" s="41"/>
    </row>
    <row r="914" spans="1:6" ht="12.75">
      <c r="A914" s="22"/>
      <c r="C914" s="37"/>
      <c r="D914" s="39"/>
      <c r="E914" s="41"/>
      <c r="F914" s="41"/>
    </row>
    <row r="915" spans="1:6" ht="12.75">
      <c r="A915" s="22"/>
      <c r="C915" s="37"/>
      <c r="D915" s="39"/>
      <c r="E915" s="41"/>
      <c r="F915" s="41"/>
    </row>
    <row r="916" spans="1:6" ht="12.75">
      <c r="A916" s="22"/>
      <c r="C916" s="37"/>
      <c r="D916" s="39"/>
      <c r="E916" s="41"/>
      <c r="F916" s="41"/>
    </row>
    <row r="917" spans="1:6" ht="12.75">
      <c r="A917" s="22"/>
      <c r="C917" s="37"/>
      <c r="D917" s="39"/>
      <c r="E917" s="41"/>
      <c r="F917" s="41"/>
    </row>
    <row r="918" spans="1:6" ht="12.75">
      <c r="A918" s="22"/>
      <c r="C918" s="37"/>
      <c r="D918" s="39"/>
      <c r="E918" s="41"/>
      <c r="F918" s="41"/>
    </row>
    <row r="919" spans="1:6" ht="12.75">
      <c r="A919" s="22"/>
      <c r="C919" s="37"/>
      <c r="D919" s="39"/>
      <c r="E919" s="41"/>
      <c r="F919" s="41"/>
    </row>
    <row r="920" spans="1:6" ht="12.75">
      <c r="A920" s="22"/>
      <c r="C920" s="37"/>
      <c r="D920" s="39"/>
      <c r="E920" s="41"/>
      <c r="F920" s="41"/>
    </row>
    <row r="921" spans="1:6" ht="12.75">
      <c r="A921" s="22"/>
      <c r="C921" s="37"/>
      <c r="D921" s="39"/>
      <c r="E921" s="41"/>
      <c r="F921" s="41"/>
    </row>
    <row r="922" spans="1:6" ht="12.75">
      <c r="A922" s="22"/>
      <c r="C922" s="37"/>
      <c r="D922" s="39"/>
      <c r="E922" s="41"/>
      <c r="F922" s="41"/>
    </row>
    <row r="923" spans="1:6" ht="12.75">
      <c r="A923" s="22"/>
      <c r="C923" s="37"/>
      <c r="D923" s="39"/>
      <c r="E923" s="41"/>
      <c r="F923" s="41"/>
    </row>
    <row r="924" spans="1:6" ht="12.75">
      <c r="A924" s="22"/>
      <c r="C924" s="37"/>
      <c r="D924" s="39"/>
      <c r="E924" s="41"/>
      <c r="F924" s="41"/>
    </row>
    <row r="925" spans="1:6" ht="12.75">
      <c r="A925" s="22"/>
      <c r="C925" s="37"/>
      <c r="D925" s="39"/>
      <c r="E925" s="41"/>
      <c r="F925" s="41"/>
    </row>
    <row r="926" spans="1:6" ht="12.75">
      <c r="A926" s="22"/>
      <c r="C926" s="37"/>
      <c r="D926" s="39"/>
      <c r="E926" s="41"/>
      <c r="F926" s="41"/>
    </row>
    <row r="927" spans="1:6" ht="12.75">
      <c r="A927" s="22"/>
      <c r="C927" s="37"/>
      <c r="D927" s="39"/>
      <c r="E927" s="41"/>
      <c r="F927" s="41"/>
    </row>
    <row r="928" spans="1:6" ht="12.75">
      <c r="A928" s="22"/>
      <c r="C928" s="37"/>
      <c r="D928" s="39"/>
      <c r="E928" s="41"/>
      <c r="F928" s="41"/>
    </row>
    <row r="929" spans="1:6" ht="12.75">
      <c r="A929" s="22"/>
      <c r="C929" s="37"/>
      <c r="D929" s="39"/>
      <c r="E929" s="41"/>
      <c r="F929" s="41"/>
    </row>
    <row r="930" spans="1:6" ht="12.75">
      <c r="A930" s="22"/>
      <c r="C930" s="37"/>
      <c r="D930" s="39"/>
      <c r="E930" s="41"/>
      <c r="F930" s="41"/>
    </row>
    <row r="931" spans="1:6" ht="12.75">
      <c r="A931" s="22"/>
      <c r="C931" s="37"/>
      <c r="D931" s="39"/>
      <c r="E931" s="41"/>
      <c r="F931" s="41"/>
    </row>
    <row r="932" spans="1:6" ht="12.75">
      <c r="A932" s="22"/>
      <c r="C932" s="37"/>
      <c r="D932" s="39"/>
      <c r="E932" s="41"/>
      <c r="F932" s="41"/>
    </row>
    <row r="933" spans="1:6" ht="12.75">
      <c r="A933" s="22"/>
      <c r="C933" s="37"/>
      <c r="D933" s="39"/>
      <c r="E933" s="41"/>
      <c r="F933" s="41"/>
    </row>
    <row r="934" spans="1:6" ht="12.75">
      <c r="A934" s="22"/>
      <c r="C934" s="37"/>
      <c r="D934" s="39"/>
      <c r="E934" s="41"/>
      <c r="F934" s="41"/>
    </row>
    <row r="935" spans="1:6" ht="12.75">
      <c r="A935" s="22"/>
      <c r="C935" s="37"/>
      <c r="D935" s="39"/>
      <c r="E935" s="41"/>
      <c r="F935" s="41"/>
    </row>
    <row r="936" spans="1:6" ht="12.75">
      <c r="A936" s="22"/>
      <c r="C936" s="37"/>
      <c r="D936" s="39"/>
      <c r="E936" s="41"/>
      <c r="F936" s="41"/>
    </row>
    <row r="937" spans="1:6" ht="12.75">
      <c r="A937" s="22"/>
      <c r="C937" s="37"/>
      <c r="D937" s="39"/>
      <c r="E937" s="41"/>
      <c r="F937" s="41"/>
    </row>
    <row r="938" spans="1:6" ht="12.75">
      <c r="A938" s="22"/>
      <c r="C938" s="37"/>
      <c r="D938" s="39"/>
      <c r="E938" s="41"/>
      <c r="F938" s="41"/>
    </row>
    <row r="939" spans="1:6" ht="12.75">
      <c r="A939" s="22"/>
      <c r="C939" s="37"/>
      <c r="D939" s="39"/>
      <c r="E939" s="41"/>
      <c r="F939" s="41"/>
    </row>
    <row r="940" spans="1:6" ht="12.75">
      <c r="A940" s="22"/>
      <c r="C940" s="37"/>
      <c r="D940" s="39"/>
      <c r="E940" s="41"/>
      <c r="F940" s="41"/>
    </row>
    <row r="941" spans="1:6" ht="12.75">
      <c r="A941" s="22"/>
      <c r="C941" s="37"/>
      <c r="D941" s="39"/>
      <c r="E941" s="41"/>
      <c r="F941" s="41"/>
    </row>
    <row r="942" spans="1:6" ht="12.75">
      <c r="A942" s="22"/>
      <c r="C942" s="37"/>
      <c r="D942" s="39"/>
      <c r="E942" s="41"/>
      <c r="F942" s="41"/>
    </row>
    <row r="943" spans="1:6" ht="12.75">
      <c r="A943" s="22"/>
      <c r="C943" s="37"/>
      <c r="D943" s="39"/>
      <c r="E943" s="41"/>
      <c r="F943" s="41"/>
    </row>
    <row r="944" spans="1:6" ht="12.75">
      <c r="A944" s="22"/>
      <c r="C944" s="37"/>
      <c r="D944" s="39"/>
      <c r="E944" s="41"/>
      <c r="F944" s="41"/>
    </row>
    <row r="945" spans="1:6" ht="12.75">
      <c r="A945" s="22"/>
      <c r="C945" s="37"/>
      <c r="D945" s="39"/>
      <c r="E945" s="41"/>
      <c r="F945" s="41"/>
    </row>
    <row r="946" spans="1:6" ht="12.75">
      <c r="A946" s="22"/>
      <c r="C946" s="37"/>
      <c r="D946" s="39"/>
      <c r="E946" s="41"/>
      <c r="F946" s="41"/>
    </row>
    <row r="947" spans="1:6" ht="12.75">
      <c r="A947" s="22"/>
      <c r="C947" s="37"/>
      <c r="D947" s="39"/>
      <c r="E947" s="41"/>
      <c r="F947" s="41"/>
    </row>
    <row r="948" spans="1:6" ht="12.75">
      <c r="A948" s="22"/>
      <c r="C948" s="37"/>
      <c r="D948" s="39"/>
      <c r="E948" s="41"/>
      <c r="F948" s="41"/>
    </row>
    <row r="949" spans="1:6" ht="12.75">
      <c r="A949" s="22"/>
      <c r="C949" s="37"/>
      <c r="D949" s="39"/>
      <c r="E949" s="41"/>
      <c r="F949" s="41"/>
    </row>
    <row r="950" spans="1:6" ht="12.75">
      <c r="A950" s="22"/>
      <c r="C950" s="37"/>
      <c r="D950" s="39"/>
      <c r="E950" s="41"/>
      <c r="F950" s="41"/>
    </row>
    <row r="951" spans="1:6" ht="12.75">
      <c r="A951" s="22"/>
      <c r="C951" s="37"/>
      <c r="D951" s="39"/>
      <c r="E951" s="41"/>
      <c r="F951" s="41"/>
    </row>
    <row r="952" spans="1:6" ht="12.75">
      <c r="A952" s="22"/>
      <c r="C952" s="37"/>
      <c r="D952" s="39"/>
      <c r="E952" s="41"/>
      <c r="F952" s="41"/>
    </row>
    <row r="953" spans="1:6" ht="12.75">
      <c r="A953" s="22"/>
      <c r="C953" s="37"/>
      <c r="D953" s="39"/>
      <c r="E953" s="41"/>
      <c r="F953" s="41"/>
    </row>
    <row r="954" spans="1:6" ht="12.75">
      <c r="A954" s="22"/>
      <c r="C954" s="37"/>
      <c r="D954" s="39"/>
      <c r="E954" s="41"/>
      <c r="F954" s="41"/>
    </row>
    <row r="955" spans="1:6" ht="12.75">
      <c r="A955" s="22"/>
      <c r="C955" s="37"/>
      <c r="D955" s="39"/>
      <c r="E955" s="41"/>
      <c r="F955" s="41"/>
    </row>
    <row r="956" spans="1:6" ht="12.75">
      <c r="A956" s="22"/>
      <c r="C956" s="37"/>
      <c r="D956" s="39"/>
      <c r="E956" s="41"/>
      <c r="F956" s="41"/>
    </row>
    <row r="957" spans="1:6" ht="12.75">
      <c r="A957" s="22"/>
      <c r="C957" s="37"/>
      <c r="D957" s="39"/>
      <c r="E957" s="41"/>
      <c r="F957" s="41"/>
    </row>
    <row r="958" spans="1:6" ht="12.75">
      <c r="A958" s="22"/>
      <c r="C958" s="37"/>
      <c r="D958" s="39"/>
      <c r="E958" s="41"/>
      <c r="F958" s="41"/>
    </row>
    <row r="959" spans="1:6" ht="12.75">
      <c r="A959" s="22"/>
      <c r="C959" s="37"/>
      <c r="D959" s="39"/>
      <c r="E959" s="41"/>
      <c r="F959" s="41"/>
    </row>
    <row r="960" spans="1:6" ht="12.75">
      <c r="A960" s="22"/>
      <c r="C960" s="37"/>
      <c r="D960" s="39"/>
      <c r="E960" s="41"/>
      <c r="F960" s="41"/>
    </row>
    <row r="961" spans="1:6" ht="12.75">
      <c r="A961" s="22"/>
      <c r="C961" s="37"/>
      <c r="D961" s="39"/>
      <c r="E961" s="41"/>
      <c r="F961" s="41"/>
    </row>
    <row r="962" spans="1:6" ht="12.75">
      <c r="A962" s="22"/>
      <c r="C962" s="37"/>
      <c r="D962" s="39"/>
      <c r="E962" s="41"/>
      <c r="F962" s="41"/>
    </row>
    <row r="963" spans="1:6" ht="12.75">
      <c r="A963" s="22"/>
      <c r="C963" s="37"/>
      <c r="D963" s="39"/>
      <c r="E963" s="41"/>
      <c r="F963" s="41"/>
    </row>
    <row r="964" spans="1:6" ht="12.75">
      <c r="A964" s="22"/>
      <c r="C964" s="37"/>
      <c r="D964" s="39"/>
      <c r="E964" s="41"/>
      <c r="F964" s="41"/>
    </row>
    <row r="965" spans="1:6" ht="12.75">
      <c r="A965" s="22"/>
      <c r="C965" s="37"/>
      <c r="D965" s="39"/>
      <c r="E965" s="41"/>
      <c r="F965" s="41"/>
    </row>
    <row r="966" spans="1:6" ht="12.75">
      <c r="A966" s="22"/>
      <c r="C966" s="37"/>
      <c r="D966" s="39"/>
      <c r="E966" s="41"/>
      <c r="F966" s="41"/>
    </row>
    <row r="967" spans="1:6" ht="12.75">
      <c r="A967" s="22"/>
      <c r="C967" s="37"/>
      <c r="D967" s="39"/>
      <c r="E967" s="41"/>
      <c r="F967" s="41"/>
    </row>
    <row r="968" spans="1:6" ht="12.75">
      <c r="A968" s="22"/>
      <c r="C968" s="37"/>
      <c r="D968" s="39"/>
      <c r="E968" s="41"/>
      <c r="F968" s="41"/>
    </row>
    <row r="969" spans="1:6" ht="12.75">
      <c r="A969" s="22"/>
      <c r="C969" s="37"/>
      <c r="D969" s="39"/>
      <c r="E969" s="41"/>
      <c r="F969" s="41"/>
    </row>
    <row r="970" spans="1:6" ht="12.75">
      <c r="A970" s="22"/>
      <c r="C970" s="37"/>
      <c r="D970" s="39"/>
      <c r="E970" s="41"/>
      <c r="F970" s="41"/>
    </row>
    <row r="971" spans="1:6" ht="12.75">
      <c r="A971" s="22"/>
      <c r="C971" s="37"/>
      <c r="D971" s="39"/>
      <c r="E971" s="41"/>
      <c r="F971" s="41"/>
    </row>
    <row r="972" spans="1:6" ht="12.75">
      <c r="A972" s="22"/>
      <c r="C972" s="37"/>
      <c r="D972" s="39"/>
      <c r="E972" s="41"/>
      <c r="F972" s="41"/>
    </row>
    <row r="973" spans="1:6" ht="12.75">
      <c r="A973" s="22"/>
      <c r="C973" s="37"/>
      <c r="D973" s="39"/>
      <c r="E973" s="41"/>
      <c r="F973" s="41"/>
    </row>
    <row r="974" spans="1:6" ht="12.75">
      <c r="A974" s="22"/>
      <c r="C974" s="37"/>
      <c r="D974" s="39"/>
      <c r="E974" s="41"/>
      <c r="F974" s="41"/>
    </row>
    <row r="975" spans="1:6" ht="12.75">
      <c r="A975" s="22"/>
      <c r="C975" s="37"/>
      <c r="D975" s="39"/>
      <c r="E975" s="41"/>
      <c r="F975" s="41"/>
    </row>
    <row r="976" spans="1:6" ht="12.75">
      <c r="A976" s="22"/>
      <c r="C976" s="37"/>
      <c r="D976" s="39"/>
      <c r="E976" s="41"/>
      <c r="F976" s="41"/>
    </row>
    <row r="977" spans="1:6" ht="12.75">
      <c r="A977" s="22"/>
      <c r="C977" s="37"/>
      <c r="D977" s="39"/>
      <c r="E977" s="41"/>
      <c r="F977" s="41"/>
    </row>
    <row r="978" spans="1:6" ht="12.75">
      <c r="A978" s="22"/>
      <c r="C978" s="37"/>
      <c r="D978" s="39"/>
      <c r="E978" s="41"/>
      <c r="F978" s="41"/>
    </row>
    <row r="979" spans="1:6" ht="12.75">
      <c r="A979" s="22"/>
      <c r="C979" s="37"/>
      <c r="D979" s="39"/>
      <c r="E979" s="41"/>
      <c r="F979" s="41"/>
    </row>
    <row r="980" spans="1:6" ht="12.75">
      <c r="A980" s="22"/>
      <c r="C980" s="37"/>
      <c r="D980" s="39"/>
      <c r="E980" s="41"/>
      <c r="F980" s="41"/>
    </row>
    <row r="981" spans="1:6" ht="12.75">
      <c r="A981" s="22"/>
      <c r="C981" s="37"/>
      <c r="D981" s="39"/>
      <c r="E981" s="41"/>
      <c r="F981" s="41"/>
    </row>
    <row r="982" spans="1:6" ht="12.75">
      <c r="A982" s="22"/>
      <c r="C982" s="37"/>
      <c r="D982" s="39"/>
      <c r="E982" s="41"/>
      <c r="F982" s="41"/>
    </row>
    <row r="983" spans="1:6" ht="12.75">
      <c r="A983" s="22"/>
      <c r="C983" s="37"/>
      <c r="D983" s="39"/>
      <c r="E983" s="41"/>
      <c r="F983" s="41"/>
    </row>
    <row r="984" spans="1:6" ht="12.75">
      <c r="A984" s="22"/>
      <c r="C984" s="37"/>
      <c r="D984" s="39"/>
      <c r="E984" s="41"/>
      <c r="F984" s="41"/>
    </row>
    <row r="985" spans="1:6" ht="12.75">
      <c r="A985" s="22"/>
      <c r="C985" s="37"/>
      <c r="D985" s="39"/>
      <c r="E985" s="41"/>
      <c r="F985" s="41"/>
    </row>
    <row r="986" spans="1:6" ht="12.75">
      <c r="A986" s="22"/>
      <c r="C986" s="37"/>
      <c r="D986" s="39"/>
      <c r="E986" s="41"/>
      <c r="F986" s="41"/>
    </row>
    <row r="987" spans="1:6" ht="12.75">
      <c r="A987" s="22"/>
      <c r="C987" s="37"/>
      <c r="D987" s="39"/>
      <c r="E987" s="41"/>
      <c r="F987" s="41"/>
    </row>
    <row r="988" spans="1:6" ht="12.75">
      <c r="A988" s="22"/>
      <c r="C988" s="37"/>
      <c r="D988" s="39"/>
      <c r="E988" s="41"/>
      <c r="F988" s="41"/>
    </row>
    <row r="989" spans="1:6" ht="12.75">
      <c r="A989" s="22"/>
      <c r="C989" s="37"/>
      <c r="D989" s="39"/>
      <c r="E989" s="41"/>
      <c r="F989" s="41"/>
    </row>
    <row r="990" spans="1:6" ht="12.75">
      <c r="A990" s="22"/>
      <c r="C990" s="37"/>
      <c r="D990" s="39"/>
      <c r="E990" s="41"/>
      <c r="F990" s="41"/>
    </row>
    <row r="991" spans="1:6" ht="12.75">
      <c r="A991" s="22"/>
      <c r="C991" s="37"/>
      <c r="D991" s="39"/>
      <c r="E991" s="41"/>
      <c r="F991" s="41"/>
    </row>
    <row r="992" spans="1:6" ht="12.75">
      <c r="A992" s="22"/>
      <c r="C992" s="37"/>
      <c r="D992" s="39"/>
      <c r="E992" s="41"/>
      <c r="F992" s="41"/>
    </row>
    <row r="993" spans="1:6" ht="12.75">
      <c r="A993" s="22"/>
      <c r="C993" s="37"/>
      <c r="D993" s="39"/>
      <c r="E993" s="41"/>
      <c r="F993" s="41"/>
    </row>
    <row r="994" spans="1:6" ht="12.75">
      <c r="A994" s="22"/>
      <c r="C994" s="37"/>
      <c r="D994" s="39"/>
      <c r="E994" s="41"/>
      <c r="F994" s="41"/>
    </row>
    <row r="995" spans="1:6" ht="12.75">
      <c r="A995" s="22"/>
      <c r="C995" s="37"/>
      <c r="D995" s="39"/>
      <c r="E995" s="41"/>
      <c r="F995" s="41"/>
    </row>
    <row r="996" spans="1:6" ht="12.75">
      <c r="A996" s="22"/>
      <c r="C996" s="37"/>
      <c r="D996" s="39"/>
      <c r="E996" s="41"/>
      <c r="F996" s="41"/>
    </row>
    <row r="997" spans="1:6" ht="12.75">
      <c r="A997" s="22"/>
      <c r="C997" s="37"/>
      <c r="D997" s="39"/>
      <c r="E997" s="41"/>
      <c r="F997" s="41"/>
    </row>
    <row r="998" spans="1:6" ht="12.75">
      <c r="A998" s="22"/>
      <c r="C998" s="37"/>
      <c r="D998" s="39"/>
      <c r="E998" s="41"/>
      <c r="F998" s="41"/>
    </row>
    <row r="999" spans="1:6" ht="12.75">
      <c r="A999" s="22"/>
      <c r="C999" s="37"/>
      <c r="D999" s="39"/>
      <c r="E999" s="41"/>
      <c r="F999" s="41"/>
    </row>
    <row r="1000" spans="1:6" ht="12.75">
      <c r="A1000" s="22"/>
      <c r="C1000" s="37"/>
      <c r="D1000" s="39"/>
      <c r="E1000" s="41"/>
      <c r="F1000" s="41"/>
    </row>
    <row r="1001" spans="1:6" ht="12.75">
      <c r="A1001" s="22"/>
      <c r="C1001" s="37"/>
      <c r="D1001" s="39"/>
      <c r="E1001" s="41"/>
      <c r="F1001" s="41"/>
    </row>
    <row r="1002" spans="1:6" ht="12.75">
      <c r="A1002" s="22"/>
      <c r="C1002" s="37"/>
      <c r="D1002" s="39"/>
      <c r="E1002" s="41"/>
      <c r="F1002" s="41"/>
    </row>
    <row r="1003" spans="1:6" ht="12.75">
      <c r="A1003" s="22"/>
      <c r="C1003" s="37"/>
      <c r="D1003" s="39"/>
      <c r="E1003" s="41"/>
      <c r="F1003" s="41"/>
    </row>
    <row r="1004" spans="1:6" ht="12.75">
      <c r="A1004" s="22"/>
      <c r="C1004" s="37"/>
      <c r="D1004" s="39"/>
      <c r="E1004" s="41"/>
      <c r="F1004" s="41"/>
    </row>
    <row r="1005" spans="1:6" ht="12.75">
      <c r="A1005" s="22"/>
      <c r="C1005" s="37"/>
      <c r="D1005" s="39"/>
      <c r="E1005" s="41"/>
      <c r="F1005" s="41"/>
    </row>
    <row r="1006" spans="1:6" ht="12.75">
      <c r="A1006" s="22"/>
      <c r="C1006" s="37"/>
      <c r="D1006" s="39"/>
      <c r="E1006" s="41"/>
      <c r="F1006" s="41"/>
    </row>
    <row r="1007" spans="1:6" ht="12.75">
      <c r="A1007" s="22"/>
      <c r="C1007" s="37"/>
      <c r="D1007" s="39"/>
      <c r="E1007" s="41"/>
      <c r="F1007" s="41"/>
    </row>
    <row r="1008" spans="1:6" ht="12.75">
      <c r="A1008" s="22"/>
      <c r="C1008" s="37"/>
      <c r="D1008" s="39"/>
      <c r="E1008" s="41"/>
      <c r="F1008" s="41"/>
    </row>
    <row r="1009" spans="1:6" ht="12.75">
      <c r="A1009" s="22"/>
      <c r="C1009" s="37"/>
      <c r="D1009" s="39"/>
      <c r="E1009" s="41"/>
      <c r="F1009" s="41"/>
    </row>
    <row r="1010" spans="1:6" ht="12.75">
      <c r="A1010" s="22"/>
      <c r="C1010" s="37"/>
      <c r="D1010" s="39"/>
      <c r="E1010" s="41"/>
      <c r="F1010" s="41"/>
    </row>
    <row r="1011" spans="1:6" ht="12.75">
      <c r="A1011" s="22"/>
      <c r="C1011" s="37"/>
      <c r="D1011" s="39"/>
      <c r="E1011" s="41"/>
      <c r="F1011" s="41"/>
    </row>
    <row r="1012" spans="1:6" ht="12.75">
      <c r="A1012" s="22"/>
      <c r="C1012" s="37"/>
      <c r="D1012" s="39"/>
      <c r="E1012" s="41"/>
      <c r="F1012" s="41"/>
    </row>
    <row r="1013" spans="1:6" ht="12.75">
      <c r="A1013" s="22"/>
      <c r="C1013" s="37"/>
      <c r="D1013" s="39"/>
      <c r="E1013" s="41"/>
      <c r="F1013" s="41"/>
    </row>
    <row r="1014" spans="1:6" ht="12.75">
      <c r="A1014" s="22"/>
      <c r="C1014" s="37"/>
      <c r="D1014" s="39"/>
      <c r="E1014" s="41"/>
      <c r="F1014" s="41"/>
    </row>
    <row r="1015" spans="1:6" ht="12.75">
      <c r="A1015" s="22"/>
      <c r="C1015" s="37"/>
      <c r="D1015" s="39"/>
      <c r="E1015" s="41"/>
      <c r="F1015" s="41"/>
    </row>
    <row r="1016" spans="1:6" ht="12.75">
      <c r="A1016" s="22"/>
      <c r="C1016" s="37"/>
      <c r="D1016" s="39"/>
      <c r="E1016" s="41"/>
      <c r="F1016" s="41"/>
    </row>
    <row r="1017" spans="1:6" ht="12.75">
      <c r="A1017" s="22"/>
      <c r="C1017" s="37"/>
      <c r="D1017" s="39"/>
      <c r="E1017" s="41"/>
      <c r="F1017" s="41"/>
    </row>
    <row r="1018" spans="1:6" ht="12.75">
      <c r="A1018" s="22"/>
      <c r="C1018" s="37"/>
      <c r="D1018" s="39"/>
      <c r="E1018" s="41"/>
      <c r="F1018" s="41"/>
    </row>
    <row r="1019" spans="1:6" ht="12.75">
      <c r="A1019" s="22"/>
      <c r="C1019" s="37"/>
      <c r="D1019" s="39"/>
      <c r="E1019" s="41"/>
      <c r="F1019" s="41"/>
    </row>
    <row r="1020" spans="1:6" ht="12.75">
      <c r="A1020" s="22"/>
      <c r="C1020" s="37"/>
      <c r="D1020" s="39"/>
      <c r="E1020" s="41"/>
      <c r="F1020" s="41"/>
    </row>
    <row r="1021" spans="1:6" ht="12.75">
      <c r="A1021" s="22"/>
      <c r="C1021" s="37"/>
      <c r="D1021" s="39"/>
      <c r="E1021" s="41"/>
      <c r="F1021" s="41"/>
    </row>
    <row r="1022" spans="1:6" ht="12.75">
      <c r="A1022" s="22"/>
      <c r="C1022" s="37"/>
      <c r="D1022" s="39"/>
      <c r="E1022" s="41"/>
      <c r="F1022" s="41"/>
    </row>
    <row r="1023" spans="1:6" ht="12.75">
      <c r="A1023" s="22"/>
      <c r="C1023" s="37"/>
      <c r="D1023" s="39"/>
      <c r="E1023" s="41"/>
      <c r="F1023" s="41"/>
    </row>
    <row r="1024" spans="1:6" ht="12.75">
      <c r="A1024" s="22"/>
      <c r="C1024" s="37"/>
      <c r="D1024" s="39"/>
      <c r="E1024" s="41"/>
      <c r="F1024" s="41"/>
    </row>
    <row r="1025" spans="1:6" ht="12.75">
      <c r="A1025" s="22"/>
      <c r="C1025" s="37"/>
      <c r="D1025" s="39"/>
      <c r="E1025" s="41"/>
      <c r="F1025" s="41"/>
    </row>
    <row r="1026" spans="1:6" ht="12.75">
      <c r="A1026" s="22"/>
      <c r="C1026" s="37"/>
      <c r="D1026" s="39"/>
      <c r="E1026" s="41"/>
      <c r="F1026" s="41"/>
    </row>
    <row r="1027" spans="1:6" ht="12.75">
      <c r="A1027" s="22"/>
      <c r="C1027" s="37"/>
      <c r="D1027" s="39"/>
      <c r="E1027" s="41"/>
      <c r="F1027" s="41"/>
    </row>
    <row r="1028" spans="1:6" ht="12.75">
      <c r="A1028" s="22"/>
      <c r="C1028" s="37"/>
      <c r="D1028" s="39"/>
      <c r="E1028" s="41"/>
      <c r="F1028" s="41"/>
    </row>
    <row r="1029" spans="1:6" ht="12.75">
      <c r="A1029" s="22"/>
      <c r="C1029" s="37"/>
      <c r="D1029" s="39"/>
      <c r="E1029" s="41"/>
      <c r="F1029" s="41"/>
    </row>
    <row r="1030" spans="1:6" ht="12.75">
      <c r="A1030" s="22"/>
      <c r="C1030" s="37"/>
      <c r="D1030" s="39"/>
      <c r="E1030" s="41"/>
      <c r="F1030" s="41"/>
    </row>
    <row r="1031" spans="1:6" ht="12.75">
      <c r="A1031" s="22"/>
      <c r="C1031" s="37"/>
      <c r="D1031" s="39"/>
      <c r="E1031" s="41"/>
      <c r="F1031" s="41"/>
    </row>
    <row r="1032" spans="1:6" ht="12.75">
      <c r="A1032" s="22"/>
      <c r="C1032" s="37"/>
      <c r="D1032" s="39"/>
      <c r="E1032" s="41"/>
      <c r="F1032" s="41"/>
    </row>
    <row r="1033" spans="1:6" ht="12.75">
      <c r="A1033" s="22"/>
      <c r="C1033" s="37"/>
      <c r="D1033" s="39"/>
      <c r="E1033" s="41"/>
      <c r="F1033" s="41"/>
    </row>
    <row r="1034" spans="1:6" ht="12.75">
      <c r="A1034" s="22"/>
      <c r="C1034" s="37"/>
      <c r="D1034" s="39"/>
      <c r="E1034" s="41"/>
      <c r="F1034" s="41"/>
    </row>
    <row r="1035" spans="1:6" ht="12.75">
      <c r="A1035" s="22"/>
      <c r="C1035" s="37"/>
      <c r="D1035" s="39"/>
      <c r="E1035" s="41"/>
      <c r="F1035" s="41"/>
    </row>
    <row r="1036" spans="1:6" ht="12.75">
      <c r="A1036" s="22"/>
      <c r="C1036" s="37"/>
      <c r="D1036" s="39"/>
      <c r="E1036" s="41"/>
      <c r="F1036" s="41"/>
    </row>
    <row r="1037" spans="1:6" ht="12.75">
      <c r="A1037" s="22"/>
      <c r="C1037" s="37"/>
      <c r="D1037" s="39"/>
      <c r="E1037" s="41"/>
      <c r="F1037" s="41"/>
    </row>
    <row r="1038" spans="1:6" ht="12.75">
      <c r="A1038" s="22"/>
      <c r="C1038" s="37"/>
      <c r="D1038" s="39"/>
      <c r="E1038" s="41"/>
      <c r="F1038" s="41"/>
    </row>
    <row r="1039" spans="1:6" ht="12.75">
      <c r="A1039" s="22"/>
      <c r="C1039" s="37"/>
      <c r="D1039" s="39"/>
      <c r="E1039" s="41"/>
      <c r="F1039" s="41"/>
    </row>
    <row r="1040" spans="1:6" ht="12.75">
      <c r="A1040" s="22"/>
      <c r="C1040" s="37"/>
      <c r="D1040" s="39"/>
      <c r="E1040" s="41"/>
      <c r="F1040" s="41"/>
    </row>
    <row r="1041" spans="1:6" ht="12.75">
      <c r="A1041" s="22"/>
      <c r="C1041" s="37"/>
      <c r="D1041" s="39"/>
      <c r="E1041" s="41"/>
      <c r="F1041" s="41"/>
    </row>
    <row r="1042" spans="1:6" ht="12.75">
      <c r="A1042" s="22"/>
      <c r="C1042" s="37"/>
      <c r="D1042" s="39"/>
      <c r="E1042" s="41"/>
      <c r="F1042" s="41"/>
    </row>
    <row r="1043" spans="1:6" ht="12.75">
      <c r="A1043" s="22"/>
      <c r="C1043" s="37"/>
      <c r="D1043" s="39"/>
      <c r="E1043" s="41"/>
      <c r="F1043" s="41"/>
    </row>
    <row r="1044" spans="1:6" ht="12.75">
      <c r="A1044" s="22"/>
      <c r="C1044" s="37"/>
      <c r="D1044" s="39"/>
      <c r="E1044" s="41"/>
      <c r="F1044" s="41"/>
    </row>
    <row r="1045" spans="1:6" ht="12.75">
      <c r="A1045" s="22"/>
      <c r="C1045" s="37"/>
      <c r="D1045" s="39"/>
      <c r="E1045" s="41"/>
      <c r="F1045" s="41"/>
    </row>
    <row r="1046" spans="1:6" ht="12.75">
      <c r="A1046" s="22"/>
      <c r="C1046" s="37"/>
      <c r="D1046" s="39"/>
      <c r="E1046" s="41"/>
      <c r="F1046" s="41"/>
    </row>
    <row r="1047" spans="1:6" ht="12.75">
      <c r="A1047" s="22"/>
      <c r="C1047" s="37"/>
      <c r="D1047" s="39"/>
      <c r="E1047" s="41"/>
      <c r="F1047" s="41"/>
    </row>
    <row r="1048" spans="1:6" ht="12.75">
      <c r="A1048" s="22"/>
      <c r="C1048" s="37"/>
      <c r="D1048" s="39"/>
      <c r="E1048" s="41"/>
      <c r="F1048" s="41"/>
    </row>
    <row r="1049" spans="1:6" ht="12.75">
      <c r="A1049" s="22"/>
      <c r="C1049" s="37"/>
      <c r="D1049" s="39"/>
      <c r="E1049" s="41"/>
      <c r="F1049" s="41"/>
    </row>
    <row r="1050" spans="1:6" ht="12.75">
      <c r="A1050" s="22"/>
      <c r="C1050" s="37"/>
      <c r="D1050" s="39"/>
      <c r="E1050" s="41"/>
      <c r="F1050" s="41"/>
    </row>
    <row r="1051" spans="1:6" ht="12.75">
      <c r="A1051" s="22"/>
      <c r="C1051" s="37"/>
      <c r="D1051" s="39"/>
      <c r="E1051" s="41"/>
      <c r="F1051" s="41"/>
    </row>
    <row r="1052" spans="1:6" ht="12.75">
      <c r="A1052" s="22"/>
      <c r="C1052" s="37"/>
      <c r="D1052" s="39"/>
      <c r="E1052" s="41"/>
      <c r="F1052" s="41"/>
    </row>
    <row r="1053" spans="1:6" ht="12.75">
      <c r="A1053" s="22"/>
      <c r="C1053" s="37"/>
      <c r="D1053" s="39"/>
      <c r="E1053" s="41"/>
      <c r="F1053" s="41"/>
    </row>
    <row r="1054" spans="1:6" ht="12.75">
      <c r="A1054" s="22"/>
      <c r="C1054" s="37"/>
      <c r="D1054" s="39"/>
      <c r="E1054" s="41"/>
      <c r="F1054" s="41"/>
    </row>
    <row r="1055" spans="1:6" ht="12.75">
      <c r="A1055" s="22"/>
      <c r="C1055" s="37"/>
      <c r="D1055" s="39"/>
      <c r="E1055" s="41"/>
      <c r="F1055" s="41"/>
    </row>
    <row r="1056" spans="1:6" ht="12.75">
      <c r="A1056" s="22"/>
      <c r="C1056" s="37"/>
      <c r="D1056" s="39"/>
      <c r="E1056" s="41"/>
      <c r="F1056" s="41"/>
    </row>
    <row r="1057" spans="1:6" ht="12.75">
      <c r="A1057" s="22"/>
      <c r="C1057" s="37"/>
      <c r="D1057" s="39"/>
      <c r="E1057" s="41"/>
      <c r="F1057" s="41"/>
    </row>
    <row r="1058" spans="1:6" ht="12.75">
      <c r="A1058" s="22"/>
      <c r="C1058" s="37"/>
      <c r="D1058" s="39"/>
      <c r="E1058" s="41"/>
      <c r="F1058" s="41"/>
    </row>
    <row r="1059" spans="1:6" ht="12.75">
      <c r="A1059" s="22"/>
      <c r="C1059" s="37"/>
      <c r="D1059" s="39"/>
      <c r="E1059" s="41"/>
      <c r="F1059" s="41"/>
    </row>
    <row r="1060" spans="1:6" ht="12.75">
      <c r="A1060" s="22"/>
      <c r="C1060" s="37"/>
      <c r="D1060" s="39"/>
      <c r="E1060" s="41"/>
      <c r="F1060" s="41"/>
    </row>
    <row r="1061" spans="1:6" ht="12.75">
      <c r="A1061" s="22"/>
      <c r="C1061" s="37"/>
      <c r="D1061" s="39"/>
      <c r="E1061" s="41"/>
      <c r="F1061" s="41"/>
    </row>
    <row r="1062" spans="1:6" ht="12.75">
      <c r="A1062" s="22"/>
      <c r="C1062" s="37"/>
      <c r="D1062" s="39"/>
      <c r="E1062" s="41"/>
      <c r="F1062" s="41"/>
    </row>
    <row r="1063" spans="1:6" ht="12.75">
      <c r="A1063" s="22"/>
      <c r="C1063" s="37"/>
      <c r="D1063" s="39"/>
      <c r="E1063" s="41"/>
      <c r="F1063" s="41"/>
    </row>
    <row r="1064" spans="1:6" ht="12.75">
      <c r="A1064" s="22"/>
      <c r="C1064" s="37"/>
      <c r="D1064" s="39"/>
      <c r="E1064" s="41"/>
      <c r="F1064" s="41"/>
    </row>
    <row r="1065" spans="1:6" ht="12.75">
      <c r="A1065" s="22"/>
      <c r="C1065" s="37"/>
      <c r="D1065" s="39"/>
      <c r="E1065" s="41"/>
      <c r="F1065" s="41"/>
    </row>
    <row r="1066" spans="1:6" ht="12.75">
      <c r="A1066" s="22"/>
      <c r="C1066" s="37"/>
      <c r="D1066" s="39"/>
      <c r="E1066" s="41"/>
      <c r="F1066" s="41"/>
    </row>
    <row r="1067" spans="1:6" ht="12.75">
      <c r="A1067" s="22"/>
      <c r="C1067" s="37"/>
      <c r="D1067" s="39"/>
      <c r="E1067" s="41"/>
      <c r="F1067" s="41"/>
    </row>
    <row r="1068" spans="1:6" ht="12.75">
      <c r="A1068" s="22"/>
      <c r="C1068" s="37"/>
      <c r="D1068" s="39"/>
      <c r="E1068" s="41"/>
      <c r="F1068" s="41"/>
    </row>
    <row r="1069" spans="1:6" ht="12.75">
      <c r="A1069" s="22"/>
      <c r="C1069" s="37"/>
      <c r="D1069" s="39"/>
      <c r="E1069" s="41"/>
      <c r="F1069" s="41"/>
    </row>
    <row r="1070" spans="1:6" ht="12.75">
      <c r="A1070" s="22"/>
      <c r="C1070" s="37"/>
      <c r="D1070" s="39"/>
      <c r="E1070" s="41"/>
      <c r="F1070" s="41"/>
    </row>
    <row r="1071" spans="1:6" ht="12.75">
      <c r="A1071" s="22"/>
      <c r="C1071" s="37"/>
      <c r="D1071" s="39"/>
      <c r="E1071" s="41"/>
      <c r="F1071" s="41"/>
    </row>
    <row r="1072" spans="1:6" ht="12.75">
      <c r="A1072" s="22"/>
      <c r="C1072" s="37"/>
      <c r="D1072" s="39"/>
      <c r="E1072" s="41"/>
      <c r="F1072" s="41"/>
    </row>
    <row r="1073" spans="1:6" ht="12.75">
      <c r="A1073" s="22"/>
      <c r="C1073" s="37"/>
      <c r="D1073" s="39"/>
      <c r="E1073" s="41"/>
      <c r="F1073" s="41"/>
    </row>
    <row r="1074" spans="1:6" ht="12.75">
      <c r="A1074" s="22"/>
      <c r="C1074" s="37"/>
      <c r="D1074" s="39"/>
      <c r="E1074" s="41"/>
      <c r="F1074" s="41"/>
    </row>
    <row r="1075" spans="1:6" ht="12.75">
      <c r="A1075" s="22"/>
      <c r="C1075" s="37"/>
      <c r="D1075" s="39"/>
      <c r="E1075" s="41"/>
      <c r="F1075" s="41"/>
    </row>
    <row r="1076" spans="1:6" ht="12.75">
      <c r="A1076" s="22"/>
      <c r="C1076" s="37"/>
      <c r="D1076" s="39"/>
      <c r="E1076" s="41"/>
      <c r="F1076" s="41"/>
    </row>
    <row r="1077" spans="1:6" ht="12.75">
      <c r="A1077" s="22"/>
      <c r="C1077" s="37"/>
      <c r="D1077" s="39"/>
      <c r="E1077" s="41"/>
      <c r="F1077" s="41"/>
    </row>
    <row r="1078" spans="1:6" ht="12.75">
      <c r="A1078" s="22"/>
      <c r="C1078" s="37"/>
      <c r="D1078" s="39"/>
      <c r="E1078" s="41"/>
      <c r="F1078" s="41"/>
    </row>
    <row r="1079" spans="1:6" ht="12.75">
      <c r="A1079" s="22"/>
      <c r="C1079" s="37"/>
      <c r="D1079" s="39"/>
      <c r="E1079" s="41"/>
      <c r="F1079" s="41"/>
    </row>
    <row r="1080" spans="1:6" ht="12.75">
      <c r="A1080" s="22"/>
      <c r="C1080" s="37"/>
      <c r="D1080" s="39"/>
      <c r="E1080" s="41"/>
      <c r="F1080" s="41"/>
    </row>
    <row r="1081" spans="1:6" ht="12.75">
      <c r="A1081" s="22"/>
      <c r="C1081" s="37"/>
      <c r="D1081" s="39"/>
      <c r="E1081" s="41"/>
      <c r="F1081" s="41"/>
    </row>
    <row r="1082" spans="1:6" ht="12.75">
      <c r="A1082" s="22"/>
      <c r="C1082" s="37"/>
      <c r="D1082" s="39"/>
      <c r="E1082" s="41"/>
      <c r="F1082" s="41"/>
    </row>
    <row r="1083" spans="1:6" ht="12.75">
      <c r="A1083" s="22"/>
      <c r="C1083" s="37"/>
      <c r="D1083" s="39"/>
      <c r="E1083" s="41"/>
      <c r="F1083" s="41"/>
    </row>
    <row r="1084" spans="1:6" ht="12.75">
      <c r="A1084" s="22"/>
      <c r="C1084" s="37"/>
      <c r="D1084" s="39"/>
      <c r="E1084" s="41"/>
      <c r="F1084" s="41"/>
    </row>
    <row r="1085" spans="1:6" ht="12.75">
      <c r="A1085" s="22"/>
      <c r="C1085" s="37"/>
      <c r="D1085" s="39"/>
      <c r="E1085" s="41"/>
      <c r="F1085" s="41"/>
    </row>
    <row r="1086" spans="1:6" ht="12.75">
      <c r="A1086" s="22"/>
      <c r="C1086" s="37"/>
      <c r="D1086" s="39"/>
      <c r="E1086" s="41"/>
      <c r="F1086" s="41"/>
    </row>
    <row r="1087" spans="1:6" ht="12.75">
      <c r="A1087" s="22"/>
      <c r="C1087" s="37"/>
      <c r="D1087" s="39"/>
      <c r="E1087" s="41"/>
      <c r="F1087" s="41"/>
    </row>
    <row r="1088" spans="1:6" ht="12.75">
      <c r="A1088" s="22"/>
      <c r="C1088" s="37"/>
      <c r="D1088" s="39"/>
      <c r="E1088" s="41"/>
      <c r="F1088" s="41"/>
    </row>
    <row r="1089" spans="1:6" ht="12.75">
      <c r="A1089" s="22"/>
      <c r="C1089" s="37"/>
      <c r="D1089" s="39"/>
      <c r="E1089" s="41"/>
      <c r="F1089" s="41"/>
    </row>
    <row r="1090" spans="1:6" ht="12.75">
      <c r="A1090" s="22"/>
      <c r="C1090" s="37"/>
      <c r="D1090" s="39"/>
      <c r="E1090" s="41"/>
      <c r="F1090" s="41"/>
    </row>
    <row r="1091" spans="1:6" ht="12.75">
      <c r="A1091" s="22"/>
      <c r="C1091" s="37"/>
      <c r="D1091" s="39"/>
      <c r="E1091" s="41"/>
      <c r="F1091" s="41"/>
    </row>
    <row r="1092" spans="1:6" ht="12.75">
      <c r="A1092" s="22"/>
      <c r="C1092" s="37"/>
      <c r="D1092" s="39"/>
      <c r="E1092" s="41"/>
      <c r="F1092" s="41"/>
    </row>
    <row r="1093" spans="1:6" ht="12.75">
      <c r="A1093" s="22"/>
      <c r="C1093" s="37"/>
      <c r="D1093" s="39"/>
      <c r="E1093" s="41"/>
      <c r="F1093" s="41"/>
    </row>
    <row r="1094" spans="1:6" ht="12.75">
      <c r="A1094" s="22"/>
      <c r="C1094" s="37"/>
      <c r="D1094" s="39"/>
      <c r="E1094" s="41"/>
      <c r="F1094" s="41"/>
    </row>
    <row r="1095" spans="1:6" ht="12.75">
      <c r="A1095" s="22"/>
      <c r="C1095" s="37"/>
      <c r="D1095" s="39"/>
      <c r="E1095" s="41"/>
      <c r="F1095" s="41"/>
    </row>
    <row r="1096" spans="1:6" ht="12.75">
      <c r="A1096" s="22"/>
      <c r="C1096" s="37"/>
      <c r="D1096" s="39"/>
      <c r="E1096" s="41"/>
      <c r="F1096" s="41"/>
    </row>
    <row r="1097" spans="1:6" ht="12.75">
      <c r="A1097" s="22"/>
      <c r="C1097" s="37"/>
      <c r="D1097" s="39"/>
      <c r="E1097" s="41"/>
      <c r="F1097" s="41"/>
    </row>
    <row r="1098" spans="1:6" ht="12.75">
      <c r="A1098" s="22"/>
      <c r="C1098" s="37"/>
      <c r="D1098" s="39"/>
      <c r="E1098" s="41"/>
      <c r="F1098" s="41"/>
    </row>
    <row r="1099" spans="1:6" ht="12.75">
      <c r="A1099" s="22"/>
      <c r="C1099" s="37"/>
      <c r="D1099" s="39"/>
      <c r="E1099" s="41"/>
      <c r="F1099" s="41"/>
    </row>
    <row r="1100" spans="1:6" ht="12.75">
      <c r="A1100" s="22"/>
      <c r="C1100" s="37"/>
      <c r="D1100" s="39"/>
      <c r="E1100" s="41"/>
      <c r="F1100" s="41"/>
    </row>
    <row r="1101" spans="1:6" ht="12.75">
      <c r="A1101" s="22"/>
      <c r="C1101" s="37"/>
      <c r="D1101" s="39"/>
      <c r="E1101" s="41"/>
      <c r="F1101" s="41"/>
    </row>
    <row r="1102" spans="1:6" ht="12.75">
      <c r="A1102" s="22"/>
      <c r="C1102" s="37"/>
      <c r="D1102" s="39"/>
      <c r="E1102" s="41"/>
      <c r="F1102" s="41"/>
    </row>
    <row r="1103" spans="1:6" ht="12.75">
      <c r="A1103" s="22"/>
      <c r="C1103" s="37"/>
      <c r="D1103" s="39"/>
      <c r="E1103" s="41"/>
      <c r="F1103" s="41"/>
    </row>
    <row r="1104" spans="1:6" ht="12.75">
      <c r="A1104" s="22"/>
      <c r="C1104" s="37"/>
      <c r="D1104" s="39"/>
      <c r="E1104" s="41"/>
      <c r="F1104" s="41"/>
    </row>
    <row r="1105" spans="1:6" ht="12.75">
      <c r="A1105" s="22"/>
      <c r="C1105" s="37"/>
      <c r="D1105" s="39"/>
      <c r="E1105" s="41"/>
      <c r="F1105" s="41"/>
    </row>
    <row r="1106" spans="1:6" ht="12.75">
      <c r="A1106" s="22"/>
      <c r="C1106" s="37"/>
      <c r="D1106" s="39"/>
      <c r="E1106" s="41"/>
      <c r="F1106" s="41"/>
    </row>
    <row r="1107" spans="1:6" ht="12.75">
      <c r="A1107" s="22"/>
      <c r="C1107" s="37"/>
      <c r="D1107" s="39"/>
      <c r="E1107" s="41"/>
      <c r="F1107" s="41"/>
    </row>
    <row r="1108" spans="1:6" ht="12.75">
      <c r="A1108" s="22"/>
      <c r="C1108" s="37"/>
      <c r="D1108" s="39"/>
      <c r="E1108" s="41"/>
      <c r="F1108" s="41"/>
    </row>
    <row r="1109" spans="1:6" ht="12.75">
      <c r="A1109" s="22"/>
      <c r="C1109" s="37"/>
      <c r="D1109" s="39"/>
      <c r="E1109" s="41"/>
      <c r="F1109" s="41"/>
    </row>
    <row r="1110" spans="1:6" ht="12.75">
      <c r="A1110" s="22"/>
      <c r="C1110" s="37"/>
      <c r="D1110" s="39"/>
      <c r="E1110" s="41"/>
      <c r="F1110" s="41"/>
    </row>
    <row r="1111" spans="1:6" ht="12.75">
      <c r="A1111" s="22"/>
      <c r="C1111" s="37"/>
      <c r="D1111" s="39"/>
      <c r="E1111" s="41"/>
      <c r="F1111" s="41"/>
    </row>
    <row r="1112" spans="1:6" ht="12.75">
      <c r="A1112" s="22"/>
      <c r="C1112" s="37"/>
      <c r="D1112" s="39"/>
      <c r="E1112" s="41"/>
      <c r="F1112" s="41"/>
    </row>
    <row r="1113" spans="1:6" ht="12.75">
      <c r="A1113" s="22"/>
      <c r="C1113" s="37"/>
      <c r="D1113" s="39"/>
      <c r="E1113" s="41"/>
      <c r="F1113" s="41"/>
    </row>
    <row r="1114" spans="1:6" ht="12.75">
      <c r="A1114" s="22"/>
      <c r="C1114" s="37"/>
      <c r="D1114" s="39"/>
      <c r="E1114" s="41"/>
      <c r="F1114" s="41"/>
    </row>
    <row r="1115" spans="1:6" ht="12.75">
      <c r="A1115" s="22"/>
      <c r="C1115" s="37"/>
      <c r="D1115" s="39"/>
      <c r="E1115" s="41"/>
      <c r="F1115" s="41"/>
    </row>
    <row r="1116" spans="1:6" ht="12.75">
      <c r="A1116" s="22"/>
      <c r="C1116" s="37"/>
      <c r="D1116" s="39"/>
      <c r="E1116" s="41"/>
      <c r="F1116" s="41"/>
    </row>
    <row r="1117" spans="1:6" ht="12.75">
      <c r="A1117" s="22"/>
      <c r="C1117" s="37"/>
      <c r="D1117" s="39"/>
      <c r="E1117" s="41"/>
      <c r="F1117" s="41"/>
    </row>
    <row r="1118" spans="1:6" ht="12.75">
      <c r="A1118" s="22"/>
      <c r="C1118" s="37"/>
      <c r="D1118" s="39"/>
      <c r="E1118" s="41"/>
      <c r="F1118" s="41"/>
    </row>
    <row r="1119" spans="1:6" ht="12.75">
      <c r="A1119" s="22"/>
      <c r="C1119" s="37"/>
      <c r="D1119" s="39"/>
      <c r="E1119" s="41"/>
      <c r="F1119" s="41"/>
    </row>
    <row r="1120" spans="1:6" ht="12.75">
      <c r="A1120" s="22"/>
      <c r="C1120" s="37"/>
      <c r="D1120" s="39"/>
      <c r="E1120" s="41"/>
      <c r="F1120" s="41"/>
    </row>
    <row r="1121" spans="1:6" ht="12.75">
      <c r="A1121" s="22"/>
      <c r="C1121" s="37"/>
      <c r="D1121" s="39"/>
      <c r="E1121" s="41"/>
      <c r="F1121" s="41"/>
    </row>
    <row r="1122" spans="1:6" ht="12.75">
      <c r="A1122" s="22"/>
      <c r="C1122" s="37"/>
      <c r="D1122" s="39"/>
      <c r="E1122" s="41"/>
      <c r="F1122" s="41"/>
    </row>
    <row r="1123" spans="1:6" ht="12.75">
      <c r="A1123" s="22"/>
      <c r="C1123" s="37"/>
      <c r="D1123" s="39"/>
      <c r="E1123" s="41"/>
      <c r="F1123" s="41"/>
    </row>
    <row r="1124" spans="1:6" ht="12.75">
      <c r="A1124" s="22"/>
      <c r="C1124" s="37"/>
      <c r="D1124" s="39"/>
      <c r="E1124" s="41"/>
      <c r="F1124" s="41"/>
    </row>
    <row r="1125" spans="1:6" ht="12.75">
      <c r="A1125" s="22"/>
      <c r="C1125" s="37"/>
      <c r="D1125" s="39"/>
      <c r="E1125" s="41"/>
      <c r="F1125" s="41"/>
    </row>
    <row r="1126" spans="1:6" ht="12.75">
      <c r="A1126" s="22"/>
      <c r="C1126" s="37"/>
      <c r="D1126" s="39"/>
      <c r="E1126" s="41"/>
      <c r="F1126" s="41"/>
    </row>
    <row r="1127" spans="1:6" ht="12.75">
      <c r="A1127" s="22"/>
      <c r="C1127" s="37"/>
      <c r="D1127" s="39"/>
      <c r="E1127" s="41"/>
      <c r="F1127" s="41"/>
    </row>
    <row r="1128" spans="1:6" ht="12.75">
      <c r="A1128" s="22"/>
      <c r="C1128" s="37"/>
      <c r="D1128" s="39"/>
      <c r="E1128" s="41"/>
      <c r="F1128" s="41"/>
    </row>
    <row r="1129" spans="1:6" ht="12.75">
      <c r="A1129" s="22"/>
      <c r="C1129" s="37"/>
      <c r="D1129" s="39"/>
      <c r="E1129" s="41"/>
      <c r="F1129" s="41"/>
    </row>
    <row r="1130" spans="1:6" ht="12.75">
      <c r="A1130" s="22"/>
      <c r="C1130" s="37"/>
      <c r="D1130" s="39"/>
      <c r="E1130" s="41"/>
      <c r="F1130" s="41"/>
    </row>
    <row r="1131" spans="1:6" ht="12.75">
      <c r="A1131" s="22"/>
      <c r="C1131" s="37"/>
      <c r="D1131" s="39"/>
      <c r="E1131" s="41"/>
      <c r="F1131" s="41"/>
    </row>
    <row r="1132" spans="1:6" ht="12.75">
      <c r="A1132" s="22"/>
      <c r="C1132" s="37"/>
      <c r="D1132" s="39"/>
      <c r="E1132" s="41"/>
      <c r="F1132" s="41"/>
    </row>
    <row r="1133" spans="1:6" ht="12.75">
      <c r="A1133" s="22"/>
      <c r="C1133" s="37"/>
      <c r="D1133" s="39"/>
      <c r="E1133" s="41"/>
      <c r="F1133" s="41"/>
    </row>
    <row r="1134" spans="1:6" ht="12.75">
      <c r="A1134" s="22"/>
      <c r="C1134" s="37"/>
      <c r="D1134" s="39"/>
      <c r="E1134" s="41"/>
      <c r="F1134" s="41"/>
    </row>
    <row r="1135" spans="1:6" ht="12.75">
      <c r="A1135" s="22"/>
      <c r="C1135" s="37"/>
      <c r="D1135" s="39"/>
      <c r="E1135" s="41"/>
      <c r="F1135" s="41"/>
    </row>
    <row r="1136" spans="1:6" ht="12.75">
      <c r="A1136" s="22"/>
      <c r="C1136" s="37"/>
      <c r="D1136" s="39"/>
      <c r="E1136" s="41"/>
      <c r="F1136" s="41"/>
    </row>
    <row r="1137" spans="1:6" ht="12.75">
      <c r="A1137" s="22"/>
      <c r="C1137" s="37"/>
      <c r="D1137" s="39"/>
      <c r="E1137" s="41"/>
      <c r="F1137" s="41"/>
    </row>
    <row r="1138" spans="1:6" ht="12.75">
      <c r="A1138" s="22"/>
      <c r="C1138" s="37"/>
      <c r="D1138" s="39"/>
      <c r="E1138" s="41"/>
      <c r="F1138" s="41"/>
    </row>
    <row r="1139" spans="1:6" ht="12.75">
      <c r="A1139" s="22"/>
      <c r="C1139" s="37"/>
      <c r="D1139" s="39"/>
      <c r="E1139" s="41"/>
      <c r="F1139" s="41"/>
    </row>
    <row r="1140" spans="1:6" ht="12.75">
      <c r="A1140" s="22"/>
      <c r="C1140" s="37"/>
      <c r="D1140" s="39"/>
      <c r="E1140" s="41"/>
      <c r="F1140" s="41"/>
    </row>
    <row r="1141" spans="1:6" ht="12.75">
      <c r="A1141" s="22"/>
      <c r="C1141" s="37"/>
      <c r="D1141" s="39"/>
      <c r="E1141" s="41"/>
      <c r="F1141" s="41"/>
    </row>
    <row r="1142" spans="1:6" ht="12.75">
      <c r="A1142" s="22"/>
      <c r="C1142" s="37"/>
      <c r="D1142" s="39"/>
      <c r="E1142" s="41"/>
      <c r="F1142" s="41"/>
    </row>
    <row r="1143" spans="1:6" ht="12.75">
      <c r="A1143" s="22"/>
      <c r="C1143" s="37"/>
      <c r="D1143" s="39"/>
      <c r="E1143" s="41"/>
      <c r="F1143" s="41"/>
    </row>
    <row r="1144" spans="1:6" ht="12.75">
      <c r="A1144" s="22"/>
      <c r="C1144" s="37"/>
      <c r="D1144" s="39"/>
      <c r="E1144" s="41"/>
      <c r="F1144" s="41"/>
    </row>
    <row r="1145" spans="1:6" ht="12.75">
      <c r="A1145" s="22"/>
      <c r="C1145" s="37"/>
      <c r="D1145" s="39"/>
      <c r="E1145" s="41"/>
      <c r="F1145" s="41"/>
    </row>
    <row r="1146" spans="1:6" ht="12.75">
      <c r="A1146" s="22"/>
      <c r="C1146" s="37"/>
      <c r="D1146" s="39"/>
      <c r="E1146" s="41"/>
      <c r="F1146" s="41"/>
    </row>
    <row r="1147" spans="1:6" ht="12.75">
      <c r="A1147" s="22"/>
      <c r="C1147" s="37"/>
      <c r="D1147" s="39"/>
      <c r="E1147" s="41"/>
      <c r="F1147" s="41"/>
    </row>
    <row r="1148" spans="1:6" ht="12.75">
      <c r="A1148" s="22"/>
      <c r="C1148" s="37"/>
      <c r="D1148" s="39"/>
      <c r="E1148" s="41"/>
      <c r="F1148" s="41"/>
    </row>
    <row r="1149" spans="1:6" ht="12.75">
      <c r="A1149" s="22"/>
      <c r="C1149" s="37"/>
      <c r="D1149" s="39"/>
      <c r="E1149" s="41"/>
      <c r="F1149" s="41"/>
    </row>
    <row r="1150" spans="1:6" ht="12.75">
      <c r="A1150" s="22"/>
      <c r="C1150" s="37"/>
      <c r="D1150" s="39"/>
      <c r="E1150" s="41"/>
      <c r="F1150" s="41"/>
    </row>
    <row r="1151" spans="1:6" ht="12.75">
      <c r="A1151" s="22"/>
      <c r="C1151" s="37"/>
      <c r="D1151" s="39"/>
      <c r="E1151" s="41"/>
      <c r="F1151" s="41"/>
    </row>
    <row r="1152" spans="1:6" ht="12.75">
      <c r="A1152" s="22"/>
      <c r="C1152" s="37"/>
      <c r="D1152" s="39"/>
      <c r="E1152" s="41"/>
      <c r="F1152" s="41"/>
    </row>
    <row r="1153" spans="1:6" ht="12.75">
      <c r="A1153" s="22"/>
      <c r="C1153" s="37"/>
      <c r="D1153" s="39"/>
      <c r="E1153" s="41"/>
      <c r="F1153" s="41"/>
    </row>
    <row r="1154" spans="1:6" ht="12.75">
      <c r="A1154" s="22"/>
      <c r="C1154" s="37"/>
      <c r="D1154" s="39"/>
      <c r="E1154" s="41"/>
      <c r="F1154" s="41"/>
    </row>
    <row r="1155" spans="1:6" ht="12.75">
      <c r="A1155" s="22"/>
      <c r="C1155" s="37"/>
      <c r="D1155" s="39"/>
      <c r="E1155" s="41"/>
      <c r="F1155" s="41"/>
    </row>
    <row r="1156" spans="1:6" ht="12.75">
      <c r="A1156" s="22"/>
      <c r="C1156" s="37"/>
      <c r="D1156" s="39"/>
      <c r="E1156" s="41"/>
      <c r="F1156" s="41"/>
    </row>
    <row r="1157" spans="1:6" ht="12.75">
      <c r="A1157" s="22"/>
      <c r="C1157" s="37"/>
      <c r="D1157" s="39"/>
      <c r="E1157" s="41"/>
      <c r="F1157" s="41"/>
    </row>
    <row r="1158" spans="1:6" ht="12.75">
      <c r="A1158" s="22"/>
      <c r="C1158" s="37"/>
      <c r="D1158" s="39"/>
      <c r="E1158" s="41"/>
      <c r="F1158" s="41"/>
    </row>
    <row r="1159" spans="1:6" ht="12.75">
      <c r="A1159" s="22"/>
      <c r="C1159" s="37"/>
      <c r="D1159" s="39"/>
      <c r="E1159" s="41"/>
      <c r="F1159" s="41"/>
    </row>
    <row r="1160" spans="1:6" ht="12.75">
      <c r="A1160" s="22"/>
      <c r="C1160" s="37"/>
      <c r="D1160" s="39"/>
      <c r="E1160" s="41"/>
      <c r="F1160" s="41"/>
    </row>
    <row r="1161" spans="1:6" ht="12.75">
      <c r="A1161" s="22"/>
      <c r="C1161" s="37"/>
      <c r="D1161" s="39"/>
      <c r="E1161" s="41"/>
      <c r="F1161" s="41"/>
    </row>
    <row r="1162" spans="1:6" ht="12.75">
      <c r="A1162" s="22"/>
      <c r="C1162" s="37"/>
      <c r="D1162" s="39"/>
      <c r="E1162" s="41"/>
      <c r="F1162" s="41"/>
    </row>
    <row r="1163" spans="1:6" ht="12.75">
      <c r="A1163" s="22"/>
      <c r="C1163" s="37"/>
      <c r="D1163" s="39"/>
      <c r="E1163" s="41"/>
      <c r="F1163" s="41"/>
    </row>
    <row r="1164" spans="1:6" ht="12.75">
      <c r="A1164" s="22"/>
      <c r="C1164" s="37"/>
      <c r="D1164" s="39"/>
      <c r="E1164" s="41"/>
      <c r="F1164" s="41"/>
    </row>
    <row r="1165" spans="1:6" ht="12.75">
      <c r="A1165" s="22"/>
      <c r="C1165" s="37"/>
      <c r="D1165" s="39"/>
      <c r="E1165" s="41"/>
      <c r="F1165" s="41"/>
    </row>
    <row r="1166" spans="1:6" ht="12.75">
      <c r="A1166" s="22"/>
      <c r="C1166" s="37"/>
      <c r="D1166" s="39"/>
      <c r="E1166" s="41"/>
      <c r="F1166" s="41"/>
    </row>
    <row r="1167" spans="1:6" ht="12.75">
      <c r="A1167" s="22"/>
      <c r="C1167" s="37"/>
      <c r="D1167" s="39"/>
      <c r="E1167" s="41"/>
      <c r="F1167" s="41"/>
    </row>
    <row r="1168" spans="1:6" ht="12.75">
      <c r="A1168" s="22"/>
      <c r="C1168" s="37"/>
      <c r="D1168" s="39"/>
      <c r="E1168" s="41"/>
      <c r="F1168" s="41"/>
    </row>
    <row r="1169" spans="1:6" ht="12.75">
      <c r="A1169" s="22"/>
      <c r="C1169" s="37"/>
      <c r="D1169" s="39"/>
      <c r="E1169" s="41"/>
      <c r="F1169" s="41"/>
    </row>
    <row r="1170" spans="1:6" ht="12.75">
      <c r="A1170" s="22"/>
      <c r="C1170" s="37"/>
      <c r="D1170" s="39"/>
      <c r="E1170" s="41"/>
      <c r="F1170" s="41"/>
    </row>
    <row r="1171" spans="1:6" ht="12.75">
      <c r="A1171" s="22"/>
      <c r="C1171" s="37"/>
      <c r="D1171" s="39"/>
      <c r="E1171" s="41"/>
      <c r="F1171" s="41"/>
    </row>
    <row r="1172" spans="1:6" ht="12.75">
      <c r="A1172" s="22"/>
      <c r="C1172" s="37"/>
      <c r="D1172" s="39"/>
      <c r="E1172" s="41"/>
      <c r="F1172" s="41"/>
    </row>
    <row r="1173" spans="1:6" ht="12.75">
      <c r="A1173" s="22"/>
      <c r="C1173" s="37"/>
      <c r="D1173" s="39"/>
      <c r="E1173" s="41"/>
      <c r="F1173" s="41"/>
    </row>
    <row r="1174" spans="1:6" ht="12.75">
      <c r="A1174" s="22"/>
      <c r="C1174" s="37"/>
      <c r="D1174" s="39"/>
      <c r="E1174" s="41"/>
      <c r="F1174" s="41"/>
    </row>
    <row r="1175" spans="1:6" ht="12.75">
      <c r="A1175" s="22"/>
      <c r="C1175" s="37"/>
      <c r="D1175" s="39"/>
      <c r="E1175" s="41"/>
      <c r="F1175" s="41"/>
    </row>
    <row r="1176" spans="1:6" ht="12.75">
      <c r="A1176" s="22"/>
      <c r="C1176" s="37"/>
      <c r="D1176" s="39"/>
      <c r="E1176" s="41"/>
      <c r="F1176" s="41"/>
    </row>
    <row r="1177" spans="1:6" ht="12.75">
      <c r="A1177" s="22"/>
      <c r="C1177" s="37"/>
      <c r="D1177" s="39"/>
      <c r="E1177" s="41"/>
      <c r="F1177" s="41"/>
    </row>
    <row r="1178" spans="1:6" ht="12.75">
      <c r="A1178" s="22"/>
      <c r="C1178" s="37"/>
      <c r="D1178" s="39"/>
      <c r="E1178" s="41"/>
      <c r="F1178" s="41"/>
    </row>
    <row r="1179" spans="1:6" ht="12.75">
      <c r="A1179" s="22"/>
      <c r="C1179" s="37"/>
      <c r="D1179" s="39"/>
      <c r="E1179" s="41"/>
      <c r="F1179" s="41"/>
    </row>
    <row r="1180" spans="1:6" ht="12.75">
      <c r="A1180" s="22"/>
      <c r="C1180" s="37"/>
      <c r="D1180" s="39"/>
      <c r="E1180" s="41"/>
      <c r="F1180" s="41"/>
    </row>
    <row r="1181" spans="1:6" ht="12.75">
      <c r="A1181" s="22"/>
      <c r="C1181" s="37"/>
      <c r="D1181" s="39"/>
      <c r="E1181" s="41"/>
      <c r="F1181" s="41"/>
    </row>
    <row r="1182" spans="1:6" ht="12.75">
      <c r="A1182" s="22"/>
      <c r="C1182" s="37"/>
      <c r="D1182" s="39"/>
      <c r="E1182" s="41"/>
      <c r="F1182" s="41"/>
    </row>
    <row r="1183" spans="1:6" ht="12.75">
      <c r="A1183" s="22"/>
      <c r="C1183" s="37"/>
      <c r="D1183" s="39"/>
      <c r="E1183" s="41"/>
      <c r="F1183" s="41"/>
    </row>
    <row r="1184" spans="1:6" ht="12.75">
      <c r="A1184" s="22"/>
      <c r="C1184" s="37"/>
      <c r="D1184" s="39"/>
      <c r="E1184" s="41"/>
      <c r="F1184" s="41"/>
    </row>
    <row r="1185" spans="1:6" ht="12.75">
      <c r="A1185" s="22"/>
      <c r="C1185" s="37"/>
      <c r="D1185" s="39"/>
      <c r="E1185" s="41"/>
      <c r="F1185" s="41"/>
    </row>
    <row r="1186" spans="1:6" ht="12.75">
      <c r="A1186" s="22"/>
      <c r="C1186" s="37"/>
      <c r="D1186" s="39"/>
      <c r="E1186" s="41"/>
      <c r="F1186" s="41"/>
    </row>
    <row r="1187" spans="1:6" ht="12.75">
      <c r="A1187" s="22"/>
      <c r="C1187" s="37"/>
      <c r="D1187" s="39"/>
      <c r="E1187" s="41"/>
      <c r="F1187" s="41"/>
    </row>
    <row r="1188" spans="1:6" ht="12.75">
      <c r="A1188" s="22"/>
      <c r="C1188" s="37"/>
      <c r="D1188" s="39"/>
      <c r="E1188" s="41"/>
      <c r="F1188" s="41"/>
    </row>
    <row r="1189" spans="1:6" ht="12.75">
      <c r="A1189" s="22"/>
      <c r="C1189" s="37"/>
      <c r="D1189" s="39"/>
      <c r="E1189" s="41"/>
      <c r="F1189" s="41"/>
    </row>
    <row r="1190" spans="1:6" ht="12.75">
      <c r="A1190" s="22"/>
      <c r="C1190" s="37"/>
      <c r="D1190" s="39"/>
      <c r="E1190" s="41"/>
      <c r="F1190" s="41"/>
    </row>
    <row r="1191" spans="1:6" ht="12.75">
      <c r="A1191" s="22"/>
      <c r="C1191" s="37"/>
      <c r="D1191" s="39"/>
      <c r="E1191" s="41"/>
      <c r="F1191" s="41"/>
    </row>
    <row r="1192" spans="1:6" ht="12.75">
      <c r="A1192" s="22"/>
      <c r="C1192" s="37"/>
      <c r="D1192" s="39"/>
      <c r="E1192" s="41"/>
      <c r="F1192" s="41"/>
    </row>
    <row r="1193" spans="1:6" ht="12.75">
      <c r="A1193" s="22"/>
      <c r="C1193" s="37"/>
      <c r="D1193" s="39"/>
      <c r="E1193" s="41"/>
      <c r="F1193" s="41"/>
    </row>
    <row r="1194" spans="1:6" ht="12.75">
      <c r="A1194" s="22"/>
      <c r="C1194" s="37"/>
      <c r="D1194" s="39"/>
      <c r="E1194" s="41"/>
      <c r="F1194" s="41"/>
    </row>
    <row r="1195" spans="1:6" ht="12.75">
      <c r="A1195" s="22"/>
      <c r="C1195" s="37"/>
      <c r="D1195" s="39"/>
      <c r="E1195" s="41"/>
      <c r="F1195" s="41"/>
    </row>
    <row r="1196" spans="1:6" ht="12.75">
      <c r="A1196" s="22"/>
      <c r="C1196" s="37"/>
      <c r="D1196" s="39"/>
      <c r="E1196" s="41"/>
      <c r="F1196" s="41"/>
    </row>
    <row r="1197" spans="1:6" ht="12.75">
      <c r="A1197" s="22"/>
      <c r="C1197" s="37"/>
      <c r="D1197" s="39"/>
      <c r="E1197" s="41"/>
      <c r="F1197" s="41"/>
    </row>
    <row r="1198" spans="1:6" ht="12.75">
      <c r="A1198" s="22"/>
      <c r="C1198" s="37"/>
      <c r="D1198" s="39"/>
      <c r="E1198" s="41"/>
      <c r="F1198" s="41"/>
    </row>
    <row r="1199" spans="1:6" ht="12.75">
      <c r="A1199" s="22"/>
      <c r="C1199" s="37"/>
      <c r="D1199" s="39"/>
      <c r="E1199" s="41"/>
      <c r="F1199" s="41"/>
    </row>
    <row r="1200" spans="1:6" ht="12.75">
      <c r="A1200" s="22"/>
      <c r="C1200" s="37"/>
      <c r="D1200" s="39"/>
      <c r="E1200" s="41"/>
      <c r="F1200" s="41"/>
    </row>
    <row r="1201" spans="1:6" ht="12.75">
      <c r="A1201" s="22"/>
      <c r="C1201" s="37"/>
      <c r="D1201" s="39"/>
      <c r="E1201" s="41"/>
      <c r="F1201" s="41"/>
    </row>
    <row r="1202" spans="1:6" ht="12.75">
      <c r="A1202" s="22"/>
      <c r="C1202" s="37"/>
      <c r="D1202" s="39"/>
      <c r="E1202" s="41"/>
      <c r="F1202" s="41"/>
    </row>
    <row r="1203" spans="1:6" ht="12.75">
      <c r="A1203" s="22"/>
      <c r="C1203" s="37"/>
      <c r="D1203" s="39"/>
      <c r="E1203" s="41"/>
      <c r="F1203" s="41"/>
    </row>
    <row r="1204" spans="1:6" ht="12.75">
      <c r="A1204" s="22"/>
      <c r="C1204" s="37"/>
      <c r="D1204" s="39"/>
      <c r="E1204" s="41"/>
      <c r="F1204" s="41"/>
    </row>
    <row r="1205" spans="1:6" ht="12.75">
      <c r="A1205" s="22"/>
      <c r="C1205" s="37"/>
      <c r="D1205" s="39"/>
      <c r="E1205" s="41"/>
      <c r="F1205" s="41"/>
    </row>
    <row r="1206" spans="1:6" ht="12.75">
      <c r="A1206" s="22"/>
      <c r="C1206" s="37"/>
      <c r="D1206" s="39"/>
      <c r="E1206" s="41"/>
      <c r="F1206" s="41"/>
    </row>
    <row r="1207" spans="1:6" ht="12.75">
      <c r="A1207" s="22"/>
      <c r="C1207" s="37"/>
      <c r="D1207" s="39"/>
      <c r="E1207" s="41"/>
      <c r="F1207" s="41"/>
    </row>
    <row r="1208" spans="1:6" ht="12.75">
      <c r="A1208" s="22"/>
      <c r="C1208" s="37"/>
      <c r="D1208" s="39"/>
      <c r="E1208" s="41"/>
      <c r="F1208" s="41"/>
    </row>
    <row r="1209" spans="1:6" ht="12.75">
      <c r="A1209" s="22"/>
      <c r="C1209" s="37"/>
      <c r="D1209" s="39"/>
      <c r="E1209" s="41"/>
      <c r="F1209" s="41"/>
    </row>
    <row r="1210" spans="1:6" ht="12.75">
      <c r="A1210" s="22"/>
      <c r="C1210" s="37"/>
      <c r="D1210" s="39"/>
      <c r="E1210" s="41"/>
      <c r="F1210" s="41"/>
    </row>
    <row r="1211" spans="1:6" ht="12.75">
      <c r="A1211" s="22"/>
      <c r="C1211" s="37"/>
      <c r="D1211" s="39"/>
      <c r="E1211" s="41"/>
      <c r="F1211" s="41"/>
    </row>
    <row r="1212" spans="1:6" ht="12.75">
      <c r="A1212" s="22"/>
      <c r="C1212" s="37"/>
      <c r="D1212" s="39"/>
      <c r="E1212" s="41"/>
      <c r="F1212" s="41"/>
    </row>
    <row r="1213" spans="1:6" ht="12.75">
      <c r="A1213" s="22"/>
      <c r="C1213" s="37"/>
      <c r="D1213" s="39"/>
      <c r="E1213" s="41"/>
      <c r="F1213" s="41"/>
    </row>
    <row r="1214" spans="1:6" ht="12.75">
      <c r="A1214" s="22"/>
      <c r="C1214" s="37"/>
      <c r="D1214" s="39"/>
      <c r="E1214" s="41"/>
      <c r="F1214" s="41"/>
    </row>
    <row r="1215" spans="1:6" ht="12.75">
      <c r="A1215" s="22"/>
      <c r="C1215" s="37"/>
      <c r="D1215" s="39"/>
      <c r="E1215" s="41"/>
      <c r="F1215" s="41"/>
    </row>
    <row r="1216" spans="1:6" ht="12.75">
      <c r="A1216" s="22"/>
      <c r="C1216" s="37"/>
      <c r="D1216" s="39"/>
      <c r="E1216" s="41"/>
      <c r="F1216" s="41"/>
    </row>
    <row r="1217" spans="1:6" ht="12.75">
      <c r="A1217" s="22"/>
      <c r="C1217" s="37"/>
      <c r="D1217" s="39"/>
      <c r="E1217" s="41"/>
      <c r="F1217" s="41"/>
    </row>
    <row r="1218" spans="1:6" ht="12.75">
      <c r="A1218" s="22"/>
      <c r="C1218" s="37"/>
      <c r="D1218" s="39"/>
      <c r="E1218" s="41"/>
      <c r="F1218" s="41"/>
    </row>
    <row r="1219" spans="1:6" ht="12.75">
      <c r="A1219" s="22"/>
      <c r="C1219" s="37"/>
      <c r="D1219" s="39"/>
      <c r="E1219" s="41"/>
      <c r="F1219" s="41"/>
    </row>
    <row r="1220" spans="1:6" ht="12.75">
      <c r="A1220" s="22"/>
      <c r="C1220" s="37"/>
      <c r="D1220" s="39"/>
      <c r="E1220" s="41"/>
      <c r="F1220" s="41"/>
    </row>
    <row r="1221" spans="1:6" ht="12.75">
      <c r="A1221" s="22"/>
      <c r="C1221" s="37"/>
      <c r="D1221" s="39"/>
      <c r="E1221" s="41"/>
      <c r="F1221" s="41"/>
    </row>
    <row r="1222" spans="1:6" ht="12.75">
      <c r="A1222" s="22"/>
      <c r="C1222" s="37"/>
      <c r="D1222" s="39"/>
      <c r="E1222" s="41"/>
      <c r="F1222" s="41"/>
    </row>
    <row r="1223" spans="1:6" ht="12.75">
      <c r="A1223" s="22"/>
      <c r="C1223" s="37"/>
      <c r="D1223" s="39"/>
      <c r="E1223" s="41"/>
      <c r="F1223" s="41"/>
    </row>
    <row r="1224" spans="1:6" ht="12.75">
      <c r="A1224" s="22"/>
      <c r="C1224" s="37"/>
      <c r="D1224" s="39"/>
      <c r="E1224" s="41"/>
      <c r="F1224" s="41"/>
    </row>
    <row r="1225" spans="1:6" ht="12.75">
      <c r="A1225" s="22"/>
      <c r="C1225" s="37"/>
      <c r="D1225" s="39"/>
      <c r="E1225" s="41"/>
      <c r="F1225" s="41"/>
    </row>
    <row r="1226" spans="1:6" ht="12.75">
      <c r="A1226" s="22"/>
      <c r="C1226" s="37"/>
      <c r="D1226" s="39"/>
      <c r="E1226" s="41"/>
      <c r="F1226" s="41"/>
    </row>
    <row r="1227" spans="1:6" ht="12.75">
      <c r="A1227" s="22"/>
      <c r="C1227" s="37"/>
      <c r="D1227" s="39"/>
      <c r="E1227" s="41"/>
      <c r="F1227" s="41"/>
    </row>
    <row r="1228" spans="1:6" ht="12.75">
      <c r="A1228" s="22"/>
      <c r="C1228" s="37"/>
      <c r="D1228" s="39"/>
      <c r="E1228" s="41"/>
      <c r="F1228" s="41"/>
    </row>
    <row r="1229" spans="1:6" ht="12.75">
      <c r="A1229" s="22"/>
      <c r="C1229" s="37"/>
      <c r="D1229" s="39"/>
      <c r="E1229" s="41"/>
      <c r="F1229" s="41"/>
    </row>
    <row r="1230" spans="1:6" ht="12.75">
      <c r="A1230" s="22"/>
      <c r="C1230" s="37"/>
      <c r="D1230" s="39"/>
      <c r="E1230" s="41"/>
      <c r="F1230" s="41"/>
    </row>
    <row r="1231" spans="1:6" ht="12.75">
      <c r="A1231" s="22"/>
      <c r="C1231" s="37"/>
      <c r="D1231" s="39"/>
      <c r="E1231" s="41"/>
      <c r="F1231" s="41"/>
    </row>
    <row r="1232" spans="1:6" ht="12.75">
      <c r="A1232" s="22"/>
      <c r="C1232" s="37"/>
      <c r="D1232" s="39"/>
      <c r="E1232" s="41"/>
      <c r="F1232" s="41"/>
    </row>
    <row r="1233" spans="1:6" ht="12.75">
      <c r="A1233" s="22"/>
      <c r="C1233" s="37"/>
      <c r="D1233" s="39"/>
      <c r="E1233" s="41"/>
      <c r="F1233" s="41"/>
    </row>
    <row r="1234" spans="1:6" ht="12.75">
      <c r="A1234" s="22"/>
      <c r="C1234" s="37"/>
      <c r="D1234" s="39"/>
      <c r="E1234" s="41"/>
      <c r="F1234" s="41"/>
    </row>
    <row r="1235" spans="1:6" ht="12.75">
      <c r="A1235" s="22"/>
      <c r="C1235" s="37"/>
      <c r="D1235" s="39"/>
      <c r="E1235" s="41"/>
      <c r="F1235" s="41"/>
    </row>
    <row r="1236" spans="1:6" ht="12.75">
      <c r="A1236" s="22"/>
      <c r="C1236" s="37"/>
      <c r="D1236" s="39"/>
      <c r="E1236" s="41"/>
      <c r="F1236" s="41"/>
    </row>
    <row r="1237" spans="1:6" ht="12.75">
      <c r="A1237" s="22"/>
      <c r="C1237" s="37"/>
      <c r="D1237" s="39"/>
      <c r="E1237" s="41"/>
      <c r="F1237" s="41"/>
    </row>
    <row r="1238" spans="1:6" ht="12.75">
      <c r="A1238" s="22"/>
      <c r="C1238" s="37"/>
      <c r="D1238" s="39"/>
      <c r="E1238" s="41"/>
      <c r="F1238" s="41"/>
    </row>
    <row r="1239" spans="1:6" ht="12.75">
      <c r="A1239" s="22"/>
      <c r="C1239" s="37"/>
      <c r="D1239" s="39"/>
      <c r="E1239" s="41"/>
      <c r="F1239" s="41"/>
    </row>
    <row r="1240" spans="1:6" ht="12.75">
      <c r="A1240" s="22"/>
      <c r="C1240" s="37"/>
      <c r="D1240" s="39"/>
      <c r="E1240" s="41"/>
      <c r="F1240" s="41"/>
    </row>
    <row r="1241" spans="1:6" ht="12.75">
      <c r="A1241" s="22"/>
      <c r="C1241" s="37"/>
      <c r="D1241" s="39"/>
      <c r="E1241" s="41"/>
      <c r="F1241" s="41"/>
    </row>
    <row r="1242" spans="1:6" ht="12.75">
      <c r="A1242" s="22"/>
      <c r="C1242" s="37"/>
      <c r="D1242" s="39"/>
      <c r="E1242" s="41"/>
      <c r="F1242" s="41"/>
    </row>
    <row r="1243" spans="1:6" ht="12.75">
      <c r="A1243" s="22"/>
      <c r="C1243" s="37"/>
      <c r="D1243" s="39"/>
      <c r="E1243" s="41"/>
      <c r="F1243" s="41"/>
    </row>
    <row r="1244" spans="1:6" ht="12.75">
      <c r="A1244" s="22"/>
      <c r="C1244" s="37"/>
      <c r="D1244" s="39"/>
      <c r="E1244" s="41"/>
      <c r="F1244" s="41"/>
    </row>
    <row r="1245" spans="1:6" ht="12.75">
      <c r="A1245" s="22"/>
      <c r="C1245" s="37"/>
      <c r="D1245" s="39"/>
      <c r="E1245" s="41"/>
      <c r="F1245" s="41"/>
    </row>
    <row r="1246" spans="1:6" ht="12.75">
      <c r="A1246" s="22"/>
      <c r="C1246" s="37"/>
      <c r="D1246" s="39"/>
      <c r="E1246" s="41"/>
      <c r="F1246" s="41"/>
    </row>
    <row r="1247" spans="1:6" ht="12.75">
      <c r="A1247" s="22"/>
      <c r="C1247" s="37"/>
      <c r="D1247" s="39"/>
      <c r="E1247" s="41"/>
      <c r="F1247" s="41"/>
    </row>
    <row r="1248" spans="1:6" ht="12.75">
      <c r="A1248" s="22"/>
      <c r="C1248" s="37"/>
      <c r="D1248" s="39"/>
      <c r="E1248" s="41"/>
      <c r="F1248" s="41"/>
    </row>
    <row r="1249" spans="1:6" ht="12.75">
      <c r="A1249" s="22"/>
      <c r="C1249" s="37"/>
      <c r="D1249" s="39"/>
      <c r="E1249" s="41"/>
      <c r="F1249" s="41"/>
    </row>
    <row r="1250" spans="1:6" ht="12.75">
      <c r="A1250" s="22"/>
      <c r="C1250" s="37"/>
      <c r="D1250" s="39"/>
      <c r="E1250" s="41"/>
      <c r="F1250" s="41"/>
    </row>
    <row r="1251" spans="1:6" ht="12.75">
      <c r="A1251" s="22"/>
      <c r="C1251" s="37"/>
      <c r="D1251" s="39"/>
      <c r="E1251" s="41"/>
      <c r="F1251" s="41"/>
    </row>
    <row r="1252" spans="1:6" ht="12.75">
      <c r="A1252" s="22"/>
      <c r="C1252" s="37"/>
      <c r="D1252" s="39"/>
      <c r="E1252" s="41"/>
      <c r="F1252" s="41"/>
    </row>
    <row r="1253" spans="1:6" ht="12.75">
      <c r="A1253" s="22"/>
      <c r="C1253" s="37"/>
      <c r="D1253" s="39"/>
      <c r="E1253" s="41"/>
      <c r="F1253" s="41"/>
    </row>
    <row r="1254" spans="1:6" ht="12.75">
      <c r="A1254" s="22"/>
      <c r="C1254" s="37"/>
      <c r="D1254" s="39"/>
      <c r="E1254" s="41"/>
      <c r="F1254" s="41"/>
    </row>
    <row r="1255" spans="1:6" ht="12.75">
      <c r="A1255" s="22"/>
      <c r="C1255" s="37"/>
      <c r="D1255" s="39"/>
      <c r="E1255" s="41"/>
      <c r="F1255" s="41"/>
    </row>
    <row r="1256" spans="1:6" ht="12.75">
      <c r="A1256" s="22"/>
      <c r="C1256" s="37"/>
      <c r="D1256" s="39"/>
      <c r="E1256" s="41"/>
      <c r="F1256" s="41"/>
    </row>
    <row r="1257" spans="1:6" ht="12.75">
      <c r="A1257" s="22"/>
      <c r="C1257" s="37"/>
      <c r="D1257" s="39"/>
      <c r="E1257" s="41"/>
      <c r="F1257" s="41"/>
    </row>
    <row r="1258" spans="1:6" ht="12.75">
      <c r="A1258" s="22"/>
      <c r="C1258" s="37"/>
      <c r="D1258" s="39"/>
      <c r="E1258" s="41"/>
      <c r="F1258" s="41"/>
    </row>
    <row r="1259" spans="1:6" ht="12.75">
      <c r="A1259" s="22"/>
      <c r="C1259" s="37"/>
      <c r="D1259" s="39"/>
      <c r="E1259" s="41"/>
      <c r="F1259" s="41"/>
    </row>
    <row r="1260" spans="1:6" ht="12.75">
      <c r="A1260" s="22"/>
      <c r="C1260" s="37"/>
      <c r="D1260" s="39"/>
      <c r="E1260" s="41"/>
      <c r="F1260" s="41"/>
    </row>
    <row r="1261" spans="1:6" ht="12.75">
      <c r="A1261" s="22"/>
      <c r="C1261" s="37"/>
      <c r="D1261" s="39"/>
      <c r="E1261" s="41"/>
      <c r="F1261" s="41"/>
    </row>
    <row r="1262" spans="1:6" ht="12.75">
      <c r="A1262" s="22"/>
      <c r="C1262" s="37"/>
      <c r="D1262" s="39"/>
      <c r="E1262" s="41"/>
      <c r="F1262" s="41"/>
    </row>
    <row r="1263" spans="1:6" ht="12.75">
      <c r="A1263" s="22"/>
      <c r="C1263" s="37"/>
      <c r="D1263" s="39"/>
      <c r="E1263" s="41"/>
      <c r="F1263" s="41"/>
    </row>
    <row r="1264" spans="1:6" ht="12.75">
      <c r="A1264" s="22"/>
      <c r="C1264" s="37"/>
      <c r="D1264" s="39"/>
      <c r="E1264" s="41"/>
      <c r="F1264" s="41"/>
    </row>
    <row r="1265" spans="1:6" ht="12.75">
      <c r="A1265" s="22"/>
      <c r="C1265" s="37"/>
      <c r="D1265" s="39"/>
      <c r="E1265" s="41"/>
      <c r="F1265" s="41"/>
    </row>
    <row r="1266" spans="1:6" ht="12.75">
      <c r="A1266" s="22"/>
      <c r="C1266" s="37"/>
      <c r="D1266" s="39"/>
      <c r="E1266" s="41"/>
      <c r="F1266" s="41"/>
    </row>
    <row r="1267" spans="1:6" ht="12.75">
      <c r="A1267" s="22"/>
      <c r="C1267" s="37"/>
      <c r="D1267" s="39"/>
      <c r="E1267" s="41"/>
      <c r="F1267" s="41"/>
    </row>
    <row r="1268" spans="1:6">
      <c r="A1268" s="22"/>
      <c r="E1268" s="41"/>
      <c r="F1268" s="41"/>
    </row>
    <row r="1269" spans="1:6">
      <c r="A1269" s="22"/>
      <c r="B1269" s="23"/>
      <c r="D1269" s="19"/>
      <c r="E1269" s="41"/>
      <c r="F1269" s="41"/>
    </row>
    <row r="1270" spans="1:6">
      <c r="A1270" s="22"/>
      <c r="B1270" s="23"/>
      <c r="D1270" s="19"/>
      <c r="E1270" s="41"/>
      <c r="F1270" s="41"/>
    </row>
    <row r="1271" spans="1:6">
      <c r="A1271" s="22"/>
      <c r="B1271" s="23"/>
      <c r="D1271" s="19"/>
      <c r="E1271" s="41"/>
      <c r="F1271" s="41"/>
    </row>
    <row r="1272" spans="1:6">
      <c r="A1272" s="22"/>
      <c r="B1272" s="23"/>
      <c r="D1272" s="19"/>
      <c r="E1272" s="41"/>
      <c r="F1272" s="41"/>
    </row>
    <row r="1273" spans="1:6">
      <c r="A1273" s="22"/>
      <c r="B1273" s="23"/>
      <c r="D1273" s="19"/>
      <c r="E1273" s="41"/>
      <c r="F1273" s="41"/>
    </row>
    <row r="1274" spans="1:6">
      <c r="A1274" s="22"/>
      <c r="B1274" s="23"/>
      <c r="D1274" s="19"/>
      <c r="E1274" s="41"/>
      <c r="F1274" s="41"/>
    </row>
    <row r="1275" spans="1:6">
      <c r="A1275" s="22"/>
      <c r="B1275" s="23"/>
      <c r="D1275" s="19"/>
      <c r="E1275" s="41"/>
      <c r="F1275" s="41"/>
    </row>
    <row r="1276" spans="1:6">
      <c r="A1276" s="22"/>
      <c r="B1276" s="23"/>
      <c r="D1276" s="19"/>
      <c r="E1276" s="41"/>
      <c r="F1276" s="41"/>
    </row>
    <row r="1277" spans="1:6">
      <c r="A1277" s="22"/>
      <c r="B1277" s="23"/>
      <c r="D1277" s="19"/>
      <c r="E1277" s="41"/>
      <c r="F1277" s="41"/>
    </row>
    <row r="1278" spans="1:6">
      <c r="A1278" s="22"/>
      <c r="B1278" s="23"/>
      <c r="D1278" s="19"/>
      <c r="E1278" s="41"/>
      <c r="F1278" s="41"/>
    </row>
    <row r="1279" spans="1:6">
      <c r="A1279" s="22"/>
      <c r="B1279" s="23"/>
      <c r="D1279" s="19"/>
      <c r="E1279" s="41"/>
      <c r="F1279" s="41"/>
    </row>
    <row r="1280" spans="1:6">
      <c r="A1280" s="22"/>
      <c r="B1280" s="23"/>
      <c r="D1280" s="19"/>
      <c r="E1280" s="41"/>
      <c r="F1280" s="41"/>
    </row>
    <row r="1281" spans="1:6">
      <c r="A1281" s="22"/>
      <c r="B1281" s="23"/>
      <c r="D1281" s="19"/>
      <c r="E1281" s="41"/>
      <c r="F1281" s="41"/>
    </row>
    <row r="1282" spans="1:6">
      <c r="A1282" s="22"/>
      <c r="B1282" s="23"/>
      <c r="D1282" s="19"/>
      <c r="E1282" s="41"/>
      <c r="F1282" s="41"/>
    </row>
    <row r="1283" spans="1:6">
      <c r="A1283" s="22"/>
      <c r="B1283" s="23"/>
      <c r="D1283" s="19"/>
      <c r="E1283" s="41"/>
      <c r="F1283" s="41"/>
    </row>
    <row r="1284" spans="1:6">
      <c r="A1284" s="22"/>
      <c r="B1284" s="23"/>
      <c r="D1284" s="19"/>
      <c r="E1284" s="41"/>
      <c r="F1284" s="41"/>
    </row>
    <row r="1285" spans="1:6">
      <c r="A1285" s="22"/>
      <c r="B1285" s="23"/>
      <c r="D1285" s="19"/>
      <c r="E1285" s="41"/>
      <c r="F1285" s="41"/>
    </row>
    <row r="1286" spans="1:6">
      <c r="A1286" s="22"/>
      <c r="B1286" s="23"/>
      <c r="D1286" s="19"/>
      <c r="E1286" s="41"/>
      <c r="F1286" s="41"/>
    </row>
    <row r="1287" spans="1:6">
      <c r="A1287" s="22"/>
      <c r="B1287" s="23"/>
      <c r="D1287" s="19"/>
      <c r="E1287" s="41"/>
      <c r="F1287" s="41"/>
    </row>
    <row r="1288" spans="1:6">
      <c r="A1288" s="22"/>
      <c r="B1288" s="23"/>
      <c r="D1288" s="19"/>
      <c r="E1288" s="41"/>
      <c r="F1288" s="41"/>
    </row>
    <row r="1289" spans="1:6">
      <c r="A1289" s="22"/>
      <c r="B1289" s="23"/>
      <c r="D1289" s="19"/>
      <c r="E1289" s="41"/>
      <c r="F1289" s="41"/>
    </row>
    <row r="1290" spans="1:6">
      <c r="A1290" s="22"/>
      <c r="B1290" s="23"/>
      <c r="D1290" s="19"/>
      <c r="E1290" s="41"/>
      <c r="F1290" s="41"/>
    </row>
    <row r="1291" spans="1:6">
      <c r="A1291" s="22"/>
      <c r="B1291" s="23"/>
      <c r="D1291" s="19"/>
      <c r="E1291" s="41"/>
      <c r="F1291" s="41"/>
    </row>
    <row r="1292" spans="1:6">
      <c r="A1292" s="22"/>
      <c r="B1292" s="23"/>
      <c r="D1292" s="19"/>
      <c r="E1292" s="41"/>
      <c r="F1292" s="41"/>
    </row>
    <row r="1293" spans="1:6">
      <c r="A1293" s="22"/>
      <c r="B1293" s="23"/>
      <c r="D1293" s="19"/>
      <c r="E1293" s="41"/>
      <c r="F1293" s="41"/>
    </row>
    <row r="1294" spans="1:6">
      <c r="A1294" s="22"/>
      <c r="B1294" s="23"/>
      <c r="D1294" s="19"/>
      <c r="E1294" s="41"/>
      <c r="F1294" s="41"/>
    </row>
    <row r="1295" spans="1:6">
      <c r="A1295" s="22"/>
      <c r="B1295" s="23"/>
      <c r="D1295" s="19"/>
      <c r="E1295" s="41"/>
      <c r="F1295" s="41"/>
    </row>
    <row r="1296" spans="1:6">
      <c r="A1296" s="22"/>
      <c r="B1296" s="23"/>
      <c r="D1296" s="19"/>
      <c r="E1296" s="41"/>
      <c r="F1296" s="41"/>
    </row>
    <row r="1297" spans="1:6">
      <c r="A1297" s="22"/>
      <c r="B1297" s="23"/>
      <c r="D1297" s="19"/>
      <c r="E1297" s="41"/>
      <c r="F1297" s="41"/>
    </row>
    <row r="1298" spans="1:6">
      <c r="A1298" s="22"/>
      <c r="B1298" s="23"/>
      <c r="D1298" s="19"/>
      <c r="E1298" s="41"/>
      <c r="F1298" s="41"/>
    </row>
    <row r="1299" spans="1:6">
      <c r="A1299" s="22"/>
      <c r="B1299" s="23"/>
      <c r="D1299" s="19"/>
      <c r="E1299" s="41"/>
      <c r="F1299" s="41"/>
    </row>
    <row r="1300" spans="1:6">
      <c r="A1300" s="22"/>
      <c r="B1300" s="23"/>
      <c r="D1300" s="19"/>
      <c r="E1300" s="41"/>
      <c r="F1300" s="41"/>
    </row>
    <row r="1301" spans="1:6">
      <c r="A1301" s="22"/>
      <c r="B1301" s="23"/>
      <c r="D1301" s="19"/>
      <c r="E1301" s="41"/>
      <c r="F1301" s="41"/>
    </row>
    <row r="1302" spans="1:6">
      <c r="A1302" s="22"/>
      <c r="B1302" s="23"/>
      <c r="D1302" s="19"/>
      <c r="E1302" s="41"/>
      <c r="F1302" s="41"/>
    </row>
    <row r="1303" spans="1:6">
      <c r="A1303" s="22"/>
      <c r="B1303" s="23"/>
      <c r="D1303" s="19"/>
      <c r="E1303" s="41"/>
      <c r="F1303" s="41"/>
    </row>
    <row r="1304" spans="1:6">
      <c r="A1304" s="22"/>
      <c r="B1304" s="23"/>
      <c r="D1304" s="19"/>
      <c r="E1304" s="41"/>
      <c r="F1304" s="41"/>
    </row>
    <row r="1305" spans="1:6">
      <c r="A1305" s="22"/>
      <c r="B1305" s="23"/>
      <c r="D1305" s="19"/>
      <c r="E1305" s="41"/>
      <c r="F1305" s="41"/>
    </row>
    <row r="1306" spans="1:6">
      <c r="A1306" s="22"/>
      <c r="B1306" s="23"/>
      <c r="D1306" s="19"/>
      <c r="E1306" s="41"/>
      <c r="F1306" s="41"/>
    </row>
    <row r="1307" spans="1:6">
      <c r="A1307" s="22"/>
      <c r="B1307" s="23"/>
      <c r="D1307" s="19"/>
      <c r="E1307" s="41"/>
      <c r="F1307" s="41"/>
    </row>
    <row r="1308" spans="1:6">
      <c r="A1308" s="22"/>
      <c r="B1308" s="23"/>
      <c r="D1308" s="19"/>
      <c r="E1308" s="41"/>
      <c r="F1308" s="41"/>
    </row>
    <row r="1309" spans="1:6">
      <c r="A1309" s="22"/>
      <c r="B1309" s="23"/>
      <c r="D1309" s="19"/>
      <c r="E1309" s="41"/>
      <c r="F1309" s="41"/>
    </row>
    <row r="1310" spans="1:6">
      <c r="A1310" s="22"/>
      <c r="B1310" s="23"/>
      <c r="D1310" s="19"/>
      <c r="E1310" s="41"/>
      <c r="F1310" s="41"/>
    </row>
    <row r="1311" spans="1:6">
      <c r="A1311" s="22"/>
      <c r="B1311" s="23"/>
      <c r="D1311" s="19"/>
      <c r="E1311" s="41"/>
      <c r="F1311" s="41"/>
    </row>
    <row r="1312" spans="1:6">
      <c r="A1312" s="22"/>
      <c r="B1312" s="23"/>
      <c r="D1312" s="19"/>
      <c r="E1312" s="41"/>
      <c r="F1312" s="41"/>
    </row>
    <row r="1313" spans="1:6">
      <c r="A1313" s="22"/>
      <c r="B1313" s="23"/>
      <c r="D1313" s="19"/>
      <c r="E1313" s="41"/>
      <c r="F1313" s="41"/>
    </row>
    <row r="1314" spans="1:6">
      <c r="A1314" s="22"/>
      <c r="B1314" s="23"/>
      <c r="D1314" s="19"/>
      <c r="E1314" s="41"/>
      <c r="F1314" s="41"/>
    </row>
    <row r="1315" spans="1:6">
      <c r="A1315" s="22"/>
      <c r="B1315" s="23"/>
      <c r="D1315" s="19"/>
      <c r="E1315" s="41"/>
      <c r="F1315" s="41"/>
    </row>
    <row r="1316" spans="1:6">
      <c r="A1316" s="22"/>
      <c r="B1316" s="23"/>
      <c r="D1316" s="19"/>
      <c r="E1316" s="41"/>
      <c r="F1316" s="41"/>
    </row>
    <row r="1317" spans="1:6">
      <c r="A1317" s="22"/>
      <c r="B1317" s="23"/>
      <c r="D1317" s="19"/>
      <c r="E1317" s="41"/>
      <c r="F1317" s="41"/>
    </row>
    <row r="1318" spans="1:6">
      <c r="A1318" s="22"/>
      <c r="B1318" s="23"/>
      <c r="D1318" s="19"/>
      <c r="E1318" s="41"/>
      <c r="F1318" s="41"/>
    </row>
    <row r="1319" spans="1:6">
      <c r="A1319" s="22"/>
      <c r="B1319" s="23"/>
      <c r="D1319" s="19"/>
      <c r="E1319" s="41"/>
      <c r="F1319" s="41"/>
    </row>
    <row r="1320" spans="1:6">
      <c r="A1320" s="22"/>
      <c r="B1320" s="23"/>
      <c r="D1320" s="19"/>
      <c r="E1320" s="41"/>
      <c r="F1320" s="41"/>
    </row>
    <row r="1321" spans="1:6">
      <c r="A1321" s="22"/>
      <c r="B1321" s="23"/>
      <c r="D1321" s="19"/>
      <c r="E1321" s="41"/>
      <c r="F1321" s="41"/>
    </row>
    <row r="1322" spans="1:6">
      <c r="A1322" s="22"/>
      <c r="B1322" s="23"/>
      <c r="D1322" s="19"/>
      <c r="E1322" s="41"/>
      <c r="F1322" s="41"/>
    </row>
    <row r="1323" spans="1:6">
      <c r="A1323" s="22"/>
      <c r="B1323" s="23"/>
      <c r="D1323" s="19"/>
      <c r="E1323" s="41"/>
      <c r="F1323" s="41"/>
    </row>
    <row r="1324" spans="1:6">
      <c r="A1324" s="22"/>
      <c r="B1324" s="23"/>
      <c r="D1324" s="19"/>
      <c r="E1324" s="41"/>
      <c r="F1324" s="41"/>
    </row>
    <row r="1325" spans="1:6">
      <c r="A1325" s="22"/>
      <c r="B1325" s="23"/>
      <c r="D1325" s="19"/>
      <c r="E1325" s="41"/>
      <c r="F1325" s="41"/>
    </row>
    <row r="1326" spans="1:6">
      <c r="A1326" s="22"/>
      <c r="B1326" s="23"/>
      <c r="D1326" s="19"/>
      <c r="E1326" s="41"/>
      <c r="F1326" s="41"/>
    </row>
    <row r="1327" spans="1:6">
      <c r="A1327" s="22"/>
      <c r="B1327" s="23"/>
      <c r="D1327" s="19"/>
      <c r="E1327" s="41"/>
      <c r="F1327" s="41"/>
    </row>
    <row r="1328" spans="1:6">
      <c r="A1328" s="22"/>
      <c r="B1328" s="23"/>
      <c r="D1328" s="19"/>
      <c r="E1328" s="41"/>
      <c r="F1328" s="41"/>
    </row>
    <row r="1329" spans="1:6">
      <c r="A1329" s="22"/>
      <c r="B1329" s="23"/>
      <c r="D1329" s="19"/>
      <c r="E1329" s="41"/>
      <c r="F1329" s="41"/>
    </row>
    <row r="1330" spans="1:6">
      <c r="A1330" s="22"/>
      <c r="B1330" s="23"/>
      <c r="D1330" s="19"/>
      <c r="E1330" s="41"/>
      <c r="F1330" s="41"/>
    </row>
    <row r="1331" spans="1:6">
      <c r="A1331" s="22"/>
      <c r="B1331" s="23"/>
      <c r="D1331" s="19"/>
      <c r="E1331" s="41"/>
      <c r="F1331" s="41"/>
    </row>
    <row r="1332" spans="1:6">
      <c r="A1332" s="22"/>
      <c r="B1332" s="23"/>
      <c r="D1332" s="19"/>
      <c r="E1332" s="41"/>
      <c r="F1332" s="41"/>
    </row>
    <row r="1333" spans="1:6">
      <c r="A1333" s="22"/>
      <c r="B1333" s="23"/>
      <c r="D1333" s="19"/>
      <c r="E1333" s="41"/>
      <c r="F1333" s="41"/>
    </row>
    <row r="1334" spans="1:6">
      <c r="A1334" s="22"/>
      <c r="B1334" s="23"/>
      <c r="D1334" s="19"/>
      <c r="E1334" s="41"/>
      <c r="F1334" s="41"/>
    </row>
    <row r="1335" spans="1:6">
      <c r="A1335" s="22"/>
      <c r="B1335" s="23"/>
      <c r="D1335" s="19"/>
      <c r="E1335" s="41"/>
      <c r="F1335" s="41"/>
    </row>
    <row r="1336" spans="1:6">
      <c r="A1336" s="22"/>
      <c r="B1336" s="23"/>
      <c r="D1336" s="19"/>
      <c r="E1336" s="41"/>
      <c r="F1336" s="41"/>
    </row>
    <row r="1337" spans="1:6">
      <c r="A1337" s="22"/>
      <c r="B1337" s="23"/>
      <c r="D1337" s="19"/>
      <c r="E1337" s="41"/>
      <c r="F1337" s="41"/>
    </row>
    <row r="1338" spans="1:6">
      <c r="A1338" s="22"/>
      <c r="B1338" s="23"/>
      <c r="D1338" s="19"/>
      <c r="E1338" s="41"/>
      <c r="F1338" s="41"/>
    </row>
    <row r="1339" spans="1:6">
      <c r="A1339" s="22"/>
      <c r="B1339" s="23"/>
      <c r="D1339" s="19"/>
      <c r="E1339" s="41"/>
      <c r="F1339" s="41"/>
    </row>
    <row r="1340" spans="1:6">
      <c r="A1340" s="22"/>
      <c r="B1340" s="23"/>
      <c r="D1340" s="19"/>
      <c r="E1340" s="41"/>
      <c r="F1340" s="41"/>
    </row>
    <row r="1341" spans="1:6">
      <c r="A1341" s="22"/>
      <c r="B1341" s="23"/>
      <c r="D1341" s="19"/>
      <c r="E1341" s="41"/>
      <c r="F1341" s="41"/>
    </row>
    <row r="1342" spans="1:6">
      <c r="A1342" s="22"/>
      <c r="B1342" s="23"/>
      <c r="D1342" s="19"/>
      <c r="E1342" s="41"/>
      <c r="F1342" s="41"/>
    </row>
    <row r="1343" spans="1:6">
      <c r="A1343" s="22"/>
      <c r="B1343" s="23"/>
      <c r="D1343" s="19"/>
      <c r="E1343" s="41"/>
      <c r="F1343" s="41"/>
    </row>
    <row r="1344" spans="1:6">
      <c r="A1344" s="22"/>
      <c r="B1344" s="23"/>
      <c r="D1344" s="19"/>
      <c r="E1344" s="41"/>
      <c r="F1344" s="41"/>
    </row>
    <row r="1345" spans="1:6">
      <c r="A1345" s="22"/>
      <c r="B1345" s="23"/>
      <c r="D1345" s="19"/>
      <c r="E1345" s="41"/>
      <c r="F1345" s="41"/>
    </row>
    <row r="1346" spans="1:6">
      <c r="A1346" s="22"/>
      <c r="B1346" s="23"/>
      <c r="D1346" s="19"/>
      <c r="E1346" s="41"/>
      <c r="F1346" s="41"/>
    </row>
    <row r="1347" spans="1:6">
      <c r="A1347" s="22"/>
      <c r="B1347" s="23"/>
      <c r="D1347" s="19"/>
      <c r="E1347" s="41"/>
      <c r="F1347" s="41"/>
    </row>
    <row r="1348" spans="1:6">
      <c r="A1348" s="22"/>
      <c r="B1348" s="23"/>
      <c r="D1348" s="19"/>
      <c r="E1348" s="41"/>
      <c r="F1348" s="41"/>
    </row>
    <row r="1349" spans="1:6">
      <c r="A1349" s="22"/>
      <c r="B1349" s="23"/>
      <c r="D1349" s="19"/>
      <c r="E1349" s="41"/>
      <c r="F1349" s="41"/>
    </row>
    <row r="1350" spans="1:6">
      <c r="A1350" s="22"/>
      <c r="B1350" s="23"/>
      <c r="D1350" s="19"/>
      <c r="E1350" s="41"/>
      <c r="F1350" s="41"/>
    </row>
    <row r="1351" spans="1:6">
      <c r="A1351" s="22"/>
      <c r="B1351" s="23"/>
      <c r="D1351" s="19"/>
      <c r="E1351" s="41"/>
      <c r="F1351" s="41"/>
    </row>
    <row r="1352" spans="1:6">
      <c r="A1352" s="22"/>
      <c r="B1352" s="23"/>
      <c r="D1352" s="19"/>
      <c r="E1352" s="41"/>
      <c r="F1352" s="41"/>
    </row>
    <row r="1353" spans="1:6">
      <c r="A1353" s="22"/>
      <c r="B1353" s="23"/>
      <c r="D1353" s="19"/>
      <c r="E1353" s="41"/>
      <c r="F1353" s="41"/>
    </row>
    <row r="1354" spans="1:6">
      <c r="A1354" s="22"/>
      <c r="B1354" s="23"/>
      <c r="D1354" s="19"/>
      <c r="E1354" s="41"/>
      <c r="F1354" s="41"/>
    </row>
    <row r="1355" spans="1:6">
      <c r="A1355" s="22"/>
      <c r="B1355" s="23"/>
      <c r="D1355" s="19"/>
      <c r="E1355" s="41"/>
      <c r="F1355" s="41"/>
    </row>
    <row r="1356" spans="1:6">
      <c r="A1356" s="22"/>
      <c r="B1356" s="23"/>
      <c r="D1356" s="19"/>
      <c r="E1356" s="41"/>
      <c r="F1356" s="41"/>
    </row>
    <row r="1357" spans="1:6">
      <c r="A1357" s="22"/>
      <c r="B1357" s="23"/>
      <c r="D1357" s="19"/>
      <c r="E1357" s="41"/>
      <c r="F1357" s="41"/>
    </row>
    <row r="1358" spans="1:6">
      <c r="A1358" s="22"/>
      <c r="B1358" s="23"/>
      <c r="D1358" s="19"/>
      <c r="E1358" s="41"/>
      <c r="F1358" s="41"/>
    </row>
    <row r="1359" spans="1:6">
      <c r="A1359" s="22"/>
      <c r="B1359" s="23"/>
      <c r="D1359" s="19"/>
      <c r="E1359" s="41"/>
      <c r="F1359" s="41"/>
    </row>
    <row r="1360" spans="1:6">
      <c r="A1360" s="22"/>
      <c r="B1360" s="23"/>
      <c r="D1360" s="19"/>
      <c r="E1360" s="41"/>
      <c r="F1360" s="41"/>
    </row>
    <row r="1361" spans="1:6">
      <c r="A1361" s="22"/>
      <c r="B1361" s="23"/>
      <c r="D1361" s="19"/>
      <c r="E1361" s="41"/>
      <c r="F1361" s="41"/>
    </row>
    <row r="1362" spans="1:6">
      <c r="A1362" s="22"/>
      <c r="B1362" s="23"/>
      <c r="D1362" s="19"/>
      <c r="E1362" s="41"/>
      <c r="F1362" s="41"/>
    </row>
    <row r="1363" spans="1:6">
      <c r="A1363" s="22"/>
      <c r="B1363" s="23"/>
      <c r="D1363" s="19"/>
      <c r="E1363" s="41"/>
      <c r="F1363" s="41"/>
    </row>
    <row r="1364" spans="1:6">
      <c r="A1364" s="22"/>
      <c r="B1364" s="23"/>
      <c r="D1364" s="19"/>
      <c r="E1364" s="41"/>
      <c r="F1364" s="41"/>
    </row>
    <row r="1365" spans="1:6">
      <c r="A1365" s="22"/>
      <c r="B1365" s="23"/>
      <c r="D1365" s="19"/>
      <c r="E1365" s="41"/>
      <c r="F1365" s="41"/>
    </row>
    <row r="1366" spans="1:6">
      <c r="A1366" s="22"/>
      <c r="B1366" s="23"/>
      <c r="D1366" s="19"/>
      <c r="E1366" s="41"/>
      <c r="F1366" s="41"/>
    </row>
    <row r="1367" spans="1:6">
      <c r="A1367" s="22"/>
      <c r="B1367" s="23"/>
      <c r="D1367" s="19"/>
      <c r="E1367" s="41"/>
      <c r="F1367" s="41"/>
    </row>
    <row r="1368" spans="1:6">
      <c r="A1368" s="22"/>
      <c r="B1368" s="23"/>
      <c r="D1368" s="19"/>
      <c r="E1368" s="41"/>
      <c r="F1368" s="41"/>
    </row>
    <row r="1369" spans="1:6">
      <c r="A1369" s="22"/>
      <c r="B1369" s="23"/>
      <c r="D1369" s="19"/>
      <c r="E1369" s="41"/>
      <c r="F1369" s="41"/>
    </row>
    <row r="1370" spans="1:6">
      <c r="A1370" s="22"/>
      <c r="B1370" s="23"/>
      <c r="D1370" s="19"/>
      <c r="E1370" s="41"/>
      <c r="F1370" s="41"/>
    </row>
    <row r="1371" spans="1:6">
      <c r="A1371" s="22"/>
      <c r="B1371" s="23"/>
      <c r="D1371" s="19"/>
      <c r="E1371" s="41"/>
      <c r="F1371" s="41"/>
    </row>
    <row r="1372" spans="1:6">
      <c r="A1372" s="22"/>
      <c r="B1372" s="23"/>
      <c r="D1372" s="19"/>
      <c r="E1372" s="41"/>
      <c r="F1372" s="41"/>
    </row>
    <row r="1373" spans="1:6">
      <c r="A1373" s="22"/>
      <c r="B1373" s="23"/>
      <c r="D1373" s="19"/>
      <c r="E1373" s="41"/>
      <c r="F1373" s="41"/>
    </row>
    <row r="1374" spans="1:6">
      <c r="A1374" s="22"/>
      <c r="B1374" s="23"/>
      <c r="D1374" s="19"/>
      <c r="E1374" s="41"/>
      <c r="F1374" s="41"/>
    </row>
    <row r="1375" spans="1:6">
      <c r="A1375" s="22"/>
      <c r="B1375" s="23"/>
      <c r="D1375" s="19"/>
      <c r="E1375" s="41"/>
      <c r="F1375" s="41"/>
    </row>
    <row r="1376" spans="1:6">
      <c r="A1376" s="22"/>
      <c r="B1376" s="23"/>
      <c r="D1376" s="19"/>
      <c r="E1376" s="41"/>
      <c r="F1376" s="41"/>
    </row>
    <row r="1377" spans="1:6">
      <c r="A1377" s="22"/>
      <c r="B1377" s="23"/>
      <c r="D1377" s="19"/>
      <c r="E1377" s="41"/>
      <c r="F1377" s="41"/>
    </row>
    <row r="1378" spans="1:6">
      <c r="A1378" s="22"/>
      <c r="B1378" s="23"/>
      <c r="D1378" s="19"/>
      <c r="E1378" s="41"/>
      <c r="F1378" s="41"/>
    </row>
    <row r="1379" spans="1:6">
      <c r="A1379" s="22"/>
      <c r="B1379" s="23"/>
      <c r="D1379" s="19"/>
      <c r="E1379" s="41"/>
      <c r="F1379" s="41"/>
    </row>
    <row r="1380" spans="1:6">
      <c r="A1380" s="22"/>
      <c r="B1380" s="23"/>
      <c r="D1380" s="19"/>
      <c r="E1380" s="41"/>
      <c r="F1380" s="41"/>
    </row>
    <row r="1381" spans="1:6">
      <c r="A1381" s="22"/>
      <c r="B1381" s="23"/>
      <c r="D1381" s="19"/>
      <c r="E1381" s="41"/>
      <c r="F1381" s="41"/>
    </row>
    <row r="1382" spans="1:6">
      <c r="A1382" s="22"/>
      <c r="B1382" s="23"/>
      <c r="D1382" s="19"/>
      <c r="E1382" s="41"/>
      <c r="F1382" s="41"/>
    </row>
    <row r="1383" spans="1:6">
      <c r="A1383" s="22"/>
      <c r="B1383" s="23"/>
      <c r="D1383" s="19"/>
      <c r="E1383" s="41"/>
      <c r="F1383" s="41"/>
    </row>
    <row r="1384" spans="1:6">
      <c r="A1384" s="22"/>
      <c r="B1384" s="23"/>
      <c r="D1384" s="19"/>
      <c r="E1384" s="41"/>
      <c r="F1384" s="41"/>
    </row>
    <row r="1385" spans="1:6">
      <c r="A1385" s="22"/>
      <c r="B1385" s="23"/>
      <c r="D1385" s="19"/>
      <c r="E1385" s="41"/>
      <c r="F1385" s="41"/>
    </row>
    <row r="1386" spans="1:6">
      <c r="A1386" s="22"/>
      <c r="B1386" s="23"/>
      <c r="D1386" s="19"/>
      <c r="E1386" s="41"/>
      <c r="F1386" s="41"/>
    </row>
    <row r="1387" spans="1:6">
      <c r="A1387" s="22"/>
      <c r="B1387" s="23"/>
      <c r="D1387" s="19"/>
      <c r="E1387" s="41"/>
      <c r="F1387" s="41"/>
    </row>
    <row r="1388" spans="1:6">
      <c r="A1388" s="22"/>
      <c r="B1388" s="23"/>
      <c r="D1388" s="19"/>
      <c r="E1388" s="41"/>
      <c r="F1388" s="41"/>
    </row>
    <row r="1389" spans="1:6">
      <c r="A1389" s="22"/>
      <c r="B1389" s="23"/>
      <c r="D1389" s="19"/>
      <c r="E1389" s="41"/>
      <c r="F1389" s="41"/>
    </row>
    <row r="1390" spans="1:6">
      <c r="A1390" s="22"/>
      <c r="B1390" s="23"/>
      <c r="D1390" s="19"/>
      <c r="E1390" s="41"/>
      <c r="F1390" s="41"/>
    </row>
    <row r="1391" spans="1:6">
      <c r="A1391" s="22"/>
      <c r="B1391" s="23"/>
      <c r="D1391" s="19"/>
      <c r="E1391" s="41"/>
      <c r="F1391" s="41"/>
    </row>
    <row r="1392" spans="1:6">
      <c r="A1392" s="22"/>
      <c r="B1392" s="23"/>
      <c r="D1392" s="19"/>
      <c r="E1392" s="41"/>
      <c r="F1392" s="41"/>
    </row>
    <row r="1393" spans="1:6">
      <c r="A1393" s="22"/>
      <c r="B1393" s="23"/>
      <c r="D1393" s="19"/>
      <c r="E1393" s="41"/>
      <c r="F1393" s="41"/>
    </row>
    <row r="1394" spans="1:6">
      <c r="A1394" s="22"/>
      <c r="B1394" s="23"/>
      <c r="D1394" s="19"/>
      <c r="E1394" s="41"/>
      <c r="F1394" s="41"/>
    </row>
    <row r="1395" spans="1:6">
      <c r="A1395" s="22"/>
      <c r="B1395" s="23"/>
      <c r="D1395" s="19"/>
      <c r="E1395" s="41"/>
      <c r="F1395" s="41"/>
    </row>
    <row r="1396" spans="1:6">
      <c r="A1396" s="22"/>
      <c r="B1396" s="23"/>
      <c r="D1396" s="19"/>
      <c r="E1396" s="41"/>
      <c r="F1396" s="41"/>
    </row>
    <row r="1397" spans="1:6">
      <c r="A1397" s="22"/>
      <c r="B1397" s="23"/>
      <c r="D1397" s="19"/>
      <c r="E1397" s="41"/>
      <c r="F1397" s="41"/>
    </row>
    <row r="1398" spans="1:6">
      <c r="A1398" s="22"/>
      <c r="B1398" s="23"/>
      <c r="D1398" s="19"/>
      <c r="E1398" s="41"/>
      <c r="F1398" s="41"/>
    </row>
    <row r="1399" spans="1:6">
      <c r="A1399" s="22"/>
      <c r="B1399" s="23"/>
      <c r="D1399" s="19"/>
      <c r="E1399" s="41"/>
      <c r="F1399" s="41"/>
    </row>
    <row r="1400" spans="1:6">
      <c r="A1400" s="22"/>
      <c r="B1400" s="23"/>
      <c r="D1400" s="19"/>
      <c r="E1400" s="41"/>
      <c r="F1400" s="41"/>
    </row>
    <row r="1401" spans="1:6">
      <c r="A1401" s="22"/>
      <c r="B1401" s="23"/>
      <c r="D1401" s="19"/>
      <c r="E1401" s="41"/>
      <c r="F1401" s="41"/>
    </row>
    <row r="1402" spans="1:6">
      <c r="A1402" s="22"/>
      <c r="B1402" s="23"/>
      <c r="D1402" s="19"/>
      <c r="E1402" s="41"/>
      <c r="F1402" s="41"/>
    </row>
    <row r="1403" spans="1:6">
      <c r="A1403" s="22"/>
      <c r="B1403" s="23"/>
      <c r="D1403" s="19"/>
      <c r="E1403" s="41"/>
      <c r="F1403" s="41"/>
    </row>
    <row r="1404" spans="1:6">
      <c r="A1404" s="22"/>
      <c r="B1404" s="23"/>
      <c r="D1404" s="19"/>
      <c r="E1404" s="41"/>
      <c r="F1404" s="41"/>
    </row>
    <row r="1405" spans="1:6">
      <c r="A1405" s="22"/>
      <c r="B1405" s="23"/>
      <c r="D1405" s="19"/>
      <c r="E1405" s="41"/>
      <c r="F1405" s="41"/>
    </row>
    <row r="1406" spans="1:6">
      <c r="A1406" s="22"/>
      <c r="B1406" s="23"/>
      <c r="D1406" s="19"/>
      <c r="E1406" s="41"/>
      <c r="F1406" s="41"/>
    </row>
    <row r="1407" spans="1:6">
      <c r="A1407" s="22"/>
      <c r="B1407" s="23"/>
      <c r="D1407" s="19"/>
      <c r="E1407" s="41"/>
      <c r="F1407" s="41"/>
    </row>
    <row r="1408" spans="1:6">
      <c r="A1408" s="22"/>
      <c r="B1408" s="23"/>
      <c r="D1408" s="19"/>
      <c r="E1408" s="41"/>
      <c r="F1408" s="41"/>
    </row>
    <row r="1409" spans="1:6">
      <c r="A1409" s="22"/>
      <c r="B1409" s="23"/>
      <c r="D1409" s="19"/>
      <c r="E1409" s="41"/>
      <c r="F1409" s="41"/>
    </row>
    <row r="1410" spans="1:6">
      <c r="A1410" s="22"/>
      <c r="B1410" s="23"/>
      <c r="D1410" s="19"/>
      <c r="E1410" s="41"/>
      <c r="F1410" s="41"/>
    </row>
    <row r="1411" spans="1:6">
      <c r="A1411" s="22"/>
      <c r="B1411" s="23"/>
      <c r="D1411" s="19"/>
      <c r="E1411" s="41"/>
      <c r="F1411" s="41"/>
    </row>
    <row r="1412" spans="1:6">
      <c r="A1412" s="22"/>
      <c r="B1412" s="23"/>
      <c r="D1412" s="19"/>
      <c r="E1412" s="41"/>
      <c r="F1412" s="41"/>
    </row>
    <row r="1413" spans="1:6">
      <c r="A1413" s="22"/>
      <c r="B1413" s="23"/>
      <c r="D1413" s="19"/>
      <c r="E1413" s="41"/>
      <c r="F1413" s="41"/>
    </row>
    <row r="1414" spans="1:6">
      <c r="A1414" s="22"/>
      <c r="B1414" s="23"/>
      <c r="D1414" s="19"/>
      <c r="E1414" s="41"/>
      <c r="F1414" s="41"/>
    </row>
    <row r="1415" spans="1:6">
      <c r="A1415" s="22"/>
      <c r="B1415" s="23"/>
      <c r="D1415" s="19"/>
      <c r="E1415" s="41"/>
      <c r="F1415" s="41"/>
    </row>
    <row r="1416" spans="1:6">
      <c r="A1416" s="22"/>
      <c r="B1416" s="23"/>
      <c r="D1416" s="19"/>
      <c r="E1416" s="41"/>
      <c r="F1416" s="41"/>
    </row>
    <row r="1417" spans="1:6">
      <c r="A1417" s="22"/>
      <c r="B1417" s="23"/>
      <c r="D1417" s="19"/>
      <c r="E1417" s="41"/>
      <c r="F1417" s="41"/>
    </row>
    <row r="1418" spans="1:6">
      <c r="A1418" s="22"/>
      <c r="B1418" s="23"/>
      <c r="D1418" s="19"/>
      <c r="E1418" s="41"/>
      <c r="F1418" s="41"/>
    </row>
    <row r="1419" spans="1:6">
      <c r="A1419" s="22"/>
      <c r="B1419" s="23"/>
      <c r="D1419" s="19"/>
      <c r="E1419" s="41"/>
      <c r="F1419" s="41"/>
    </row>
    <row r="1420" spans="1:6">
      <c r="A1420" s="22"/>
      <c r="B1420" s="23"/>
      <c r="D1420" s="19"/>
      <c r="E1420" s="41"/>
      <c r="F1420" s="41"/>
    </row>
    <row r="1421" spans="1:6">
      <c r="A1421" s="22"/>
      <c r="B1421" s="23"/>
      <c r="D1421" s="19"/>
      <c r="E1421" s="41"/>
      <c r="F1421" s="41"/>
    </row>
    <row r="1422" spans="1:6">
      <c r="A1422" s="22"/>
      <c r="B1422" s="23"/>
      <c r="D1422" s="19"/>
      <c r="E1422" s="41"/>
      <c r="F1422" s="41"/>
    </row>
    <row r="1423" spans="1:6">
      <c r="A1423" s="22"/>
      <c r="B1423" s="23"/>
      <c r="D1423" s="19"/>
      <c r="E1423" s="41"/>
      <c r="F1423" s="41"/>
    </row>
    <row r="1424" spans="1:6">
      <c r="A1424" s="22"/>
      <c r="B1424" s="23"/>
      <c r="D1424" s="19"/>
      <c r="E1424" s="41"/>
      <c r="F1424" s="41"/>
    </row>
    <row r="1425" spans="1:6">
      <c r="A1425" s="22"/>
      <c r="B1425" s="23"/>
      <c r="D1425" s="19"/>
      <c r="E1425" s="41"/>
      <c r="F1425" s="41"/>
    </row>
    <row r="1426" spans="1:6">
      <c r="A1426" s="22"/>
      <c r="B1426" s="23"/>
      <c r="D1426" s="19"/>
      <c r="E1426" s="41"/>
      <c r="F1426" s="41"/>
    </row>
    <row r="1427" spans="1:6">
      <c r="A1427" s="22"/>
      <c r="B1427" s="23"/>
      <c r="D1427" s="19"/>
      <c r="E1427" s="41"/>
      <c r="F1427" s="41"/>
    </row>
    <row r="1428" spans="1:6">
      <c r="A1428" s="22"/>
      <c r="B1428" s="23"/>
      <c r="D1428" s="19"/>
      <c r="E1428" s="41"/>
      <c r="F1428" s="41"/>
    </row>
    <row r="1429" spans="1:6">
      <c r="A1429" s="22"/>
      <c r="B1429" s="23"/>
      <c r="D1429" s="19"/>
      <c r="E1429" s="41"/>
      <c r="F1429" s="41"/>
    </row>
    <row r="1430" spans="1:6">
      <c r="A1430" s="22"/>
      <c r="B1430" s="23"/>
      <c r="D1430" s="19"/>
      <c r="E1430" s="41"/>
      <c r="F1430" s="41"/>
    </row>
    <row r="1431" spans="1:6">
      <c r="A1431" s="22"/>
      <c r="B1431" s="23"/>
      <c r="D1431" s="19"/>
      <c r="E1431" s="41"/>
      <c r="F1431" s="41"/>
    </row>
    <row r="1432" spans="1:6">
      <c r="A1432" s="22"/>
      <c r="B1432" s="23"/>
      <c r="D1432" s="19"/>
      <c r="E1432" s="41"/>
      <c r="F1432" s="41"/>
    </row>
    <row r="1433" spans="1:6">
      <c r="A1433" s="22"/>
      <c r="B1433" s="23"/>
      <c r="D1433" s="19"/>
      <c r="E1433" s="41"/>
      <c r="F1433" s="41"/>
    </row>
    <row r="1434" spans="1:6">
      <c r="A1434" s="22"/>
      <c r="B1434" s="23"/>
      <c r="D1434" s="19"/>
      <c r="E1434" s="41"/>
      <c r="F1434" s="41"/>
    </row>
    <row r="1435" spans="1:6">
      <c r="A1435" s="22"/>
      <c r="B1435" s="23"/>
      <c r="D1435" s="19"/>
      <c r="E1435" s="41"/>
      <c r="F1435" s="41"/>
    </row>
    <row r="1436" spans="1:6">
      <c r="A1436" s="22"/>
      <c r="B1436" s="23"/>
      <c r="D1436" s="19"/>
      <c r="E1436" s="41"/>
      <c r="F1436" s="41"/>
    </row>
    <row r="1437" spans="1:6">
      <c r="A1437" s="22"/>
      <c r="B1437" s="23"/>
      <c r="D1437" s="19"/>
      <c r="E1437" s="41"/>
      <c r="F1437" s="41"/>
    </row>
    <row r="1438" spans="1:6">
      <c r="A1438" s="22"/>
      <c r="B1438" s="23"/>
      <c r="D1438" s="19"/>
      <c r="E1438" s="41"/>
      <c r="F1438" s="41"/>
    </row>
    <row r="1439" spans="1:6">
      <c r="A1439" s="22"/>
      <c r="B1439" s="23"/>
      <c r="D1439" s="19"/>
      <c r="E1439" s="41"/>
      <c r="F1439" s="41"/>
    </row>
    <row r="1440" spans="1:6">
      <c r="A1440" s="22"/>
      <c r="B1440" s="23"/>
      <c r="D1440" s="19"/>
      <c r="E1440" s="41"/>
      <c r="F1440" s="41"/>
    </row>
    <row r="1441" spans="1:6">
      <c r="A1441" s="22"/>
      <c r="B1441" s="23"/>
      <c r="D1441" s="19"/>
      <c r="E1441" s="41"/>
      <c r="F1441" s="41"/>
    </row>
    <row r="1442" spans="1:6">
      <c r="A1442" s="22"/>
      <c r="B1442" s="23"/>
      <c r="D1442" s="19"/>
      <c r="E1442" s="41"/>
      <c r="F1442" s="41"/>
    </row>
    <row r="1443" spans="1:6">
      <c r="A1443" s="22"/>
      <c r="B1443" s="23"/>
      <c r="D1443" s="19"/>
      <c r="E1443" s="41"/>
      <c r="F1443" s="41"/>
    </row>
    <row r="1444" spans="1:6">
      <c r="A1444" s="22"/>
      <c r="B1444" s="23"/>
      <c r="D1444" s="19"/>
      <c r="E1444" s="41"/>
      <c r="F1444" s="41"/>
    </row>
    <row r="1445" spans="1:6">
      <c r="A1445" s="22"/>
      <c r="B1445" s="23"/>
      <c r="D1445" s="19"/>
      <c r="E1445" s="41"/>
      <c r="F1445" s="41"/>
    </row>
    <row r="1446" spans="1:6">
      <c r="A1446" s="22"/>
      <c r="B1446" s="23"/>
      <c r="D1446" s="19"/>
      <c r="E1446" s="41"/>
      <c r="F1446" s="41"/>
    </row>
    <row r="1447" spans="1:6">
      <c r="A1447" s="22"/>
      <c r="B1447" s="23"/>
      <c r="D1447" s="19"/>
      <c r="E1447" s="41"/>
      <c r="F1447" s="41"/>
    </row>
    <row r="1448" spans="1:6">
      <c r="A1448" s="22"/>
      <c r="B1448" s="23"/>
      <c r="D1448" s="19"/>
      <c r="E1448" s="41"/>
      <c r="F1448" s="41"/>
    </row>
    <row r="1449" spans="1:6">
      <c r="A1449" s="22"/>
      <c r="B1449" s="23"/>
      <c r="D1449" s="19"/>
      <c r="E1449" s="41"/>
      <c r="F1449" s="41"/>
    </row>
    <row r="1450" spans="1:6">
      <c r="A1450" s="22"/>
      <c r="B1450" s="23"/>
      <c r="D1450" s="19"/>
      <c r="E1450" s="41"/>
      <c r="F1450" s="41"/>
    </row>
    <row r="1451" spans="1:6">
      <c r="A1451" s="22"/>
      <c r="B1451" s="23"/>
      <c r="D1451" s="19"/>
      <c r="E1451" s="41"/>
      <c r="F1451" s="41"/>
    </row>
    <row r="1452" spans="1:6">
      <c r="A1452" s="22"/>
      <c r="B1452" s="23"/>
      <c r="D1452" s="19"/>
      <c r="E1452" s="41"/>
      <c r="F1452" s="41"/>
    </row>
    <row r="1453" spans="1:6">
      <c r="A1453" s="22"/>
      <c r="B1453" s="23"/>
      <c r="D1453" s="19"/>
      <c r="E1453" s="41"/>
      <c r="F1453" s="41"/>
    </row>
    <row r="1454" spans="1:6">
      <c r="A1454" s="22"/>
      <c r="B1454" s="23"/>
      <c r="D1454" s="19"/>
      <c r="E1454" s="41"/>
      <c r="F1454" s="41"/>
    </row>
    <row r="1455" spans="1:6">
      <c r="A1455" s="22"/>
      <c r="B1455" s="23"/>
      <c r="D1455" s="19"/>
      <c r="E1455" s="41"/>
      <c r="F1455" s="41"/>
    </row>
    <row r="1456" spans="1:6">
      <c r="A1456" s="22"/>
      <c r="B1456" s="23"/>
      <c r="D1456" s="19"/>
      <c r="E1456" s="41"/>
      <c r="F1456" s="41"/>
    </row>
    <row r="1457" spans="1:6">
      <c r="A1457" s="22"/>
      <c r="B1457" s="23"/>
      <c r="D1457" s="19"/>
      <c r="E1457" s="41"/>
      <c r="F1457" s="41"/>
    </row>
    <row r="1458" spans="1:6">
      <c r="A1458" s="22"/>
      <c r="B1458" s="23"/>
      <c r="D1458" s="19"/>
      <c r="E1458" s="41"/>
      <c r="F1458" s="41"/>
    </row>
    <row r="1459" spans="1:6">
      <c r="A1459" s="22"/>
      <c r="B1459" s="23"/>
      <c r="D1459" s="19"/>
      <c r="E1459" s="41"/>
      <c r="F1459" s="41"/>
    </row>
    <row r="1460" spans="1:6">
      <c r="A1460" s="22"/>
      <c r="B1460" s="23"/>
      <c r="D1460" s="19"/>
      <c r="E1460" s="41"/>
      <c r="F1460" s="41"/>
    </row>
    <row r="1461" spans="1:6">
      <c r="A1461" s="22"/>
      <c r="B1461" s="23"/>
      <c r="D1461" s="19"/>
      <c r="E1461" s="41"/>
      <c r="F1461" s="41"/>
    </row>
    <row r="1462" spans="1:6">
      <c r="A1462" s="22"/>
      <c r="B1462" s="23"/>
      <c r="D1462" s="19"/>
      <c r="E1462" s="41"/>
      <c r="F1462" s="41"/>
    </row>
    <row r="1463" spans="1:6">
      <c r="A1463" s="22"/>
      <c r="B1463" s="23"/>
      <c r="D1463" s="19"/>
      <c r="E1463" s="41"/>
      <c r="F1463" s="41"/>
    </row>
    <row r="1464" spans="1:6">
      <c r="A1464" s="22"/>
      <c r="B1464" s="23"/>
      <c r="D1464" s="19"/>
      <c r="E1464" s="41"/>
      <c r="F1464" s="41"/>
    </row>
    <row r="1465" spans="1:6">
      <c r="A1465" s="22"/>
      <c r="B1465" s="23"/>
      <c r="D1465" s="19"/>
      <c r="E1465" s="41"/>
      <c r="F1465" s="41"/>
    </row>
    <row r="1466" spans="1:6">
      <c r="A1466" s="22"/>
      <c r="B1466" s="23"/>
      <c r="D1466" s="19"/>
      <c r="E1466" s="41"/>
      <c r="F1466" s="41"/>
    </row>
    <row r="1467" spans="1:6">
      <c r="A1467" s="22"/>
      <c r="B1467" s="23"/>
      <c r="D1467" s="19"/>
      <c r="E1467" s="41"/>
      <c r="F1467" s="41"/>
    </row>
    <row r="1468" spans="1:6">
      <c r="A1468" s="22"/>
      <c r="B1468" s="23"/>
      <c r="D1468" s="19"/>
      <c r="E1468" s="41"/>
      <c r="F1468" s="41"/>
    </row>
    <row r="1469" spans="1:6">
      <c r="A1469" s="22"/>
      <c r="B1469" s="23"/>
      <c r="D1469" s="19"/>
      <c r="E1469" s="41"/>
      <c r="F1469" s="41"/>
    </row>
    <row r="1470" spans="1:6">
      <c r="A1470" s="22"/>
      <c r="B1470" s="23"/>
      <c r="D1470" s="19"/>
      <c r="E1470" s="41"/>
      <c r="F1470" s="41"/>
    </row>
    <row r="1471" spans="1:6">
      <c r="A1471" s="22"/>
      <c r="B1471" s="23"/>
      <c r="D1471" s="19"/>
      <c r="E1471" s="41"/>
      <c r="F1471" s="41"/>
    </row>
    <row r="1472" spans="1:6">
      <c r="A1472" s="22"/>
      <c r="B1472" s="23"/>
      <c r="D1472" s="19"/>
      <c r="E1472" s="41"/>
      <c r="F1472" s="41"/>
    </row>
    <row r="1473" spans="1:6">
      <c r="A1473" s="22"/>
      <c r="B1473" s="23"/>
      <c r="D1473" s="19"/>
      <c r="E1473" s="41"/>
      <c r="F1473" s="41"/>
    </row>
    <row r="1474" spans="1:6">
      <c r="A1474" s="22"/>
      <c r="B1474" s="23"/>
      <c r="D1474" s="19"/>
      <c r="E1474" s="41"/>
      <c r="F1474" s="41"/>
    </row>
    <row r="1475" spans="1:6">
      <c r="A1475" s="22"/>
      <c r="B1475" s="23"/>
      <c r="D1475" s="19"/>
      <c r="E1475" s="41"/>
      <c r="F1475" s="41"/>
    </row>
    <row r="1476" spans="1:6">
      <c r="A1476" s="22"/>
      <c r="B1476" s="23"/>
      <c r="D1476" s="19"/>
      <c r="E1476" s="41"/>
      <c r="F1476" s="41"/>
    </row>
    <row r="1477" spans="1:6">
      <c r="A1477" s="22"/>
      <c r="B1477" s="23"/>
      <c r="D1477" s="19"/>
      <c r="E1477" s="41"/>
      <c r="F1477" s="41"/>
    </row>
    <row r="1478" spans="1:6">
      <c r="A1478" s="22"/>
      <c r="B1478" s="23"/>
      <c r="D1478" s="19"/>
      <c r="E1478" s="41"/>
      <c r="F1478" s="41"/>
    </row>
    <row r="1479" spans="1:6">
      <c r="A1479" s="22"/>
      <c r="B1479" s="23"/>
      <c r="D1479" s="19"/>
      <c r="E1479" s="41"/>
      <c r="F1479" s="41"/>
    </row>
    <row r="1480" spans="1:6">
      <c r="A1480" s="22"/>
      <c r="B1480" s="23"/>
      <c r="D1480" s="19"/>
      <c r="E1480" s="41"/>
      <c r="F1480" s="41"/>
    </row>
    <row r="1481" spans="1:6">
      <c r="A1481" s="22"/>
      <c r="B1481" s="23"/>
      <c r="D1481" s="19"/>
      <c r="E1481" s="41"/>
      <c r="F1481" s="41"/>
    </row>
    <row r="1482" spans="1:6">
      <c r="A1482" s="22"/>
      <c r="B1482" s="23"/>
      <c r="D1482" s="19"/>
      <c r="E1482" s="41"/>
      <c r="F1482" s="41"/>
    </row>
    <row r="1483" spans="1:6">
      <c r="A1483" s="22"/>
      <c r="B1483" s="23"/>
      <c r="D1483" s="19"/>
      <c r="E1483" s="41"/>
      <c r="F1483" s="41"/>
    </row>
    <row r="1484" spans="1:6">
      <c r="A1484" s="22"/>
      <c r="B1484" s="23"/>
      <c r="D1484" s="19"/>
      <c r="E1484" s="41"/>
      <c r="F1484" s="41"/>
    </row>
    <row r="1485" spans="1:6">
      <c r="A1485" s="22"/>
      <c r="B1485" s="23"/>
      <c r="D1485" s="19"/>
      <c r="E1485" s="41"/>
      <c r="F1485" s="41"/>
    </row>
    <row r="1486" spans="1:6">
      <c r="A1486" s="22"/>
      <c r="B1486" s="23"/>
      <c r="D1486" s="19"/>
      <c r="E1486" s="41"/>
      <c r="F1486" s="41"/>
    </row>
    <row r="1487" spans="1:6">
      <c r="A1487" s="22"/>
      <c r="B1487" s="23"/>
      <c r="D1487" s="19"/>
      <c r="E1487" s="41"/>
      <c r="F1487" s="41"/>
    </row>
    <row r="1488" spans="1:6">
      <c r="A1488" s="22"/>
      <c r="B1488" s="23"/>
      <c r="D1488" s="19"/>
      <c r="E1488" s="41"/>
      <c r="F1488" s="41"/>
    </row>
    <row r="1489" spans="1:6">
      <c r="A1489" s="22"/>
      <c r="B1489" s="23"/>
      <c r="D1489" s="19"/>
      <c r="E1489" s="41"/>
      <c r="F1489" s="41"/>
    </row>
    <row r="1490" spans="1:6">
      <c r="A1490" s="22"/>
      <c r="B1490" s="23"/>
      <c r="D1490" s="19"/>
      <c r="E1490" s="41"/>
      <c r="F1490" s="41"/>
    </row>
    <row r="1491" spans="1:6">
      <c r="A1491" s="22"/>
      <c r="B1491" s="23"/>
      <c r="D1491" s="19"/>
      <c r="E1491" s="41"/>
      <c r="F1491" s="41"/>
    </row>
    <row r="1492" spans="1:6">
      <c r="A1492" s="22"/>
      <c r="B1492" s="23"/>
      <c r="D1492" s="19"/>
      <c r="E1492" s="41"/>
      <c r="F1492" s="41"/>
    </row>
    <row r="1493" spans="1:6">
      <c r="A1493" s="22"/>
      <c r="B1493" s="23"/>
      <c r="D1493" s="19"/>
      <c r="E1493" s="41"/>
      <c r="F1493" s="41"/>
    </row>
    <row r="1494" spans="1:6">
      <c r="A1494" s="22"/>
      <c r="B1494" s="23"/>
      <c r="D1494" s="19"/>
      <c r="E1494" s="41"/>
      <c r="F1494" s="41"/>
    </row>
    <row r="1495" spans="1:6">
      <c r="A1495" s="22"/>
      <c r="B1495" s="23"/>
      <c r="D1495" s="19"/>
      <c r="E1495" s="41"/>
      <c r="F1495" s="41"/>
    </row>
    <row r="1496" spans="1:6">
      <c r="A1496" s="22"/>
      <c r="B1496" s="23"/>
      <c r="D1496" s="19"/>
      <c r="E1496" s="41"/>
      <c r="F1496" s="41"/>
    </row>
    <row r="1497" spans="1:6">
      <c r="A1497" s="22"/>
      <c r="B1497" s="23"/>
      <c r="D1497" s="19"/>
      <c r="E1497" s="41"/>
      <c r="F1497" s="41"/>
    </row>
    <row r="1498" spans="1:6">
      <c r="A1498" s="22"/>
      <c r="B1498" s="23"/>
      <c r="D1498" s="19"/>
      <c r="E1498" s="41"/>
      <c r="F1498" s="41"/>
    </row>
    <row r="1499" spans="1:6">
      <c r="A1499" s="22"/>
      <c r="B1499" s="23"/>
      <c r="D1499" s="19"/>
      <c r="E1499" s="41"/>
      <c r="F1499" s="41"/>
    </row>
    <row r="1500" spans="1:6">
      <c r="A1500" s="22"/>
      <c r="B1500" s="23"/>
      <c r="D1500" s="19"/>
      <c r="E1500" s="41"/>
      <c r="F1500" s="41"/>
    </row>
    <row r="1501" spans="1:6">
      <c r="A1501" s="22"/>
      <c r="B1501" s="23"/>
      <c r="D1501" s="19"/>
      <c r="E1501" s="41"/>
      <c r="F1501" s="41"/>
    </row>
    <row r="1502" spans="1:6">
      <c r="A1502" s="22"/>
      <c r="B1502" s="23"/>
      <c r="D1502" s="19"/>
      <c r="E1502" s="41"/>
      <c r="F1502" s="41"/>
    </row>
    <row r="1503" spans="1:6">
      <c r="A1503" s="22"/>
      <c r="B1503" s="23"/>
      <c r="D1503" s="19"/>
      <c r="E1503" s="41"/>
      <c r="F1503" s="41"/>
    </row>
    <row r="1504" spans="1:6">
      <c r="A1504" s="22"/>
      <c r="B1504" s="23"/>
      <c r="D1504" s="19"/>
      <c r="E1504" s="41"/>
      <c r="F1504" s="41"/>
    </row>
    <row r="1505" spans="1:6">
      <c r="A1505" s="22"/>
      <c r="B1505" s="23"/>
      <c r="D1505" s="19"/>
      <c r="E1505" s="41"/>
      <c r="F1505" s="41"/>
    </row>
    <row r="1506" spans="1:6">
      <c r="A1506" s="22"/>
      <c r="B1506" s="23"/>
      <c r="D1506" s="19"/>
      <c r="E1506" s="41"/>
      <c r="F1506" s="41"/>
    </row>
    <row r="1507" spans="1:6">
      <c r="A1507" s="22"/>
      <c r="B1507" s="23"/>
      <c r="D1507" s="19"/>
      <c r="E1507" s="41"/>
      <c r="F1507" s="41"/>
    </row>
    <row r="1508" spans="1:6">
      <c r="A1508" s="22"/>
      <c r="B1508" s="23"/>
      <c r="D1508" s="19"/>
      <c r="E1508" s="41"/>
      <c r="F1508" s="41"/>
    </row>
    <row r="1509" spans="1:6">
      <c r="A1509" s="22"/>
      <c r="B1509" s="23"/>
      <c r="D1509" s="19"/>
      <c r="E1509" s="41"/>
      <c r="F1509" s="41"/>
    </row>
    <row r="1510" spans="1:6">
      <c r="A1510" s="22"/>
      <c r="B1510" s="23"/>
      <c r="D1510" s="19"/>
      <c r="E1510" s="41"/>
      <c r="F1510" s="41"/>
    </row>
    <row r="1511" spans="1:6">
      <c r="A1511" s="22"/>
      <c r="B1511" s="23"/>
      <c r="D1511" s="19"/>
      <c r="E1511" s="41"/>
      <c r="F1511" s="41"/>
    </row>
    <row r="1512" spans="1:6">
      <c r="A1512" s="22"/>
      <c r="B1512" s="23"/>
      <c r="D1512" s="19"/>
      <c r="E1512" s="41"/>
      <c r="F1512" s="41"/>
    </row>
    <row r="1513" spans="1:6">
      <c r="A1513" s="22"/>
      <c r="B1513" s="23"/>
      <c r="D1513" s="19"/>
      <c r="E1513" s="41"/>
      <c r="F1513" s="41"/>
    </row>
    <row r="1514" spans="1:6">
      <c r="A1514" s="22"/>
      <c r="B1514" s="23"/>
      <c r="D1514" s="19"/>
      <c r="E1514" s="41"/>
      <c r="F1514" s="41"/>
    </row>
    <row r="1515" spans="1:6">
      <c r="A1515" s="22"/>
      <c r="B1515" s="23"/>
      <c r="D1515" s="19"/>
      <c r="E1515" s="41"/>
      <c r="F1515" s="41"/>
    </row>
    <row r="1516" spans="1:6">
      <c r="A1516" s="22"/>
      <c r="B1516" s="23"/>
      <c r="D1516" s="19"/>
      <c r="E1516" s="41"/>
      <c r="F1516" s="41"/>
    </row>
    <row r="1517" spans="1:6">
      <c r="A1517" s="22"/>
      <c r="B1517" s="23"/>
      <c r="D1517" s="19"/>
      <c r="E1517" s="41"/>
      <c r="F1517" s="41"/>
    </row>
    <row r="1518" spans="1:6">
      <c r="A1518" s="22"/>
      <c r="B1518" s="23"/>
      <c r="D1518" s="19"/>
      <c r="E1518" s="41"/>
      <c r="F1518" s="41"/>
    </row>
    <row r="1519" spans="1:6">
      <c r="A1519" s="22"/>
      <c r="B1519" s="23"/>
      <c r="D1519" s="19"/>
      <c r="E1519" s="41"/>
      <c r="F1519" s="41"/>
    </row>
    <row r="1520" spans="1:6">
      <c r="A1520" s="22"/>
      <c r="B1520" s="23"/>
      <c r="D1520" s="19"/>
      <c r="E1520" s="41"/>
      <c r="F1520" s="41"/>
    </row>
    <row r="1521" spans="1:6">
      <c r="A1521" s="22"/>
      <c r="B1521" s="23"/>
      <c r="D1521" s="19"/>
      <c r="E1521" s="41"/>
      <c r="F1521" s="41"/>
    </row>
    <row r="1522" spans="1:6">
      <c r="A1522" s="22"/>
      <c r="B1522" s="23"/>
      <c r="D1522" s="19"/>
      <c r="E1522" s="41"/>
      <c r="F1522" s="41"/>
    </row>
    <row r="1523" spans="1:6">
      <c r="A1523" s="22"/>
      <c r="B1523" s="23"/>
      <c r="D1523" s="19"/>
      <c r="E1523" s="41"/>
      <c r="F1523" s="41"/>
    </row>
    <row r="1524" spans="1:6">
      <c r="A1524" s="22"/>
      <c r="B1524" s="23"/>
      <c r="D1524" s="19"/>
      <c r="E1524" s="41"/>
      <c r="F1524" s="41"/>
    </row>
    <row r="1525" spans="1:6">
      <c r="A1525" s="22"/>
      <c r="B1525" s="23"/>
      <c r="D1525" s="19"/>
      <c r="E1525" s="41"/>
      <c r="F1525" s="41"/>
    </row>
    <row r="1526" spans="1:6">
      <c r="A1526" s="22"/>
      <c r="B1526" s="23"/>
      <c r="D1526" s="19"/>
      <c r="E1526" s="41"/>
      <c r="F1526" s="41"/>
    </row>
    <row r="1527" spans="1:6">
      <c r="A1527" s="22"/>
      <c r="B1527" s="23"/>
      <c r="D1527" s="19"/>
      <c r="E1527" s="41"/>
      <c r="F1527" s="41"/>
    </row>
    <row r="1528" spans="1:6">
      <c r="A1528" s="22"/>
      <c r="B1528" s="23"/>
      <c r="D1528" s="19"/>
      <c r="E1528" s="41"/>
      <c r="F1528" s="41"/>
    </row>
    <row r="1529" spans="1:6">
      <c r="A1529" s="22"/>
      <c r="B1529" s="23"/>
      <c r="D1529" s="19"/>
      <c r="E1529" s="41"/>
      <c r="F1529" s="41"/>
    </row>
    <row r="1530" spans="1:6">
      <c r="A1530" s="22"/>
      <c r="B1530" s="23"/>
      <c r="D1530" s="19"/>
      <c r="E1530" s="41"/>
      <c r="F1530" s="41"/>
    </row>
    <row r="1531" spans="1:6">
      <c r="A1531" s="22"/>
      <c r="B1531" s="23"/>
      <c r="D1531" s="19"/>
      <c r="E1531" s="41"/>
      <c r="F1531" s="41"/>
    </row>
    <row r="1532" spans="1:6">
      <c r="A1532" s="22"/>
      <c r="B1532" s="23"/>
      <c r="D1532" s="19"/>
      <c r="E1532" s="41"/>
      <c r="F1532" s="41"/>
    </row>
    <row r="1533" spans="1:6">
      <c r="A1533" s="22"/>
      <c r="B1533" s="23"/>
      <c r="D1533" s="19"/>
      <c r="E1533" s="41"/>
      <c r="F1533" s="41"/>
    </row>
    <row r="1534" spans="1:6">
      <c r="A1534" s="22"/>
      <c r="B1534" s="23"/>
      <c r="D1534" s="19"/>
      <c r="E1534" s="41"/>
      <c r="F1534" s="41"/>
    </row>
    <row r="1535" spans="1:6">
      <c r="A1535" s="22"/>
      <c r="B1535" s="23"/>
      <c r="D1535" s="19"/>
      <c r="E1535" s="41"/>
      <c r="F1535" s="41"/>
    </row>
    <row r="1536" spans="1:6">
      <c r="A1536" s="22"/>
      <c r="B1536" s="23"/>
      <c r="D1536" s="19"/>
      <c r="E1536" s="41"/>
      <c r="F1536" s="41"/>
    </row>
    <row r="1537" spans="1:6">
      <c r="A1537" s="22"/>
      <c r="B1537" s="23"/>
      <c r="D1537" s="19"/>
      <c r="E1537" s="41"/>
      <c r="F1537" s="41"/>
    </row>
    <row r="1538" spans="1:6">
      <c r="A1538" s="22"/>
      <c r="B1538" s="23"/>
      <c r="D1538" s="19"/>
      <c r="E1538" s="41"/>
      <c r="F1538" s="41"/>
    </row>
    <row r="1539" spans="1:6">
      <c r="A1539" s="22"/>
      <c r="B1539" s="23"/>
      <c r="D1539" s="19"/>
      <c r="E1539" s="41"/>
      <c r="F1539" s="41"/>
    </row>
    <row r="1540" spans="1:6">
      <c r="A1540" s="22"/>
      <c r="B1540" s="23"/>
      <c r="D1540" s="19"/>
      <c r="E1540" s="41"/>
      <c r="F1540" s="41"/>
    </row>
    <row r="1541" spans="1:6">
      <c r="A1541" s="22"/>
      <c r="B1541" s="23"/>
      <c r="D1541" s="19"/>
      <c r="E1541" s="41"/>
      <c r="F1541" s="41"/>
    </row>
    <row r="1542" spans="1:6">
      <c r="A1542" s="22"/>
      <c r="B1542" s="23"/>
      <c r="D1542" s="19"/>
      <c r="E1542" s="41"/>
      <c r="F1542" s="41"/>
    </row>
    <row r="1543" spans="1:6">
      <c r="A1543" s="22"/>
      <c r="B1543" s="23"/>
      <c r="D1543" s="19"/>
      <c r="E1543" s="41"/>
      <c r="F1543" s="41"/>
    </row>
    <row r="1544" spans="1:6">
      <c r="A1544" s="22"/>
      <c r="B1544" s="23"/>
      <c r="D1544" s="19"/>
      <c r="E1544" s="41"/>
      <c r="F1544" s="41"/>
    </row>
    <row r="1545" spans="1:6">
      <c r="A1545" s="22"/>
      <c r="B1545" s="23"/>
      <c r="D1545" s="19"/>
      <c r="E1545" s="41"/>
      <c r="F1545" s="41"/>
    </row>
    <row r="1546" spans="1:6">
      <c r="A1546" s="22"/>
      <c r="B1546" s="23"/>
      <c r="D1546" s="19"/>
      <c r="E1546" s="41"/>
      <c r="F1546" s="41"/>
    </row>
    <row r="1547" spans="1:6">
      <c r="A1547" s="22"/>
      <c r="B1547" s="23"/>
      <c r="D1547" s="19"/>
      <c r="E1547" s="41"/>
      <c r="F1547" s="41"/>
    </row>
    <row r="1548" spans="1:6">
      <c r="A1548" s="22"/>
      <c r="B1548" s="23"/>
      <c r="D1548" s="19"/>
      <c r="E1548" s="41"/>
      <c r="F1548" s="41"/>
    </row>
    <row r="1549" spans="1:6">
      <c r="A1549" s="22"/>
      <c r="B1549" s="23"/>
      <c r="D1549" s="19"/>
      <c r="E1549" s="41"/>
      <c r="F1549" s="41"/>
    </row>
    <row r="1550" spans="1:6">
      <c r="A1550" s="22"/>
      <c r="B1550" s="23"/>
      <c r="D1550" s="19"/>
      <c r="E1550" s="41"/>
      <c r="F1550" s="41"/>
    </row>
    <row r="1551" spans="1:6">
      <c r="A1551" s="22"/>
      <c r="B1551" s="23"/>
      <c r="D1551" s="19"/>
      <c r="E1551" s="41"/>
      <c r="F1551" s="41"/>
    </row>
    <row r="1552" spans="1:6">
      <c r="A1552" s="22"/>
      <c r="B1552" s="23"/>
      <c r="D1552" s="19"/>
      <c r="E1552" s="41"/>
      <c r="F1552" s="41"/>
    </row>
    <row r="1553" spans="1:6">
      <c r="A1553" s="22"/>
      <c r="B1553" s="23"/>
      <c r="D1553" s="19"/>
      <c r="E1553" s="41"/>
      <c r="F1553" s="41"/>
    </row>
    <row r="1554" spans="1:6">
      <c r="A1554" s="22"/>
      <c r="B1554" s="23"/>
      <c r="D1554" s="19"/>
      <c r="E1554" s="41"/>
      <c r="F1554" s="41"/>
    </row>
    <row r="1555" spans="1:6">
      <c r="A1555" s="22"/>
      <c r="B1555" s="23"/>
      <c r="D1555" s="19"/>
      <c r="E1555" s="41"/>
      <c r="F1555" s="41"/>
    </row>
    <row r="1556" spans="1:6">
      <c r="A1556" s="22"/>
      <c r="B1556" s="23"/>
      <c r="D1556" s="19"/>
      <c r="E1556" s="41"/>
      <c r="F1556" s="41"/>
    </row>
    <row r="1557" spans="1:6">
      <c r="A1557" s="22"/>
      <c r="B1557" s="23"/>
      <c r="D1557" s="19"/>
      <c r="E1557" s="41"/>
      <c r="F1557" s="41"/>
    </row>
    <row r="1558" spans="1:6">
      <c r="A1558" s="22"/>
      <c r="B1558" s="23"/>
      <c r="D1558" s="19"/>
      <c r="E1558" s="41"/>
      <c r="F1558" s="41"/>
    </row>
    <row r="1559" spans="1:6">
      <c r="A1559" s="22"/>
      <c r="B1559" s="23"/>
      <c r="D1559" s="19"/>
      <c r="E1559" s="41"/>
      <c r="F1559" s="41"/>
    </row>
    <row r="1560" spans="1:6">
      <c r="A1560" s="22"/>
      <c r="B1560" s="23"/>
      <c r="D1560" s="19"/>
      <c r="E1560" s="41"/>
      <c r="F1560" s="41"/>
    </row>
    <row r="1561" spans="1:6">
      <c r="A1561" s="22"/>
      <c r="B1561" s="23"/>
      <c r="D1561" s="19"/>
      <c r="E1561" s="41"/>
      <c r="F1561" s="41"/>
    </row>
    <row r="1562" spans="1:6">
      <c r="A1562" s="22"/>
      <c r="B1562" s="23"/>
      <c r="D1562" s="19"/>
      <c r="E1562" s="41"/>
      <c r="F1562" s="41"/>
    </row>
    <row r="1563" spans="1:6">
      <c r="A1563" s="22"/>
      <c r="B1563" s="23"/>
      <c r="D1563" s="19"/>
      <c r="E1563" s="41"/>
      <c r="F1563" s="41"/>
    </row>
    <row r="1564" spans="1:6">
      <c r="A1564" s="22"/>
      <c r="B1564" s="23"/>
      <c r="D1564" s="19"/>
      <c r="E1564" s="41"/>
      <c r="F1564" s="41"/>
    </row>
    <row r="1565" spans="1:6">
      <c r="A1565" s="22"/>
      <c r="B1565" s="23"/>
      <c r="D1565" s="19"/>
      <c r="E1565" s="41"/>
      <c r="F1565" s="41"/>
    </row>
    <row r="1566" spans="1:6">
      <c r="A1566" s="22"/>
      <c r="B1566" s="23"/>
      <c r="D1566" s="19"/>
      <c r="E1566" s="41"/>
      <c r="F1566" s="41"/>
    </row>
    <row r="1567" spans="1:6">
      <c r="A1567" s="22"/>
      <c r="B1567" s="23"/>
      <c r="D1567" s="19"/>
      <c r="E1567" s="41"/>
      <c r="F1567" s="41"/>
    </row>
    <row r="1568" spans="1:6">
      <c r="A1568" s="22"/>
      <c r="B1568" s="23"/>
      <c r="D1568" s="19"/>
      <c r="E1568" s="41"/>
      <c r="F1568" s="41"/>
    </row>
    <row r="1569" spans="1:6">
      <c r="A1569" s="22"/>
      <c r="B1569" s="23"/>
      <c r="D1569" s="19"/>
      <c r="E1569" s="41"/>
      <c r="F1569" s="41"/>
    </row>
    <row r="1570" spans="1:6">
      <c r="A1570" s="22"/>
      <c r="B1570" s="23"/>
      <c r="D1570" s="19"/>
      <c r="E1570" s="41"/>
      <c r="F1570" s="41"/>
    </row>
    <row r="1571" spans="1:6">
      <c r="A1571" s="22"/>
      <c r="B1571" s="23"/>
      <c r="D1571" s="19"/>
      <c r="E1571" s="41"/>
      <c r="F1571" s="41"/>
    </row>
    <row r="1572" spans="1:6">
      <c r="A1572" s="22"/>
      <c r="B1572" s="23"/>
      <c r="D1572" s="19"/>
      <c r="E1572" s="41"/>
      <c r="F1572" s="41"/>
    </row>
    <row r="1573" spans="1:6">
      <c r="A1573" s="22"/>
      <c r="B1573" s="23"/>
      <c r="D1573" s="19"/>
      <c r="E1573" s="41"/>
      <c r="F1573" s="41"/>
    </row>
    <row r="1574" spans="1:6">
      <c r="A1574" s="22"/>
      <c r="B1574" s="23"/>
      <c r="D1574" s="19"/>
      <c r="E1574" s="41"/>
      <c r="F1574" s="41"/>
    </row>
    <row r="1575" spans="1:6">
      <c r="A1575" s="22"/>
      <c r="B1575" s="23"/>
      <c r="D1575" s="19"/>
      <c r="E1575" s="41"/>
      <c r="F1575" s="41"/>
    </row>
    <row r="1576" spans="1:6">
      <c r="A1576" s="22"/>
      <c r="B1576" s="23"/>
      <c r="D1576" s="19"/>
      <c r="E1576" s="41"/>
      <c r="F1576" s="41"/>
    </row>
    <row r="1577" spans="1:6">
      <c r="A1577" s="22"/>
      <c r="B1577" s="23"/>
      <c r="D1577" s="19"/>
      <c r="E1577" s="41"/>
      <c r="F1577" s="41"/>
    </row>
    <row r="1578" spans="1:6">
      <c r="A1578" s="22"/>
      <c r="B1578" s="23"/>
      <c r="D1578" s="19"/>
      <c r="E1578" s="41"/>
      <c r="F1578" s="41"/>
    </row>
    <row r="1579" spans="1:6">
      <c r="A1579" s="22"/>
      <c r="B1579" s="23"/>
      <c r="D1579" s="19"/>
      <c r="E1579" s="41"/>
      <c r="F1579" s="41"/>
    </row>
    <row r="1580" spans="1:6">
      <c r="A1580" s="22"/>
      <c r="B1580" s="23"/>
      <c r="D1580" s="19"/>
      <c r="E1580" s="41"/>
      <c r="F1580" s="41"/>
    </row>
    <row r="1581" spans="1:6">
      <c r="A1581" s="22"/>
      <c r="B1581" s="23"/>
      <c r="D1581" s="19"/>
      <c r="E1581" s="41"/>
      <c r="F1581" s="41"/>
    </row>
    <row r="1582" spans="1:6">
      <c r="A1582" s="22"/>
      <c r="B1582" s="23"/>
      <c r="D1582" s="19"/>
      <c r="E1582" s="41"/>
      <c r="F1582" s="41"/>
    </row>
    <row r="1583" spans="1:6">
      <c r="A1583" s="22"/>
      <c r="B1583" s="23"/>
      <c r="D1583" s="19"/>
      <c r="E1583" s="41"/>
      <c r="F1583" s="41"/>
    </row>
    <row r="1584" spans="1:6">
      <c r="A1584" s="22"/>
      <c r="B1584" s="23"/>
      <c r="D1584" s="19"/>
      <c r="E1584" s="41"/>
      <c r="F1584" s="41"/>
    </row>
    <row r="1585" spans="1:6">
      <c r="A1585" s="22"/>
      <c r="B1585" s="23"/>
      <c r="D1585" s="19"/>
      <c r="E1585" s="41"/>
      <c r="F1585" s="41"/>
    </row>
    <row r="1586" spans="1:6">
      <c r="A1586" s="22"/>
      <c r="B1586" s="23"/>
      <c r="D1586" s="19"/>
      <c r="E1586" s="41"/>
      <c r="F1586" s="41"/>
    </row>
    <row r="1587" spans="1:6">
      <c r="A1587" s="22"/>
      <c r="B1587" s="23"/>
      <c r="D1587" s="19"/>
      <c r="E1587" s="41"/>
      <c r="F1587" s="41"/>
    </row>
    <row r="1588" spans="1:6">
      <c r="A1588" s="22"/>
      <c r="B1588" s="23"/>
      <c r="D1588" s="19"/>
      <c r="E1588" s="41"/>
      <c r="F1588" s="41"/>
    </row>
    <row r="1589" spans="1:6">
      <c r="A1589" s="22"/>
      <c r="B1589" s="23"/>
      <c r="D1589" s="19"/>
      <c r="E1589" s="41"/>
      <c r="F1589" s="41"/>
    </row>
    <row r="1590" spans="1:6">
      <c r="A1590" s="22"/>
      <c r="B1590" s="23"/>
      <c r="D1590" s="19"/>
      <c r="E1590" s="41"/>
      <c r="F1590" s="41"/>
    </row>
    <row r="1591" spans="1:6">
      <c r="A1591" s="22"/>
      <c r="B1591" s="23"/>
      <c r="D1591" s="19"/>
      <c r="E1591" s="41"/>
      <c r="F1591" s="41"/>
    </row>
    <row r="1592" spans="1:6">
      <c r="A1592" s="22"/>
      <c r="B1592" s="23"/>
      <c r="D1592" s="19"/>
      <c r="E1592" s="41"/>
      <c r="F1592" s="41"/>
    </row>
    <row r="1593" spans="1:6">
      <c r="A1593" s="22"/>
      <c r="B1593" s="23"/>
      <c r="D1593" s="19"/>
      <c r="E1593" s="41"/>
      <c r="F1593" s="41"/>
    </row>
    <row r="1594" spans="1:6">
      <c r="A1594" s="22"/>
      <c r="B1594" s="23"/>
      <c r="D1594" s="19"/>
      <c r="E1594" s="41"/>
      <c r="F1594" s="41"/>
    </row>
    <row r="1595" spans="1:6">
      <c r="A1595" s="22"/>
      <c r="B1595" s="23"/>
      <c r="D1595" s="19"/>
      <c r="E1595" s="41"/>
      <c r="F1595" s="41"/>
    </row>
    <row r="1596" spans="1:6">
      <c r="A1596" s="22"/>
      <c r="B1596" s="23"/>
      <c r="D1596" s="19"/>
      <c r="E1596" s="41"/>
      <c r="F1596" s="41"/>
    </row>
    <row r="1597" spans="1:6">
      <c r="A1597" s="22"/>
      <c r="B1597" s="23"/>
      <c r="D1597" s="19"/>
      <c r="E1597" s="41"/>
      <c r="F1597" s="41"/>
    </row>
    <row r="1598" spans="1:6">
      <c r="A1598" s="22"/>
      <c r="B1598" s="23"/>
      <c r="D1598" s="19"/>
      <c r="E1598" s="41"/>
      <c r="F1598" s="41"/>
    </row>
    <row r="1599" spans="1:6">
      <c r="A1599" s="22"/>
      <c r="B1599" s="23"/>
      <c r="D1599" s="19"/>
      <c r="E1599" s="41"/>
      <c r="F1599" s="41"/>
    </row>
    <row r="1600" spans="1:6">
      <c r="A1600" s="22"/>
      <c r="B1600" s="23"/>
      <c r="D1600" s="19"/>
      <c r="E1600" s="41"/>
      <c r="F1600" s="41"/>
    </row>
    <row r="1601" spans="1:6">
      <c r="A1601" s="22"/>
      <c r="B1601" s="23"/>
      <c r="D1601" s="19"/>
      <c r="E1601" s="41"/>
      <c r="F1601" s="41"/>
    </row>
    <row r="1602" spans="1:6">
      <c r="A1602" s="22"/>
      <c r="B1602" s="23"/>
      <c r="D1602" s="19"/>
      <c r="E1602" s="41"/>
      <c r="F1602" s="41"/>
    </row>
    <row r="1603" spans="1:6">
      <c r="A1603" s="22"/>
      <c r="B1603" s="23"/>
      <c r="D1603" s="19"/>
      <c r="E1603" s="41"/>
      <c r="F1603" s="41"/>
    </row>
    <row r="1604" spans="1:6">
      <c r="A1604" s="22"/>
      <c r="B1604" s="23"/>
      <c r="D1604" s="19"/>
      <c r="E1604" s="41"/>
      <c r="F1604" s="41"/>
    </row>
    <row r="1605" spans="1:6">
      <c r="A1605" s="22"/>
      <c r="B1605" s="23"/>
      <c r="D1605" s="19"/>
      <c r="E1605" s="41"/>
      <c r="F1605" s="41"/>
    </row>
    <row r="1606" spans="1:6">
      <c r="A1606" s="22"/>
      <c r="B1606" s="23"/>
      <c r="D1606" s="19"/>
      <c r="E1606" s="41"/>
      <c r="F1606" s="41"/>
    </row>
    <row r="1607" spans="1:6">
      <c r="A1607" s="22"/>
      <c r="B1607" s="23"/>
      <c r="D1607" s="19"/>
      <c r="E1607" s="41"/>
      <c r="F1607" s="41"/>
    </row>
    <row r="1608" spans="1:6">
      <c r="A1608" s="22"/>
      <c r="B1608" s="23"/>
      <c r="D1608" s="19"/>
      <c r="E1608" s="41"/>
      <c r="F1608" s="41"/>
    </row>
    <row r="1609" spans="1:6">
      <c r="A1609" s="22"/>
      <c r="B1609" s="23"/>
      <c r="D1609" s="19"/>
      <c r="E1609" s="41"/>
      <c r="F1609" s="41"/>
    </row>
    <row r="1610" spans="1:6">
      <c r="A1610" s="22"/>
      <c r="B1610" s="23"/>
      <c r="D1610" s="19"/>
      <c r="E1610" s="41"/>
      <c r="F1610" s="41"/>
    </row>
    <row r="1611" spans="1:6">
      <c r="A1611" s="22"/>
      <c r="B1611" s="23"/>
      <c r="D1611" s="19"/>
      <c r="E1611" s="41"/>
      <c r="F1611" s="41"/>
    </row>
    <row r="1612" spans="1:6">
      <c r="A1612" s="22"/>
      <c r="B1612" s="23"/>
      <c r="D1612" s="19"/>
      <c r="E1612" s="41"/>
      <c r="F1612" s="41"/>
    </row>
    <row r="1613" spans="1:6">
      <c r="A1613" s="22"/>
      <c r="B1613" s="23"/>
      <c r="D1613" s="19"/>
      <c r="E1613" s="41"/>
      <c r="F1613" s="41"/>
    </row>
    <row r="1614" spans="1:6">
      <c r="A1614" s="22"/>
      <c r="B1614" s="23"/>
      <c r="D1614" s="19"/>
      <c r="E1614" s="41"/>
      <c r="F1614" s="41"/>
    </row>
    <row r="1615" spans="1:6">
      <c r="A1615" s="22"/>
      <c r="B1615" s="23"/>
      <c r="D1615" s="19"/>
      <c r="E1615" s="41"/>
      <c r="F1615" s="41"/>
    </row>
    <row r="1616" spans="1:6">
      <c r="A1616" s="22"/>
      <c r="B1616" s="23"/>
      <c r="D1616" s="19"/>
      <c r="E1616" s="41"/>
      <c r="F1616" s="41"/>
    </row>
    <row r="1617" spans="1:6">
      <c r="A1617" s="22"/>
      <c r="B1617" s="23"/>
      <c r="D1617" s="19"/>
      <c r="E1617" s="41"/>
      <c r="F1617" s="41"/>
    </row>
    <row r="1618" spans="1:6">
      <c r="A1618" s="22"/>
      <c r="B1618" s="23"/>
      <c r="D1618" s="19"/>
      <c r="E1618" s="41"/>
      <c r="F1618" s="41"/>
    </row>
    <row r="1619" spans="1:6">
      <c r="A1619" s="22"/>
      <c r="B1619" s="23"/>
      <c r="D1619" s="19"/>
      <c r="E1619" s="41"/>
      <c r="F1619" s="41"/>
    </row>
    <row r="1620" spans="1:6">
      <c r="A1620" s="22"/>
      <c r="B1620" s="23"/>
      <c r="D1620" s="19"/>
      <c r="E1620" s="41"/>
      <c r="F1620" s="41"/>
    </row>
    <row r="1621" spans="1:6">
      <c r="A1621" s="22"/>
      <c r="B1621" s="23"/>
      <c r="D1621" s="19"/>
      <c r="E1621" s="41"/>
      <c r="F1621" s="41"/>
    </row>
    <row r="1622" spans="1:6">
      <c r="A1622" s="22"/>
      <c r="B1622" s="23"/>
      <c r="D1622" s="19"/>
      <c r="E1622" s="41"/>
      <c r="F1622" s="41"/>
    </row>
    <row r="1623" spans="1:6">
      <c r="A1623" s="22"/>
      <c r="B1623" s="23"/>
      <c r="D1623" s="19"/>
      <c r="E1623" s="41"/>
      <c r="F1623" s="41"/>
    </row>
    <row r="1624" spans="1:6">
      <c r="A1624" s="22"/>
      <c r="B1624" s="23"/>
      <c r="D1624" s="19"/>
      <c r="E1624" s="41"/>
      <c r="F1624" s="41"/>
    </row>
    <row r="1625" spans="1:6">
      <c r="A1625" s="22"/>
      <c r="B1625" s="23"/>
      <c r="D1625" s="19"/>
      <c r="E1625" s="41"/>
      <c r="F1625" s="41"/>
    </row>
    <row r="1626" spans="1:6">
      <c r="A1626" s="22"/>
      <c r="B1626" s="23"/>
      <c r="D1626" s="19"/>
      <c r="E1626" s="41"/>
      <c r="F1626" s="41"/>
    </row>
    <row r="1627" spans="1:6">
      <c r="A1627" s="22"/>
      <c r="B1627" s="23"/>
      <c r="D1627" s="19"/>
      <c r="E1627" s="41"/>
      <c r="F1627" s="41"/>
    </row>
    <row r="1628" spans="1:6">
      <c r="A1628" s="22"/>
      <c r="B1628" s="23"/>
      <c r="D1628" s="19"/>
      <c r="E1628" s="41"/>
      <c r="F1628" s="41"/>
    </row>
    <row r="1629" spans="1:6">
      <c r="A1629" s="22"/>
      <c r="B1629" s="23"/>
      <c r="D1629" s="19"/>
      <c r="E1629" s="41"/>
      <c r="F1629" s="41"/>
    </row>
    <row r="1630" spans="1:6">
      <c r="A1630" s="22"/>
      <c r="B1630" s="23"/>
      <c r="D1630" s="19"/>
      <c r="E1630" s="41"/>
      <c r="F1630" s="41"/>
    </row>
    <row r="1631" spans="1:6">
      <c r="A1631" s="22"/>
      <c r="B1631" s="23"/>
      <c r="D1631" s="19"/>
      <c r="E1631" s="41"/>
      <c r="F1631" s="41"/>
    </row>
    <row r="1632" spans="1:6">
      <c r="A1632" s="22"/>
      <c r="B1632" s="23"/>
      <c r="D1632" s="19"/>
      <c r="E1632" s="41"/>
      <c r="F1632" s="41"/>
    </row>
    <row r="1633" spans="1:6">
      <c r="A1633" s="22"/>
      <c r="B1633" s="23"/>
      <c r="D1633" s="19"/>
      <c r="E1633" s="41"/>
      <c r="F1633" s="41"/>
    </row>
    <row r="1634" spans="1:6">
      <c r="A1634" s="22"/>
      <c r="B1634" s="23"/>
      <c r="D1634" s="19"/>
      <c r="E1634" s="41"/>
      <c r="F1634" s="41"/>
    </row>
    <row r="1635" spans="1:6">
      <c r="A1635" s="22"/>
      <c r="B1635" s="23"/>
      <c r="D1635" s="19"/>
      <c r="E1635" s="41"/>
      <c r="F1635" s="41"/>
    </row>
    <row r="1636" spans="1:6">
      <c r="A1636" s="22"/>
      <c r="B1636" s="23"/>
      <c r="D1636" s="19"/>
      <c r="E1636" s="41"/>
      <c r="F1636" s="41"/>
    </row>
    <row r="1637" spans="1:6">
      <c r="A1637" s="22"/>
      <c r="B1637" s="23"/>
      <c r="D1637" s="19"/>
      <c r="E1637" s="41"/>
      <c r="F1637" s="41"/>
    </row>
    <row r="1638" spans="1:6">
      <c r="A1638" s="22"/>
      <c r="B1638" s="23"/>
      <c r="D1638" s="19"/>
      <c r="E1638" s="41"/>
      <c r="F1638" s="41"/>
    </row>
    <row r="1639" spans="1:6">
      <c r="A1639" s="22"/>
      <c r="B1639" s="23"/>
      <c r="D1639" s="19"/>
      <c r="E1639" s="41"/>
      <c r="F1639" s="41"/>
    </row>
    <row r="1640" spans="1:6">
      <c r="A1640" s="22"/>
      <c r="B1640" s="23"/>
      <c r="D1640" s="19"/>
      <c r="E1640" s="41"/>
      <c r="F1640" s="41"/>
    </row>
    <row r="1641" spans="1:6">
      <c r="A1641" s="22"/>
      <c r="B1641" s="23"/>
      <c r="D1641" s="19"/>
      <c r="E1641" s="41"/>
      <c r="F1641" s="41"/>
    </row>
    <row r="1642" spans="1:6">
      <c r="A1642" s="22"/>
      <c r="B1642" s="23"/>
      <c r="D1642" s="19"/>
      <c r="E1642" s="41"/>
      <c r="F1642" s="41"/>
    </row>
    <row r="1643" spans="1:6">
      <c r="A1643" s="22"/>
      <c r="B1643" s="23"/>
      <c r="D1643" s="19"/>
      <c r="E1643" s="41"/>
      <c r="F1643" s="41"/>
    </row>
    <row r="1644" spans="1:6">
      <c r="A1644" s="22"/>
      <c r="B1644" s="23"/>
      <c r="D1644" s="19"/>
      <c r="E1644" s="41"/>
      <c r="F1644" s="41"/>
    </row>
    <row r="1645" spans="1:6">
      <c r="A1645" s="22"/>
      <c r="B1645" s="23"/>
      <c r="D1645" s="19"/>
      <c r="E1645" s="41"/>
      <c r="F1645" s="41"/>
    </row>
    <row r="1646" spans="1:6">
      <c r="A1646" s="22"/>
      <c r="B1646" s="23"/>
      <c r="D1646" s="19"/>
      <c r="E1646" s="41"/>
      <c r="F1646" s="41"/>
    </row>
    <row r="1647" spans="1:6">
      <c r="A1647" s="22"/>
      <c r="B1647" s="23"/>
      <c r="D1647" s="19"/>
      <c r="E1647" s="41"/>
      <c r="F1647" s="41"/>
    </row>
    <row r="1648" spans="1:6">
      <c r="A1648" s="22"/>
      <c r="B1648" s="23"/>
      <c r="D1648" s="19"/>
      <c r="E1648" s="41"/>
      <c r="F1648" s="41"/>
    </row>
    <row r="1649" spans="1:6">
      <c r="A1649" s="22"/>
      <c r="B1649" s="23"/>
      <c r="D1649" s="19"/>
      <c r="E1649" s="41"/>
      <c r="F1649" s="41"/>
    </row>
    <row r="1650" spans="1:6">
      <c r="A1650" s="22"/>
      <c r="B1650" s="23"/>
      <c r="D1650" s="19"/>
      <c r="E1650" s="41"/>
      <c r="F1650" s="41"/>
    </row>
    <row r="1651" spans="1:6">
      <c r="A1651" s="22"/>
      <c r="B1651" s="23"/>
      <c r="D1651" s="19"/>
      <c r="E1651" s="41"/>
      <c r="F1651" s="41"/>
    </row>
    <row r="1652" spans="1:6">
      <c r="A1652" s="22"/>
      <c r="B1652" s="23"/>
      <c r="D1652" s="19"/>
      <c r="E1652" s="41"/>
      <c r="F1652" s="41"/>
    </row>
    <row r="1653" spans="1:6">
      <c r="A1653" s="22"/>
      <c r="B1653" s="23"/>
      <c r="D1653" s="19"/>
      <c r="E1653" s="41"/>
      <c r="F1653" s="41"/>
    </row>
    <row r="1654" spans="1:6">
      <c r="A1654" s="22"/>
      <c r="B1654" s="23"/>
      <c r="D1654" s="19"/>
      <c r="E1654" s="41"/>
      <c r="F1654" s="41"/>
    </row>
    <row r="1655" spans="1:6">
      <c r="A1655" s="22"/>
      <c r="B1655" s="23"/>
      <c r="D1655" s="19"/>
      <c r="E1655" s="41"/>
      <c r="F1655" s="41"/>
    </row>
    <row r="1656" spans="1:6">
      <c r="A1656" s="22"/>
      <c r="B1656" s="23"/>
      <c r="D1656" s="19"/>
      <c r="E1656" s="41"/>
      <c r="F1656" s="41"/>
    </row>
    <row r="1657" spans="1:6">
      <c r="A1657" s="22"/>
      <c r="B1657" s="23"/>
      <c r="D1657" s="19"/>
      <c r="E1657" s="41"/>
      <c r="F1657" s="41"/>
    </row>
    <row r="1658" spans="1:6">
      <c r="A1658" s="22"/>
      <c r="B1658" s="23"/>
      <c r="D1658" s="19"/>
      <c r="E1658" s="41"/>
      <c r="F1658" s="41"/>
    </row>
    <row r="1659" spans="1:6">
      <c r="A1659" s="22"/>
      <c r="B1659" s="23"/>
      <c r="D1659" s="19"/>
      <c r="E1659" s="41"/>
      <c r="F1659" s="41"/>
    </row>
    <row r="1660" spans="1:6">
      <c r="A1660" s="22"/>
      <c r="B1660" s="23"/>
      <c r="D1660" s="19"/>
      <c r="E1660" s="41"/>
      <c r="F1660" s="41"/>
    </row>
    <row r="1661" spans="1:6">
      <c r="A1661" s="22"/>
      <c r="B1661" s="23"/>
      <c r="D1661" s="19"/>
      <c r="E1661" s="41"/>
      <c r="F1661" s="41"/>
    </row>
    <row r="1662" spans="1:6">
      <c r="A1662" s="22"/>
      <c r="B1662" s="23"/>
      <c r="D1662" s="19"/>
      <c r="E1662" s="41"/>
      <c r="F1662" s="41"/>
    </row>
    <row r="1663" spans="1:6">
      <c r="A1663" s="22"/>
      <c r="B1663" s="23"/>
      <c r="D1663" s="19"/>
      <c r="E1663" s="41"/>
      <c r="F1663" s="41"/>
    </row>
    <row r="1664" spans="1:6">
      <c r="A1664" s="22"/>
      <c r="B1664" s="23"/>
      <c r="D1664" s="19"/>
      <c r="E1664" s="41"/>
      <c r="F1664" s="41"/>
    </row>
    <row r="1665" spans="1:6">
      <c r="A1665" s="22"/>
      <c r="B1665" s="23"/>
      <c r="D1665" s="19"/>
      <c r="E1665" s="41"/>
      <c r="F1665" s="41"/>
    </row>
    <row r="1666" spans="1:6">
      <c r="A1666" s="22"/>
      <c r="B1666" s="23"/>
      <c r="D1666" s="19"/>
      <c r="E1666" s="41"/>
      <c r="F1666" s="41"/>
    </row>
    <row r="1667" spans="1:6">
      <c r="A1667" s="22"/>
      <c r="B1667" s="23"/>
      <c r="D1667" s="19"/>
      <c r="E1667" s="41"/>
      <c r="F1667" s="41"/>
    </row>
    <row r="1668" spans="1:6">
      <c r="A1668" s="22"/>
      <c r="B1668" s="23"/>
      <c r="D1668" s="19"/>
      <c r="E1668" s="41"/>
      <c r="F1668" s="41"/>
    </row>
    <row r="1669" spans="1:6">
      <c r="A1669" s="22"/>
      <c r="B1669" s="23"/>
      <c r="D1669" s="19"/>
      <c r="E1669" s="41"/>
      <c r="F1669" s="41"/>
    </row>
    <row r="1670" spans="1:6">
      <c r="A1670" s="22"/>
      <c r="B1670" s="23"/>
      <c r="D1670" s="19"/>
      <c r="E1670" s="41"/>
      <c r="F1670" s="41"/>
    </row>
    <row r="1671" spans="1:6">
      <c r="A1671" s="22"/>
      <c r="B1671" s="23"/>
      <c r="D1671" s="19"/>
      <c r="E1671" s="41"/>
      <c r="F1671" s="41"/>
    </row>
    <row r="1672" spans="1:6">
      <c r="A1672" s="22"/>
      <c r="B1672" s="23"/>
      <c r="D1672" s="19"/>
      <c r="E1672" s="41"/>
      <c r="F1672" s="41"/>
    </row>
    <row r="1673" spans="1:6">
      <c r="A1673" s="22"/>
      <c r="B1673" s="23"/>
      <c r="D1673" s="19"/>
      <c r="E1673" s="41"/>
      <c r="F1673" s="41"/>
    </row>
    <row r="1674" spans="1:6">
      <c r="A1674" s="22"/>
      <c r="B1674" s="23"/>
      <c r="D1674" s="19"/>
      <c r="E1674" s="41"/>
      <c r="F1674" s="41"/>
    </row>
    <row r="1675" spans="1:6">
      <c r="A1675" s="22"/>
      <c r="B1675" s="23"/>
      <c r="D1675" s="19"/>
      <c r="E1675" s="41"/>
      <c r="F1675" s="41"/>
    </row>
    <row r="1676" spans="1:6">
      <c r="A1676" s="22"/>
      <c r="B1676" s="23"/>
      <c r="D1676" s="19"/>
      <c r="E1676" s="41"/>
      <c r="F1676" s="41"/>
    </row>
    <row r="1677" spans="1:6">
      <c r="A1677" s="22"/>
      <c r="B1677" s="23"/>
      <c r="D1677" s="19"/>
      <c r="E1677" s="41"/>
      <c r="F1677" s="41"/>
    </row>
    <row r="1678" spans="1:6">
      <c r="A1678" s="22"/>
      <c r="B1678" s="23"/>
      <c r="D1678" s="19"/>
      <c r="E1678" s="41"/>
      <c r="F1678" s="41"/>
    </row>
    <row r="1679" spans="1:6">
      <c r="A1679" s="22"/>
      <c r="B1679" s="23"/>
      <c r="D1679" s="19"/>
      <c r="E1679" s="41"/>
      <c r="F1679" s="41"/>
    </row>
    <row r="1680" spans="1:6">
      <c r="A1680" s="22"/>
      <c r="B1680" s="23"/>
      <c r="D1680" s="19"/>
      <c r="E1680" s="41"/>
      <c r="F1680" s="41"/>
    </row>
    <row r="1681" spans="1:6">
      <c r="A1681" s="22"/>
      <c r="B1681" s="23"/>
      <c r="D1681" s="19"/>
      <c r="E1681" s="41"/>
      <c r="F1681" s="41"/>
    </row>
    <row r="1682" spans="1:6">
      <c r="A1682" s="22"/>
      <c r="B1682" s="23"/>
      <c r="D1682" s="19"/>
      <c r="E1682" s="41"/>
      <c r="F1682" s="41"/>
    </row>
    <row r="1683" spans="1:6">
      <c r="A1683" s="22"/>
      <c r="B1683" s="23"/>
      <c r="D1683" s="19"/>
      <c r="E1683" s="41"/>
      <c r="F1683" s="41"/>
    </row>
    <row r="1684" spans="1:6">
      <c r="A1684" s="22"/>
      <c r="B1684" s="23"/>
      <c r="D1684" s="19"/>
      <c r="E1684" s="41"/>
      <c r="F1684" s="41"/>
    </row>
    <row r="1685" spans="1:6">
      <c r="A1685" s="22"/>
      <c r="B1685" s="23"/>
      <c r="D1685" s="19"/>
      <c r="E1685" s="41"/>
      <c r="F1685" s="41"/>
    </row>
    <row r="1686" spans="1:6">
      <c r="A1686" s="22"/>
      <c r="B1686" s="23"/>
      <c r="D1686" s="19"/>
      <c r="E1686" s="41"/>
      <c r="F1686" s="41"/>
    </row>
    <row r="1687" spans="1:6">
      <c r="A1687" s="22"/>
      <c r="B1687" s="23"/>
      <c r="D1687" s="19"/>
      <c r="E1687" s="41"/>
      <c r="F1687" s="41"/>
    </row>
    <row r="1688" spans="1:6">
      <c r="A1688" s="22"/>
      <c r="B1688" s="23"/>
      <c r="D1688" s="19"/>
      <c r="E1688" s="41"/>
      <c r="F1688" s="41"/>
    </row>
    <row r="1689" spans="1:6">
      <c r="A1689" s="22"/>
      <c r="B1689" s="23"/>
      <c r="D1689" s="19"/>
      <c r="E1689" s="41"/>
      <c r="F1689" s="41"/>
    </row>
    <row r="1690" spans="1:6">
      <c r="A1690" s="22"/>
      <c r="B1690" s="23"/>
      <c r="D1690" s="19"/>
      <c r="E1690" s="41"/>
      <c r="F1690" s="41"/>
    </row>
    <row r="1691" spans="1:6">
      <c r="A1691" s="22"/>
      <c r="B1691" s="23"/>
      <c r="D1691" s="19"/>
      <c r="E1691" s="41"/>
      <c r="F1691" s="41"/>
    </row>
    <row r="1692" spans="1:6">
      <c r="A1692" s="22"/>
      <c r="B1692" s="23"/>
      <c r="D1692" s="19"/>
      <c r="E1692" s="41"/>
      <c r="F1692" s="41"/>
    </row>
    <row r="1693" spans="1:6">
      <c r="A1693" s="22"/>
      <c r="B1693" s="23"/>
      <c r="D1693" s="19"/>
      <c r="E1693" s="41"/>
      <c r="F1693" s="41"/>
    </row>
    <row r="1694" spans="1:6">
      <c r="A1694" s="22"/>
      <c r="B1694" s="23"/>
      <c r="D1694" s="19"/>
      <c r="E1694" s="41"/>
      <c r="F1694" s="41"/>
    </row>
    <row r="1695" spans="1:6">
      <c r="A1695" s="22"/>
      <c r="B1695" s="23"/>
      <c r="D1695" s="19"/>
      <c r="E1695" s="41"/>
      <c r="F1695" s="41"/>
    </row>
    <row r="1696" spans="1:6">
      <c r="A1696" s="22"/>
      <c r="B1696" s="23"/>
      <c r="D1696" s="19"/>
      <c r="E1696" s="41"/>
      <c r="F1696" s="41"/>
    </row>
    <row r="1697" spans="1:6">
      <c r="A1697" s="22"/>
      <c r="B1697" s="23"/>
      <c r="D1697" s="19"/>
      <c r="E1697" s="41"/>
      <c r="F1697" s="41"/>
    </row>
    <row r="1698" spans="1:6">
      <c r="A1698" s="22"/>
      <c r="B1698" s="23"/>
      <c r="D1698" s="19"/>
      <c r="E1698" s="41"/>
      <c r="F1698" s="41"/>
    </row>
    <row r="1699" spans="1:6">
      <c r="A1699" s="22"/>
      <c r="B1699" s="23"/>
      <c r="D1699" s="19"/>
      <c r="E1699" s="41"/>
      <c r="F1699" s="41"/>
    </row>
    <row r="1700" spans="1:6">
      <c r="A1700" s="22"/>
      <c r="B1700" s="23"/>
      <c r="D1700" s="19"/>
      <c r="E1700" s="41"/>
      <c r="F1700" s="41"/>
    </row>
    <row r="1701" spans="1:6">
      <c r="A1701" s="22"/>
      <c r="B1701" s="23"/>
      <c r="D1701" s="19"/>
      <c r="E1701" s="41"/>
      <c r="F1701" s="41"/>
    </row>
    <row r="1702" spans="1:6">
      <c r="A1702" s="22"/>
      <c r="B1702" s="23"/>
      <c r="D1702" s="19"/>
      <c r="E1702" s="41"/>
      <c r="F1702" s="41"/>
    </row>
    <row r="1703" spans="1:6">
      <c r="A1703" s="22"/>
      <c r="B1703" s="23"/>
      <c r="D1703" s="19"/>
      <c r="E1703" s="41"/>
      <c r="F1703" s="41"/>
    </row>
    <row r="1704" spans="1:6">
      <c r="A1704" s="22"/>
      <c r="B1704" s="23"/>
      <c r="D1704" s="19"/>
      <c r="E1704" s="41"/>
      <c r="F1704" s="41"/>
    </row>
    <row r="1705" spans="1:6">
      <c r="A1705" s="22"/>
      <c r="B1705" s="23"/>
      <c r="D1705" s="19"/>
      <c r="E1705" s="41"/>
      <c r="F1705" s="41"/>
    </row>
    <row r="1706" spans="1:6">
      <c r="A1706" s="22"/>
      <c r="B1706" s="23"/>
      <c r="D1706" s="19"/>
      <c r="E1706" s="41"/>
      <c r="F1706" s="41"/>
    </row>
    <row r="1707" spans="1:6">
      <c r="A1707" s="22"/>
      <c r="B1707" s="23"/>
      <c r="D1707" s="19"/>
      <c r="E1707" s="41"/>
      <c r="F1707" s="41"/>
    </row>
    <row r="1708" spans="1:6">
      <c r="A1708" s="22"/>
      <c r="B1708" s="23"/>
      <c r="D1708" s="19"/>
      <c r="E1708" s="41"/>
      <c r="F1708" s="41"/>
    </row>
    <row r="1709" spans="1:6">
      <c r="A1709" s="22"/>
      <c r="B1709" s="23"/>
      <c r="D1709" s="19"/>
      <c r="E1709" s="41"/>
      <c r="F1709" s="41"/>
    </row>
    <row r="1710" spans="1:6">
      <c r="A1710" s="22"/>
      <c r="B1710" s="23"/>
      <c r="D1710" s="19"/>
      <c r="E1710" s="41"/>
      <c r="F1710" s="41"/>
    </row>
    <row r="1711" spans="1:6">
      <c r="A1711" s="22"/>
      <c r="B1711" s="23"/>
      <c r="D1711" s="19"/>
      <c r="E1711" s="41"/>
      <c r="F1711" s="41"/>
    </row>
    <row r="1712" spans="1:6">
      <c r="A1712" s="22"/>
      <c r="B1712" s="23"/>
      <c r="D1712" s="19"/>
      <c r="E1712" s="41"/>
      <c r="F1712" s="41"/>
    </row>
    <row r="1713" spans="1:6">
      <c r="A1713" s="22"/>
      <c r="B1713" s="23"/>
      <c r="D1713" s="19"/>
      <c r="E1713" s="41"/>
      <c r="F1713" s="41"/>
    </row>
    <row r="1714" spans="1:6">
      <c r="A1714" s="22"/>
      <c r="B1714" s="23"/>
      <c r="D1714" s="19"/>
      <c r="E1714" s="41"/>
      <c r="F1714" s="41"/>
    </row>
    <row r="1715" spans="1:6">
      <c r="A1715" s="22"/>
      <c r="B1715" s="23"/>
      <c r="D1715" s="19"/>
      <c r="E1715" s="41"/>
      <c r="F1715" s="41"/>
    </row>
    <row r="1716" spans="1:6">
      <c r="A1716" s="22"/>
      <c r="B1716" s="23"/>
      <c r="D1716" s="19"/>
      <c r="E1716" s="41"/>
      <c r="F1716" s="41"/>
    </row>
    <row r="1717" spans="1:6">
      <c r="A1717" s="22"/>
      <c r="B1717" s="23"/>
      <c r="D1717" s="19"/>
      <c r="E1717" s="41"/>
      <c r="F1717" s="41"/>
    </row>
    <row r="1718" spans="1:6">
      <c r="A1718" s="22"/>
      <c r="B1718" s="23"/>
      <c r="D1718" s="19"/>
      <c r="E1718" s="41"/>
      <c r="F1718" s="41"/>
    </row>
    <row r="1719" spans="1:6">
      <c r="A1719" s="22"/>
      <c r="B1719" s="23"/>
      <c r="D1719" s="19"/>
      <c r="E1719" s="41"/>
      <c r="F1719" s="41"/>
    </row>
    <row r="1720" spans="1:6">
      <c r="A1720" s="22"/>
      <c r="B1720" s="23"/>
      <c r="D1720" s="19"/>
      <c r="E1720" s="41"/>
      <c r="F1720" s="41"/>
    </row>
    <row r="1721" spans="1:6">
      <c r="A1721" s="22"/>
      <c r="B1721" s="23"/>
      <c r="D1721" s="19"/>
      <c r="E1721" s="41"/>
      <c r="F1721" s="41"/>
    </row>
    <row r="1722" spans="1:6">
      <c r="A1722" s="22"/>
      <c r="B1722" s="23"/>
      <c r="D1722" s="19"/>
      <c r="E1722" s="41"/>
      <c r="F1722" s="41"/>
    </row>
    <row r="1723" spans="1:6">
      <c r="A1723" s="22"/>
      <c r="B1723" s="23"/>
      <c r="D1723" s="19"/>
      <c r="E1723" s="41"/>
      <c r="F1723" s="41"/>
    </row>
    <row r="1724" spans="1:6">
      <c r="A1724" s="22"/>
      <c r="B1724" s="23"/>
      <c r="D1724" s="19"/>
      <c r="E1724" s="41"/>
      <c r="F1724" s="41"/>
    </row>
    <row r="1725" spans="1:6">
      <c r="A1725" s="22"/>
      <c r="B1725" s="23"/>
      <c r="D1725" s="19"/>
      <c r="E1725" s="41"/>
      <c r="F1725" s="41"/>
    </row>
    <row r="1726" spans="1:6">
      <c r="A1726" s="22"/>
      <c r="B1726" s="23"/>
      <c r="D1726" s="19"/>
      <c r="E1726" s="41"/>
      <c r="F1726" s="41"/>
    </row>
    <row r="1727" spans="1:6">
      <c r="A1727" s="22"/>
      <c r="B1727" s="23"/>
      <c r="D1727" s="19"/>
      <c r="E1727" s="41"/>
      <c r="F1727" s="41"/>
    </row>
    <row r="1728" spans="1:6">
      <c r="A1728" s="22"/>
      <c r="B1728" s="23"/>
      <c r="D1728" s="19"/>
      <c r="E1728" s="41"/>
      <c r="F1728" s="41"/>
    </row>
    <row r="1729" spans="1:6">
      <c r="A1729" s="22"/>
      <c r="B1729" s="23"/>
      <c r="D1729" s="19"/>
      <c r="E1729" s="41"/>
      <c r="F1729" s="41"/>
    </row>
    <row r="1730" spans="1:6">
      <c r="A1730" s="22"/>
      <c r="B1730" s="23"/>
      <c r="D1730" s="19"/>
      <c r="E1730" s="41"/>
      <c r="F1730" s="41"/>
    </row>
    <row r="1731" spans="1:6">
      <c r="A1731" s="22"/>
      <c r="B1731" s="23"/>
      <c r="D1731" s="19"/>
      <c r="E1731" s="41"/>
      <c r="F1731" s="41"/>
    </row>
    <row r="1732" spans="1:6">
      <c r="A1732" s="22"/>
      <c r="B1732" s="23"/>
      <c r="D1732" s="19"/>
      <c r="E1732" s="41"/>
      <c r="F1732" s="41"/>
    </row>
    <row r="1733" spans="1:6">
      <c r="A1733" s="22"/>
      <c r="B1733" s="23"/>
      <c r="D1733" s="19"/>
      <c r="E1733" s="41"/>
      <c r="F1733" s="41"/>
    </row>
    <row r="1734" spans="1:6">
      <c r="A1734" s="22"/>
      <c r="B1734" s="23"/>
      <c r="D1734" s="19"/>
      <c r="E1734" s="41"/>
      <c r="F1734" s="41"/>
    </row>
    <row r="1735" spans="1:6">
      <c r="A1735" s="22"/>
      <c r="B1735" s="23"/>
      <c r="D1735" s="19"/>
      <c r="E1735" s="41"/>
      <c r="F1735" s="41"/>
    </row>
    <row r="1736" spans="1:6">
      <c r="A1736" s="22"/>
      <c r="B1736" s="23"/>
      <c r="D1736" s="19"/>
      <c r="E1736" s="41"/>
      <c r="F1736" s="41"/>
    </row>
    <row r="1737" spans="1:6">
      <c r="A1737" s="22"/>
      <c r="B1737" s="23"/>
      <c r="D1737" s="19"/>
      <c r="E1737" s="41"/>
      <c r="F1737" s="41"/>
    </row>
    <row r="1738" spans="1:6">
      <c r="A1738" s="22"/>
      <c r="B1738" s="23"/>
      <c r="D1738" s="19"/>
      <c r="E1738" s="41"/>
      <c r="F1738" s="41"/>
    </row>
    <row r="1739" spans="1:6">
      <c r="A1739" s="22"/>
      <c r="B1739" s="23"/>
      <c r="D1739" s="19"/>
      <c r="E1739" s="41"/>
      <c r="F1739" s="41"/>
    </row>
    <row r="1740" spans="1:6">
      <c r="A1740" s="22"/>
      <c r="B1740" s="23"/>
      <c r="D1740" s="19"/>
      <c r="E1740" s="41"/>
      <c r="F1740" s="41"/>
    </row>
    <row r="1741" spans="1:6">
      <c r="A1741" s="22"/>
      <c r="B1741" s="23"/>
      <c r="D1741" s="19"/>
      <c r="E1741" s="41"/>
      <c r="F1741" s="41"/>
    </row>
    <row r="1742" spans="1:6">
      <c r="A1742" s="22"/>
      <c r="B1742" s="23"/>
      <c r="D1742" s="19"/>
      <c r="E1742" s="41"/>
      <c r="F1742" s="41"/>
    </row>
    <row r="1743" spans="1:6">
      <c r="A1743" s="22"/>
      <c r="B1743" s="23"/>
      <c r="D1743" s="19"/>
      <c r="E1743" s="41"/>
      <c r="F1743" s="41"/>
    </row>
    <row r="1744" spans="1:6">
      <c r="A1744" s="22"/>
      <c r="B1744" s="23"/>
      <c r="D1744" s="19"/>
      <c r="E1744" s="41"/>
      <c r="F1744" s="41"/>
    </row>
    <row r="1745" spans="1:6">
      <c r="A1745" s="22"/>
      <c r="B1745" s="23"/>
      <c r="D1745" s="19"/>
      <c r="E1745" s="41"/>
      <c r="F1745" s="41"/>
    </row>
    <row r="1746" spans="1:6">
      <c r="A1746" s="22"/>
      <c r="B1746" s="23"/>
      <c r="D1746" s="19"/>
      <c r="E1746" s="41"/>
      <c r="F1746" s="41"/>
    </row>
    <row r="1747" spans="1:6">
      <c r="A1747" s="22"/>
      <c r="B1747" s="23"/>
      <c r="D1747" s="19"/>
      <c r="E1747" s="41"/>
      <c r="F1747" s="41"/>
    </row>
    <row r="1748" spans="1:6">
      <c r="A1748" s="22"/>
      <c r="B1748" s="23"/>
      <c r="D1748" s="19"/>
      <c r="E1748" s="41"/>
      <c r="F1748" s="41"/>
    </row>
    <row r="1749" spans="1:6">
      <c r="A1749" s="22"/>
      <c r="B1749" s="23"/>
      <c r="D1749" s="19"/>
      <c r="E1749" s="41"/>
      <c r="F1749" s="41"/>
    </row>
    <row r="1750" spans="1:6">
      <c r="A1750" s="22"/>
      <c r="B1750" s="23"/>
      <c r="D1750" s="19"/>
      <c r="E1750" s="41"/>
      <c r="F1750" s="41"/>
    </row>
    <row r="1751" spans="1:6">
      <c r="A1751" s="22"/>
      <c r="B1751" s="23"/>
      <c r="D1751" s="19"/>
      <c r="E1751" s="41"/>
      <c r="F1751" s="41"/>
    </row>
    <row r="1752" spans="1:6">
      <c r="A1752" s="22"/>
      <c r="B1752" s="23"/>
      <c r="D1752" s="19"/>
      <c r="E1752" s="41"/>
      <c r="F1752" s="41"/>
    </row>
    <row r="1753" spans="1:6">
      <c r="A1753" s="22"/>
      <c r="B1753" s="23"/>
      <c r="D1753" s="19"/>
      <c r="E1753" s="41"/>
      <c r="F1753" s="41"/>
    </row>
    <row r="1754" spans="1:6">
      <c r="A1754" s="22"/>
      <c r="B1754" s="23"/>
      <c r="D1754" s="19"/>
      <c r="E1754" s="41"/>
      <c r="F1754" s="41"/>
    </row>
    <row r="1755" spans="1:6">
      <c r="A1755" s="22"/>
      <c r="B1755" s="23"/>
      <c r="D1755" s="19"/>
      <c r="E1755" s="41"/>
      <c r="F1755" s="41"/>
    </row>
    <row r="1756" spans="1:6">
      <c r="A1756" s="22"/>
      <c r="B1756" s="23"/>
      <c r="D1756" s="19"/>
      <c r="E1756" s="41"/>
      <c r="F1756" s="41"/>
    </row>
    <row r="1757" spans="1:6">
      <c r="A1757" s="22"/>
      <c r="B1757" s="23"/>
      <c r="D1757" s="19"/>
      <c r="E1757" s="41"/>
      <c r="F1757" s="41"/>
    </row>
    <row r="1758" spans="1:6">
      <c r="A1758" s="22"/>
      <c r="B1758" s="23"/>
      <c r="D1758" s="19"/>
      <c r="E1758" s="41"/>
      <c r="F1758" s="41"/>
    </row>
    <row r="1759" spans="1:6">
      <c r="A1759" s="22"/>
      <c r="B1759" s="23"/>
      <c r="D1759" s="19"/>
      <c r="E1759" s="41"/>
      <c r="F1759" s="41"/>
    </row>
    <row r="1760" spans="1:6">
      <c r="A1760" s="22"/>
      <c r="B1760" s="23"/>
      <c r="D1760" s="19"/>
      <c r="E1760" s="41"/>
      <c r="F1760" s="41"/>
    </row>
    <row r="1761" spans="1:6">
      <c r="A1761" s="22"/>
      <c r="B1761" s="23"/>
      <c r="D1761" s="19"/>
      <c r="E1761" s="41"/>
      <c r="F1761" s="41"/>
    </row>
    <row r="1762" spans="1:6">
      <c r="A1762" s="22"/>
      <c r="B1762" s="23"/>
      <c r="D1762" s="19"/>
      <c r="E1762" s="41"/>
      <c r="F1762" s="41"/>
    </row>
    <row r="1763" spans="1:6">
      <c r="A1763" s="22"/>
      <c r="B1763" s="23"/>
      <c r="D1763" s="19"/>
      <c r="E1763" s="41"/>
      <c r="F1763" s="41"/>
    </row>
    <row r="1764" spans="1:6">
      <c r="A1764" s="22"/>
      <c r="B1764" s="23"/>
      <c r="D1764" s="19"/>
      <c r="E1764" s="41"/>
      <c r="F1764" s="41"/>
    </row>
    <row r="1765" spans="1:6">
      <c r="A1765" s="22"/>
      <c r="B1765" s="23"/>
      <c r="D1765" s="19"/>
      <c r="E1765" s="41"/>
      <c r="F1765" s="41"/>
    </row>
    <row r="1766" spans="1:6">
      <c r="A1766" s="22"/>
      <c r="B1766" s="23"/>
      <c r="D1766" s="19"/>
      <c r="E1766" s="41"/>
      <c r="F1766" s="41"/>
    </row>
    <row r="1767" spans="1:6">
      <c r="A1767" s="22"/>
      <c r="B1767" s="23"/>
      <c r="D1767" s="19"/>
      <c r="E1767" s="41"/>
      <c r="F1767" s="41"/>
    </row>
    <row r="1768" spans="1:6">
      <c r="A1768" s="22"/>
      <c r="B1768" s="23"/>
      <c r="D1768" s="19"/>
      <c r="E1768" s="41"/>
      <c r="F1768" s="41"/>
    </row>
    <row r="1769" spans="1:6">
      <c r="A1769" s="22"/>
      <c r="B1769" s="23"/>
      <c r="D1769" s="19"/>
      <c r="E1769" s="41"/>
      <c r="F1769" s="41"/>
    </row>
    <row r="1770" spans="1:6">
      <c r="A1770" s="22"/>
      <c r="B1770" s="23"/>
      <c r="D1770" s="19"/>
      <c r="E1770" s="41"/>
      <c r="F1770" s="41"/>
    </row>
    <row r="1771" spans="1:6">
      <c r="A1771" s="22"/>
      <c r="B1771" s="23"/>
      <c r="D1771" s="19"/>
      <c r="E1771" s="41"/>
      <c r="F1771" s="41"/>
    </row>
    <row r="1772" spans="1:6">
      <c r="A1772" s="22"/>
      <c r="B1772" s="23"/>
      <c r="D1772" s="19"/>
      <c r="E1772" s="41"/>
      <c r="F1772" s="41"/>
    </row>
    <row r="1773" spans="1:6">
      <c r="A1773" s="22"/>
      <c r="B1773" s="23"/>
      <c r="D1773" s="19"/>
      <c r="E1773" s="41"/>
      <c r="F1773" s="41"/>
    </row>
    <row r="1774" spans="1:6">
      <c r="A1774" s="22"/>
      <c r="B1774" s="23"/>
      <c r="D1774" s="19"/>
      <c r="E1774" s="41"/>
      <c r="F1774" s="41"/>
    </row>
    <row r="1775" spans="1:6">
      <c r="A1775" s="22"/>
      <c r="B1775" s="23"/>
      <c r="D1775" s="19"/>
      <c r="E1775" s="41"/>
      <c r="F1775" s="41"/>
    </row>
    <row r="1776" spans="1:6">
      <c r="A1776" s="22"/>
      <c r="B1776" s="23"/>
      <c r="D1776" s="19"/>
      <c r="E1776" s="41"/>
      <c r="F1776" s="41"/>
    </row>
    <row r="1777" spans="1:6">
      <c r="A1777" s="22"/>
      <c r="B1777" s="23"/>
      <c r="D1777" s="19"/>
      <c r="E1777" s="41"/>
      <c r="F1777" s="41"/>
    </row>
    <row r="1778" spans="1:6">
      <c r="A1778" s="22"/>
      <c r="B1778" s="23"/>
      <c r="D1778" s="19"/>
      <c r="E1778" s="41"/>
      <c r="F1778" s="41"/>
    </row>
    <row r="1779" spans="1:6">
      <c r="A1779" s="22"/>
      <c r="B1779" s="23"/>
      <c r="D1779" s="19"/>
      <c r="E1779" s="41"/>
      <c r="F1779" s="41"/>
    </row>
    <row r="1780" spans="1:6">
      <c r="A1780" s="22"/>
      <c r="B1780" s="23"/>
      <c r="D1780" s="19"/>
      <c r="E1780" s="41"/>
      <c r="F1780" s="41"/>
    </row>
    <row r="1781" spans="1:6">
      <c r="A1781" s="22"/>
      <c r="B1781" s="23"/>
      <c r="D1781" s="19"/>
      <c r="E1781" s="41"/>
      <c r="F1781" s="41"/>
    </row>
    <row r="1782" spans="1:6">
      <c r="A1782" s="22"/>
      <c r="B1782" s="23"/>
      <c r="D1782" s="19"/>
      <c r="E1782" s="41"/>
      <c r="F1782" s="41"/>
    </row>
    <row r="1783" spans="1:6">
      <c r="A1783" s="22"/>
      <c r="B1783" s="23"/>
      <c r="D1783" s="19"/>
      <c r="E1783" s="41"/>
      <c r="F1783" s="41"/>
    </row>
    <row r="1784" spans="1:6">
      <c r="A1784" s="22"/>
      <c r="B1784" s="23"/>
      <c r="D1784" s="19"/>
      <c r="E1784" s="41"/>
      <c r="F1784" s="41"/>
    </row>
    <row r="1785" spans="1:6">
      <c r="A1785" s="22"/>
      <c r="B1785" s="23"/>
      <c r="D1785" s="19"/>
      <c r="E1785" s="41"/>
      <c r="F1785" s="41"/>
    </row>
    <row r="1786" spans="1:6">
      <c r="A1786" s="22"/>
      <c r="B1786" s="23"/>
      <c r="D1786" s="19"/>
      <c r="E1786" s="41"/>
      <c r="F1786" s="41"/>
    </row>
    <row r="1787" spans="1:6">
      <c r="A1787" s="22"/>
      <c r="B1787" s="23"/>
      <c r="D1787" s="19"/>
      <c r="E1787" s="41"/>
      <c r="F1787" s="41"/>
    </row>
    <row r="1788" spans="1:6">
      <c r="A1788" s="22"/>
      <c r="B1788" s="23"/>
      <c r="D1788" s="19"/>
      <c r="E1788" s="41"/>
      <c r="F1788" s="41"/>
    </row>
    <row r="1789" spans="1:6">
      <c r="A1789" s="22"/>
      <c r="B1789" s="23"/>
      <c r="D1789" s="19"/>
      <c r="E1789" s="41"/>
      <c r="F1789" s="41"/>
    </row>
    <row r="1790" spans="1:6">
      <c r="A1790" s="22"/>
      <c r="B1790" s="23"/>
      <c r="D1790" s="19"/>
      <c r="E1790" s="41"/>
      <c r="F1790" s="41"/>
    </row>
    <row r="1791" spans="1:6">
      <c r="A1791" s="22"/>
      <c r="B1791" s="23"/>
      <c r="D1791" s="19"/>
      <c r="E1791" s="41"/>
      <c r="F1791" s="41"/>
    </row>
    <row r="1792" spans="1:6">
      <c r="A1792" s="22"/>
      <c r="B1792" s="23"/>
      <c r="D1792" s="19"/>
      <c r="E1792" s="41"/>
      <c r="F1792" s="41"/>
    </row>
    <row r="1793" spans="1:6">
      <c r="A1793" s="22"/>
      <c r="B1793" s="23"/>
      <c r="D1793" s="19"/>
      <c r="E1793" s="41"/>
      <c r="F1793" s="41"/>
    </row>
    <row r="1794" spans="1:6">
      <c r="A1794" s="22"/>
      <c r="B1794" s="23"/>
      <c r="D1794" s="19"/>
      <c r="E1794" s="41"/>
      <c r="F1794" s="41"/>
    </row>
    <row r="1795" spans="1:6">
      <c r="A1795" s="22"/>
      <c r="B1795" s="23"/>
      <c r="D1795" s="19"/>
      <c r="E1795" s="41"/>
      <c r="F1795" s="41"/>
    </row>
    <row r="1796" spans="1:6">
      <c r="A1796" s="22"/>
      <c r="B1796" s="23"/>
      <c r="D1796" s="19"/>
      <c r="E1796" s="41"/>
      <c r="F1796" s="41"/>
    </row>
    <row r="1797" spans="1:6">
      <c r="A1797" s="22"/>
      <c r="B1797" s="23"/>
      <c r="D1797" s="19"/>
      <c r="E1797" s="41"/>
      <c r="F1797" s="41"/>
    </row>
    <row r="1798" spans="1:6">
      <c r="A1798" s="22"/>
      <c r="B1798" s="23"/>
      <c r="D1798" s="19"/>
      <c r="E1798" s="41"/>
      <c r="F1798" s="41"/>
    </row>
    <row r="1799" spans="1:6">
      <c r="A1799" s="22"/>
      <c r="B1799" s="23"/>
      <c r="D1799" s="19"/>
      <c r="E1799" s="41"/>
      <c r="F1799" s="41"/>
    </row>
    <row r="1800" spans="1:6">
      <c r="A1800" s="22"/>
      <c r="B1800" s="23"/>
      <c r="D1800" s="19"/>
      <c r="E1800" s="41"/>
      <c r="F1800" s="41"/>
    </row>
    <row r="1801" spans="1:6">
      <c r="A1801" s="22"/>
      <c r="B1801" s="23"/>
      <c r="D1801" s="19"/>
      <c r="E1801" s="41"/>
      <c r="F1801" s="41"/>
    </row>
    <row r="1802" spans="1:6">
      <c r="A1802" s="22"/>
      <c r="B1802" s="23"/>
      <c r="D1802" s="19"/>
      <c r="E1802" s="41"/>
      <c r="F1802" s="41"/>
    </row>
    <row r="1803" spans="1:6">
      <c r="A1803" s="22"/>
      <c r="B1803" s="23"/>
      <c r="D1803" s="19"/>
      <c r="E1803" s="41"/>
      <c r="F1803" s="41"/>
    </row>
    <row r="1804" spans="1:6">
      <c r="A1804" s="22"/>
      <c r="B1804" s="23"/>
      <c r="D1804" s="19"/>
      <c r="E1804" s="41"/>
      <c r="F1804" s="41"/>
    </row>
    <row r="1805" spans="1:6">
      <c r="A1805" s="22"/>
      <c r="B1805" s="23"/>
      <c r="D1805" s="19"/>
      <c r="E1805" s="41"/>
      <c r="F1805" s="41"/>
    </row>
    <row r="1806" spans="1:6">
      <c r="A1806" s="22"/>
      <c r="B1806" s="23"/>
      <c r="D1806" s="19"/>
      <c r="E1806" s="41"/>
      <c r="F1806" s="41"/>
    </row>
    <row r="1807" spans="1:6">
      <c r="A1807" s="22"/>
      <c r="B1807" s="23"/>
      <c r="D1807" s="19"/>
      <c r="E1807" s="41"/>
      <c r="F1807" s="41"/>
    </row>
    <row r="1808" spans="1:6">
      <c r="A1808" s="22"/>
      <c r="B1808" s="23"/>
      <c r="D1808" s="19"/>
      <c r="E1808" s="41"/>
      <c r="F1808" s="41"/>
    </row>
    <row r="1809" spans="1:6">
      <c r="A1809" s="22"/>
      <c r="B1809" s="23"/>
      <c r="D1809" s="19"/>
      <c r="E1809" s="41"/>
      <c r="F1809" s="41"/>
    </row>
    <row r="1810" spans="1:6">
      <c r="A1810" s="22"/>
      <c r="B1810" s="23"/>
      <c r="D1810" s="19"/>
      <c r="E1810" s="41"/>
      <c r="F1810" s="41"/>
    </row>
    <row r="1811" spans="1:6">
      <c r="A1811" s="22"/>
      <c r="B1811" s="23"/>
      <c r="D1811" s="19"/>
      <c r="E1811" s="41"/>
      <c r="F1811" s="41"/>
    </row>
    <row r="1812" spans="1:6">
      <c r="A1812" s="22"/>
      <c r="B1812" s="23"/>
      <c r="D1812" s="19"/>
      <c r="E1812" s="41"/>
      <c r="F1812" s="41"/>
    </row>
    <row r="1813" spans="1:6">
      <c r="A1813" s="22"/>
      <c r="B1813" s="23"/>
      <c r="D1813" s="19"/>
      <c r="E1813" s="41"/>
      <c r="F1813" s="41"/>
    </row>
    <row r="1814" spans="1:6">
      <c r="A1814" s="22"/>
      <c r="B1814" s="23"/>
      <c r="D1814" s="19"/>
      <c r="E1814" s="41"/>
      <c r="F1814" s="41"/>
    </row>
    <row r="1815" spans="1:6">
      <c r="A1815" s="22"/>
      <c r="B1815" s="23"/>
      <c r="D1815" s="19"/>
      <c r="E1815" s="41"/>
      <c r="F1815" s="41"/>
    </row>
    <row r="1816" spans="1:6">
      <c r="A1816" s="22"/>
      <c r="B1816" s="23"/>
      <c r="D1816" s="19"/>
      <c r="E1816" s="41"/>
      <c r="F1816" s="41"/>
    </row>
    <row r="1817" spans="1:6">
      <c r="A1817" s="22"/>
      <c r="B1817" s="23"/>
      <c r="D1817" s="19"/>
      <c r="E1817" s="41"/>
      <c r="F1817" s="41"/>
    </row>
    <row r="1818" spans="1:6">
      <c r="A1818" s="22"/>
      <c r="B1818" s="23"/>
      <c r="D1818" s="19"/>
      <c r="E1818" s="41"/>
      <c r="F1818" s="41"/>
    </row>
    <row r="1819" spans="1:6">
      <c r="A1819" s="22"/>
      <c r="B1819" s="23"/>
      <c r="D1819" s="19"/>
      <c r="E1819" s="41"/>
      <c r="F1819" s="41"/>
    </row>
    <row r="1820" spans="1:6">
      <c r="A1820" s="22"/>
      <c r="B1820" s="23"/>
      <c r="D1820" s="19"/>
      <c r="E1820" s="41"/>
      <c r="F1820" s="41"/>
    </row>
    <row r="1821" spans="1:6">
      <c r="A1821" s="22"/>
      <c r="B1821" s="23"/>
      <c r="D1821" s="19"/>
      <c r="E1821" s="41"/>
      <c r="F1821" s="41"/>
    </row>
    <row r="1822" spans="1:6">
      <c r="A1822" s="22"/>
      <c r="B1822" s="23"/>
      <c r="D1822" s="19"/>
      <c r="E1822" s="41"/>
      <c r="F1822" s="41"/>
    </row>
    <row r="1823" spans="1:6">
      <c r="A1823" s="22"/>
      <c r="B1823" s="23"/>
      <c r="D1823" s="19"/>
      <c r="E1823" s="41"/>
      <c r="F1823" s="41"/>
    </row>
    <row r="1824" spans="1:6">
      <c r="A1824" s="22"/>
      <c r="B1824" s="23"/>
      <c r="D1824" s="19"/>
      <c r="E1824" s="41"/>
      <c r="F1824" s="41"/>
    </row>
    <row r="1825" spans="1:6">
      <c r="A1825" s="22"/>
      <c r="B1825" s="23"/>
      <c r="D1825" s="19"/>
      <c r="E1825" s="41"/>
      <c r="F1825" s="41"/>
    </row>
    <row r="1826" spans="1:6">
      <c r="A1826" s="22"/>
      <c r="B1826" s="23"/>
      <c r="D1826" s="19"/>
      <c r="E1826" s="41"/>
      <c r="F1826" s="41"/>
    </row>
    <row r="1827" spans="1:6">
      <c r="A1827" s="22"/>
      <c r="B1827" s="23"/>
      <c r="D1827" s="19"/>
      <c r="E1827" s="41"/>
      <c r="F1827" s="41"/>
    </row>
    <row r="1828" spans="1:6">
      <c r="A1828" s="22"/>
      <c r="B1828" s="23"/>
      <c r="D1828" s="19"/>
      <c r="E1828" s="41"/>
      <c r="F1828" s="41"/>
    </row>
    <row r="1829" spans="1:6">
      <c r="A1829" s="22"/>
      <c r="B1829" s="23"/>
      <c r="D1829" s="19"/>
      <c r="E1829" s="41"/>
      <c r="F1829" s="41"/>
    </row>
    <row r="1830" spans="1:6">
      <c r="A1830" s="22"/>
      <c r="B1830" s="23"/>
      <c r="D1830" s="19"/>
      <c r="E1830" s="41"/>
      <c r="F1830" s="41"/>
    </row>
    <row r="1831" spans="1:6">
      <c r="A1831" s="22"/>
      <c r="B1831" s="23"/>
      <c r="D1831" s="19"/>
      <c r="E1831" s="41"/>
      <c r="F1831" s="41"/>
    </row>
    <row r="1832" spans="1:6">
      <c r="A1832" s="22"/>
      <c r="B1832" s="23"/>
      <c r="D1832" s="19"/>
      <c r="E1832" s="41"/>
      <c r="F1832" s="41"/>
    </row>
    <row r="1833" spans="1:6">
      <c r="A1833" s="22"/>
      <c r="B1833" s="23"/>
      <c r="D1833" s="19"/>
      <c r="E1833" s="41"/>
      <c r="F1833" s="41"/>
    </row>
    <row r="1834" spans="1:6">
      <c r="A1834" s="22"/>
      <c r="B1834" s="23"/>
      <c r="D1834" s="19"/>
      <c r="E1834" s="41"/>
      <c r="F1834" s="41"/>
    </row>
    <row r="1835" spans="1:6">
      <c r="A1835" s="22"/>
      <c r="B1835" s="23"/>
      <c r="D1835" s="19"/>
      <c r="E1835" s="41"/>
      <c r="F1835" s="41"/>
    </row>
    <row r="1836" spans="1:6">
      <c r="A1836" s="22"/>
      <c r="B1836" s="23"/>
      <c r="D1836" s="19"/>
      <c r="E1836" s="41"/>
      <c r="F1836" s="41"/>
    </row>
    <row r="1837" spans="1:6">
      <c r="A1837" s="22"/>
      <c r="B1837" s="23"/>
      <c r="D1837" s="19"/>
      <c r="E1837" s="41"/>
      <c r="F1837" s="41"/>
    </row>
    <row r="1838" spans="1:6">
      <c r="A1838" s="22"/>
      <c r="B1838" s="23"/>
      <c r="D1838" s="19"/>
      <c r="E1838" s="41"/>
      <c r="F1838" s="41"/>
    </row>
    <row r="1839" spans="1:6">
      <c r="A1839" s="22"/>
      <c r="B1839" s="23"/>
      <c r="D1839" s="19"/>
      <c r="E1839" s="41"/>
      <c r="F1839" s="41"/>
    </row>
    <row r="1840" spans="1:6">
      <c r="A1840" s="22"/>
      <c r="B1840" s="23"/>
      <c r="D1840" s="19"/>
      <c r="E1840" s="41"/>
      <c r="F1840" s="41"/>
    </row>
    <row r="1841" spans="1:6">
      <c r="A1841" s="22"/>
      <c r="B1841" s="23"/>
      <c r="D1841" s="19"/>
      <c r="E1841" s="41"/>
      <c r="F1841" s="41"/>
    </row>
    <row r="1842" spans="1:6">
      <c r="A1842" s="22"/>
      <c r="B1842" s="23"/>
      <c r="D1842" s="19"/>
      <c r="E1842" s="41"/>
      <c r="F1842" s="41"/>
    </row>
    <row r="1843" spans="1:6">
      <c r="A1843" s="22"/>
      <c r="B1843" s="23"/>
      <c r="D1843" s="19"/>
      <c r="E1843" s="41"/>
      <c r="F1843" s="41"/>
    </row>
    <row r="1844" spans="1:6">
      <c r="A1844" s="22"/>
      <c r="B1844" s="23"/>
      <c r="D1844" s="19"/>
      <c r="E1844" s="41"/>
      <c r="F1844" s="41"/>
    </row>
    <row r="1845" spans="1:6">
      <c r="A1845" s="22"/>
      <c r="B1845" s="23"/>
      <c r="D1845" s="19"/>
      <c r="E1845" s="41"/>
      <c r="F1845" s="41"/>
    </row>
    <row r="1846" spans="1:6">
      <c r="A1846" s="22"/>
      <c r="B1846" s="23"/>
      <c r="D1846" s="19"/>
      <c r="E1846" s="41"/>
      <c r="F1846" s="41"/>
    </row>
    <row r="1847" spans="1:6">
      <c r="A1847" s="22"/>
      <c r="B1847" s="23"/>
      <c r="D1847" s="19"/>
      <c r="E1847" s="41"/>
      <c r="F1847" s="41"/>
    </row>
    <row r="1848" spans="1:6">
      <c r="A1848" s="22"/>
      <c r="B1848" s="23"/>
      <c r="D1848" s="19"/>
      <c r="E1848" s="41"/>
      <c r="F1848" s="41"/>
    </row>
    <row r="1849" spans="1:6">
      <c r="A1849" s="22"/>
      <c r="B1849" s="23"/>
      <c r="D1849" s="19"/>
      <c r="E1849" s="41"/>
      <c r="F1849" s="41"/>
    </row>
    <row r="1850" spans="1:6">
      <c r="A1850" s="22"/>
      <c r="B1850" s="23"/>
      <c r="D1850" s="19"/>
      <c r="E1850" s="41"/>
      <c r="F1850" s="41"/>
    </row>
    <row r="1851" spans="1:6">
      <c r="A1851" s="22"/>
      <c r="B1851" s="23"/>
      <c r="D1851" s="19"/>
      <c r="E1851" s="41"/>
      <c r="F1851" s="41"/>
    </row>
    <row r="1852" spans="1:6">
      <c r="A1852" s="22"/>
      <c r="B1852" s="23"/>
      <c r="D1852" s="19"/>
      <c r="E1852" s="41"/>
      <c r="F1852" s="41"/>
    </row>
    <row r="1853" spans="1:6">
      <c r="A1853" s="22"/>
      <c r="B1853" s="23"/>
      <c r="D1853" s="19"/>
      <c r="E1853" s="41"/>
      <c r="F1853" s="41"/>
    </row>
    <row r="1854" spans="1:6">
      <c r="A1854" s="22"/>
      <c r="B1854" s="23"/>
      <c r="D1854" s="19"/>
      <c r="E1854" s="41"/>
      <c r="F1854" s="41"/>
    </row>
    <row r="1855" spans="1:6">
      <c r="A1855" s="22"/>
      <c r="B1855" s="23"/>
      <c r="D1855" s="19"/>
      <c r="E1855" s="41"/>
      <c r="F1855" s="41"/>
    </row>
    <row r="1856" spans="1:6">
      <c r="A1856" s="22"/>
      <c r="B1856" s="23"/>
      <c r="D1856" s="19"/>
      <c r="E1856" s="41"/>
      <c r="F1856" s="41"/>
    </row>
    <row r="1857" spans="1:6">
      <c r="A1857" s="22"/>
      <c r="B1857" s="23"/>
      <c r="D1857" s="19"/>
      <c r="E1857" s="41"/>
      <c r="F1857" s="41"/>
    </row>
    <row r="1858" spans="1:6">
      <c r="A1858" s="22"/>
      <c r="B1858" s="23"/>
      <c r="D1858" s="19"/>
      <c r="E1858" s="41"/>
      <c r="F1858" s="41"/>
    </row>
    <row r="1859" spans="1:6">
      <c r="A1859" s="22"/>
      <c r="B1859" s="23"/>
      <c r="D1859" s="19"/>
      <c r="E1859" s="41"/>
      <c r="F1859" s="41"/>
    </row>
    <row r="1860" spans="1:6">
      <c r="A1860" s="22"/>
      <c r="B1860" s="23"/>
      <c r="D1860" s="19"/>
      <c r="E1860" s="41"/>
      <c r="F1860" s="41"/>
    </row>
    <row r="1861" spans="1:6">
      <c r="A1861" s="22"/>
      <c r="B1861" s="23"/>
      <c r="D1861" s="19"/>
      <c r="E1861" s="41"/>
      <c r="F1861" s="41"/>
    </row>
    <row r="1862" spans="1:6">
      <c r="A1862" s="22"/>
      <c r="B1862" s="23"/>
      <c r="D1862" s="19"/>
      <c r="E1862" s="41"/>
      <c r="F1862" s="41"/>
    </row>
    <row r="1863" spans="1:6">
      <c r="A1863" s="22"/>
      <c r="B1863" s="23"/>
      <c r="D1863" s="19"/>
      <c r="E1863" s="41"/>
      <c r="F1863" s="41"/>
    </row>
    <row r="1864" spans="1:6">
      <c r="A1864" s="22"/>
      <c r="B1864" s="23"/>
      <c r="D1864" s="19"/>
      <c r="E1864" s="41"/>
      <c r="F1864" s="41"/>
    </row>
    <row r="1865" spans="1:6">
      <c r="A1865" s="22"/>
      <c r="B1865" s="23"/>
      <c r="D1865" s="19"/>
      <c r="E1865" s="41"/>
      <c r="F1865" s="41"/>
    </row>
    <row r="1866" spans="1:6">
      <c r="A1866" s="22"/>
      <c r="B1866" s="23"/>
      <c r="D1866" s="19"/>
      <c r="E1866" s="41"/>
      <c r="F1866" s="41"/>
    </row>
    <row r="1867" spans="1:6">
      <c r="A1867" s="22"/>
      <c r="B1867" s="23"/>
      <c r="D1867" s="19"/>
      <c r="E1867" s="41"/>
      <c r="F1867" s="41"/>
    </row>
    <row r="1868" spans="1:6">
      <c r="A1868" s="22"/>
      <c r="B1868" s="23"/>
      <c r="D1868" s="19"/>
      <c r="E1868" s="41"/>
      <c r="F1868" s="41"/>
    </row>
    <row r="1869" spans="1:6">
      <c r="A1869" s="22"/>
      <c r="B1869" s="23"/>
      <c r="D1869" s="19"/>
      <c r="E1869" s="41"/>
      <c r="F1869" s="41"/>
    </row>
    <row r="1870" spans="1:6">
      <c r="A1870" s="22"/>
      <c r="B1870" s="23"/>
      <c r="D1870" s="19"/>
      <c r="E1870" s="41"/>
      <c r="F1870" s="41"/>
    </row>
    <row r="1871" spans="1:6">
      <c r="A1871" s="22"/>
      <c r="B1871" s="23"/>
      <c r="D1871" s="19"/>
      <c r="E1871" s="41"/>
      <c r="F1871" s="41"/>
    </row>
    <row r="1872" spans="1:6">
      <c r="A1872" s="22"/>
      <c r="B1872" s="23"/>
      <c r="D1872" s="19"/>
      <c r="E1872" s="41"/>
      <c r="F1872" s="41"/>
    </row>
    <row r="1873" spans="1:6">
      <c r="A1873" s="22"/>
      <c r="B1873" s="23"/>
      <c r="D1873" s="19"/>
      <c r="E1873" s="41"/>
      <c r="F1873" s="41"/>
    </row>
    <row r="1874" spans="1:6">
      <c r="A1874" s="22"/>
      <c r="B1874" s="23"/>
      <c r="D1874" s="19"/>
      <c r="E1874" s="41"/>
      <c r="F1874" s="41"/>
    </row>
    <row r="1875" spans="1:6">
      <c r="A1875" s="22"/>
      <c r="B1875" s="23"/>
      <c r="D1875" s="19"/>
      <c r="E1875" s="41"/>
      <c r="F1875" s="41"/>
    </row>
    <row r="1876" spans="1:6">
      <c r="A1876" s="22"/>
      <c r="B1876" s="23"/>
      <c r="D1876" s="19"/>
      <c r="E1876" s="41"/>
      <c r="F1876" s="41"/>
    </row>
    <row r="1877" spans="1:6">
      <c r="A1877" s="22"/>
      <c r="B1877" s="23"/>
      <c r="D1877" s="19"/>
      <c r="E1877" s="41"/>
      <c r="F1877" s="41"/>
    </row>
    <row r="1878" spans="1:6">
      <c r="A1878" s="22"/>
      <c r="B1878" s="23"/>
      <c r="D1878" s="19"/>
      <c r="E1878" s="41"/>
      <c r="F1878" s="41"/>
    </row>
    <row r="1879" spans="1:6">
      <c r="A1879" s="22"/>
      <c r="B1879" s="23"/>
      <c r="D1879" s="19"/>
      <c r="E1879" s="41"/>
      <c r="F1879" s="41"/>
    </row>
    <row r="1880" spans="1:6">
      <c r="A1880" s="22"/>
      <c r="B1880" s="23"/>
      <c r="D1880" s="19"/>
      <c r="E1880" s="41"/>
      <c r="F1880" s="41"/>
    </row>
    <row r="1881" spans="1:6">
      <c r="A1881" s="22"/>
      <c r="B1881" s="23"/>
      <c r="D1881" s="19"/>
      <c r="E1881" s="41"/>
      <c r="F1881" s="41"/>
    </row>
    <row r="1882" spans="1:6">
      <c r="A1882" s="22"/>
      <c r="B1882" s="23"/>
      <c r="D1882" s="19"/>
      <c r="E1882" s="41"/>
      <c r="F1882" s="41"/>
    </row>
    <row r="1883" spans="1:6">
      <c r="A1883" s="22"/>
      <c r="B1883" s="23"/>
      <c r="D1883" s="19"/>
      <c r="E1883" s="41"/>
      <c r="F1883" s="41"/>
    </row>
    <row r="1884" spans="1:6">
      <c r="A1884" s="22"/>
      <c r="B1884" s="23"/>
      <c r="D1884" s="19"/>
      <c r="E1884" s="41"/>
      <c r="F1884" s="41"/>
    </row>
    <row r="1885" spans="1:6">
      <c r="A1885" s="22"/>
      <c r="B1885" s="23"/>
      <c r="D1885" s="19"/>
      <c r="E1885" s="41"/>
      <c r="F1885" s="41"/>
    </row>
    <row r="1886" spans="1:6">
      <c r="A1886" s="22"/>
      <c r="B1886" s="23"/>
      <c r="D1886" s="19"/>
      <c r="E1886" s="41"/>
      <c r="F1886" s="41"/>
    </row>
    <row r="1887" spans="1:6">
      <c r="A1887" s="22"/>
      <c r="B1887" s="23"/>
      <c r="D1887" s="19"/>
      <c r="E1887" s="41"/>
      <c r="F1887" s="41"/>
    </row>
    <row r="1888" spans="1:6">
      <c r="A1888" s="22"/>
      <c r="B1888" s="23"/>
      <c r="D1888" s="19"/>
      <c r="E1888" s="41"/>
      <c r="F1888" s="41"/>
    </row>
    <row r="1889" spans="1:6">
      <c r="A1889" s="22"/>
      <c r="B1889" s="23"/>
      <c r="D1889" s="19"/>
      <c r="E1889" s="41"/>
      <c r="F1889" s="41"/>
    </row>
    <row r="1890" spans="1:6">
      <c r="A1890" s="22"/>
      <c r="B1890" s="23"/>
      <c r="D1890" s="19"/>
      <c r="E1890" s="41"/>
      <c r="F1890" s="41"/>
    </row>
    <row r="1891" spans="1:6">
      <c r="A1891" s="22"/>
      <c r="B1891" s="23"/>
      <c r="D1891" s="19"/>
      <c r="E1891" s="41"/>
      <c r="F1891" s="41"/>
    </row>
    <row r="1892" spans="1:6">
      <c r="A1892" s="22"/>
      <c r="B1892" s="23"/>
      <c r="D1892" s="19"/>
      <c r="E1892" s="41"/>
      <c r="F1892" s="41"/>
    </row>
    <row r="1893" spans="1:6">
      <c r="A1893" s="22"/>
      <c r="B1893" s="23"/>
      <c r="D1893" s="19"/>
      <c r="E1893" s="41"/>
      <c r="F1893" s="41"/>
    </row>
    <row r="1894" spans="1:6">
      <c r="A1894" s="22"/>
      <c r="B1894" s="23"/>
      <c r="D1894" s="19"/>
      <c r="E1894" s="41"/>
      <c r="F1894" s="41"/>
    </row>
    <row r="1895" spans="1:6">
      <c r="A1895" s="22"/>
      <c r="B1895" s="23"/>
      <c r="D1895" s="19"/>
      <c r="E1895" s="41"/>
      <c r="F1895" s="41"/>
    </row>
    <row r="1896" spans="1:6">
      <c r="A1896" s="22"/>
      <c r="B1896" s="23"/>
      <c r="D1896" s="19"/>
      <c r="E1896" s="41"/>
      <c r="F1896" s="41"/>
    </row>
    <row r="1897" spans="1:6">
      <c r="A1897" s="22"/>
      <c r="B1897" s="23"/>
      <c r="D1897" s="19"/>
      <c r="E1897" s="41"/>
      <c r="F1897" s="41"/>
    </row>
    <row r="1898" spans="1:6">
      <c r="A1898" s="22"/>
      <c r="B1898" s="23"/>
      <c r="D1898" s="19"/>
      <c r="E1898" s="41"/>
      <c r="F1898" s="41"/>
    </row>
    <row r="1899" spans="1:6">
      <c r="A1899" s="22"/>
      <c r="B1899" s="23"/>
      <c r="D1899" s="19"/>
      <c r="E1899" s="41"/>
      <c r="F1899" s="41"/>
    </row>
    <row r="1900" spans="1:6">
      <c r="A1900" s="22"/>
      <c r="B1900" s="23"/>
      <c r="D1900" s="19"/>
      <c r="E1900" s="41"/>
      <c r="F1900" s="41"/>
    </row>
    <row r="1901" spans="1:6">
      <c r="A1901" s="22"/>
      <c r="B1901" s="23"/>
      <c r="D1901" s="19"/>
      <c r="E1901" s="41"/>
      <c r="F1901" s="41"/>
    </row>
    <row r="1902" spans="1:6">
      <c r="A1902" s="22"/>
      <c r="B1902" s="23"/>
      <c r="D1902" s="19"/>
      <c r="E1902" s="41"/>
      <c r="F1902" s="41"/>
    </row>
    <row r="1903" spans="1:6">
      <c r="A1903" s="22"/>
      <c r="B1903" s="23"/>
      <c r="D1903" s="19"/>
      <c r="E1903" s="41"/>
      <c r="F1903" s="41"/>
    </row>
    <row r="1904" spans="1:6">
      <c r="A1904" s="22"/>
      <c r="B1904" s="23"/>
      <c r="D1904" s="19"/>
      <c r="E1904" s="41"/>
      <c r="F1904" s="41"/>
    </row>
    <row r="1905" spans="1:6">
      <c r="A1905" s="22"/>
      <c r="B1905" s="23"/>
      <c r="D1905" s="19"/>
      <c r="E1905" s="41"/>
      <c r="F1905" s="41"/>
    </row>
    <row r="1906" spans="1:6">
      <c r="A1906" s="22"/>
      <c r="B1906" s="23"/>
      <c r="D1906" s="19"/>
      <c r="E1906" s="41"/>
      <c r="F1906" s="41"/>
    </row>
    <row r="1907" spans="1:6">
      <c r="A1907" s="22"/>
      <c r="B1907" s="23"/>
      <c r="D1907" s="19"/>
      <c r="E1907" s="41"/>
      <c r="F1907" s="41"/>
    </row>
    <row r="1908" spans="1:6">
      <c r="A1908" s="22"/>
      <c r="B1908" s="23"/>
      <c r="D1908" s="19"/>
      <c r="E1908" s="41"/>
      <c r="F1908" s="41"/>
    </row>
    <row r="1909" spans="1:6">
      <c r="A1909" s="22"/>
      <c r="B1909" s="23"/>
      <c r="D1909" s="19"/>
      <c r="E1909" s="41"/>
      <c r="F1909" s="41"/>
    </row>
    <row r="1910" spans="1:6">
      <c r="A1910" s="22"/>
      <c r="B1910" s="23"/>
      <c r="D1910" s="19"/>
      <c r="E1910" s="41"/>
      <c r="F1910" s="41"/>
    </row>
    <row r="1911" spans="1:6">
      <c r="A1911" s="22"/>
      <c r="B1911" s="23"/>
      <c r="D1911" s="19"/>
      <c r="E1911" s="41"/>
      <c r="F1911" s="41"/>
    </row>
    <row r="1912" spans="1:6">
      <c r="A1912" s="22"/>
      <c r="B1912" s="23"/>
      <c r="D1912" s="19"/>
      <c r="E1912" s="41"/>
      <c r="F1912" s="41"/>
    </row>
    <row r="1913" spans="1:6">
      <c r="A1913" s="22"/>
      <c r="B1913" s="23"/>
      <c r="D1913" s="19"/>
      <c r="E1913" s="41"/>
      <c r="F1913" s="41"/>
    </row>
    <row r="1914" spans="1:6">
      <c r="A1914" s="22"/>
      <c r="B1914" s="23"/>
      <c r="D1914" s="19"/>
      <c r="E1914" s="41"/>
      <c r="F1914" s="41"/>
    </row>
    <row r="1915" spans="1:6">
      <c r="A1915" s="22"/>
      <c r="B1915" s="23"/>
      <c r="D1915" s="19"/>
      <c r="E1915" s="41"/>
      <c r="F1915" s="41"/>
    </row>
    <row r="1916" spans="1:6">
      <c r="A1916" s="22"/>
      <c r="B1916" s="23"/>
      <c r="D1916" s="19"/>
      <c r="E1916" s="41"/>
      <c r="F1916" s="41"/>
    </row>
    <row r="1917" spans="1:6">
      <c r="A1917" s="22"/>
      <c r="B1917" s="23"/>
      <c r="D1917" s="19"/>
      <c r="E1917" s="41"/>
      <c r="F1917" s="41"/>
    </row>
    <row r="1918" spans="1:6">
      <c r="A1918" s="22"/>
      <c r="B1918" s="23"/>
      <c r="D1918" s="19"/>
      <c r="E1918" s="41"/>
      <c r="F1918" s="41"/>
    </row>
    <row r="1919" spans="1:6">
      <c r="A1919" s="22"/>
      <c r="B1919" s="23"/>
      <c r="D1919" s="19"/>
      <c r="E1919" s="41"/>
      <c r="F1919" s="41"/>
    </row>
    <row r="1920" spans="1:6">
      <c r="A1920" s="22"/>
      <c r="B1920" s="23"/>
      <c r="D1920" s="19"/>
      <c r="E1920" s="41"/>
      <c r="F1920" s="41"/>
    </row>
    <row r="1921" spans="1:6">
      <c r="A1921" s="22"/>
      <c r="B1921" s="23"/>
      <c r="D1921" s="19"/>
      <c r="E1921" s="41"/>
      <c r="F1921" s="41"/>
    </row>
    <row r="1922" spans="1:6">
      <c r="A1922" s="22"/>
      <c r="B1922" s="23"/>
      <c r="D1922" s="19"/>
      <c r="E1922" s="41"/>
      <c r="F1922" s="41"/>
    </row>
    <row r="1923" spans="1:6">
      <c r="A1923" s="22"/>
      <c r="B1923" s="23"/>
      <c r="D1923" s="19"/>
      <c r="E1923" s="41"/>
      <c r="F1923" s="41"/>
    </row>
    <row r="1924" spans="1:6">
      <c r="A1924" s="22"/>
      <c r="B1924" s="23"/>
      <c r="D1924" s="19"/>
      <c r="E1924" s="41"/>
      <c r="F1924" s="41"/>
    </row>
    <row r="1925" spans="1:6">
      <c r="A1925" s="22"/>
      <c r="B1925" s="23"/>
      <c r="D1925" s="19"/>
      <c r="E1925" s="41"/>
      <c r="F1925" s="41"/>
    </row>
    <row r="1926" spans="1:6">
      <c r="A1926" s="22"/>
      <c r="B1926" s="23"/>
      <c r="D1926" s="19"/>
      <c r="E1926" s="41"/>
      <c r="F1926" s="41"/>
    </row>
    <row r="1927" spans="1:6">
      <c r="A1927" s="22"/>
      <c r="B1927" s="23"/>
      <c r="D1927" s="19"/>
      <c r="E1927" s="41"/>
      <c r="F1927" s="41"/>
    </row>
    <row r="1928" spans="1:6">
      <c r="A1928" s="22"/>
      <c r="B1928" s="23"/>
      <c r="D1928" s="19"/>
      <c r="E1928" s="41"/>
      <c r="F1928" s="41"/>
    </row>
    <row r="1929" spans="1:6">
      <c r="A1929" s="22"/>
      <c r="B1929" s="23"/>
      <c r="D1929" s="19"/>
      <c r="E1929" s="41"/>
      <c r="F1929" s="41"/>
    </row>
    <row r="1930" spans="1:6">
      <c r="A1930" s="22"/>
      <c r="B1930" s="23"/>
      <c r="D1930" s="19"/>
      <c r="E1930" s="41"/>
      <c r="F1930" s="41"/>
    </row>
    <row r="1931" spans="1:6">
      <c r="A1931" s="22"/>
      <c r="B1931" s="23"/>
      <c r="D1931" s="19"/>
      <c r="E1931" s="41"/>
      <c r="F1931" s="41"/>
    </row>
    <row r="1932" spans="1:6">
      <c r="A1932" s="22"/>
      <c r="B1932" s="23"/>
      <c r="D1932" s="19"/>
      <c r="E1932" s="41"/>
      <c r="F1932" s="41"/>
    </row>
    <row r="1933" spans="1:6">
      <c r="A1933" s="22"/>
      <c r="B1933" s="23"/>
      <c r="D1933" s="19"/>
      <c r="E1933" s="41"/>
      <c r="F1933" s="41"/>
    </row>
    <row r="1934" spans="1:6">
      <c r="A1934" s="22"/>
      <c r="B1934" s="23"/>
      <c r="D1934" s="19"/>
      <c r="E1934" s="41"/>
      <c r="F1934" s="41"/>
    </row>
    <row r="1935" spans="1:6">
      <c r="A1935" s="22"/>
      <c r="B1935" s="23"/>
      <c r="D1935" s="19"/>
      <c r="E1935" s="41"/>
      <c r="F1935" s="41"/>
    </row>
    <row r="1936" spans="1:6">
      <c r="A1936" s="22"/>
      <c r="B1936" s="23"/>
      <c r="D1936" s="19"/>
      <c r="E1936" s="41"/>
      <c r="F1936" s="41"/>
    </row>
    <row r="1937" spans="1:6">
      <c r="A1937" s="22"/>
      <c r="B1937" s="23"/>
      <c r="D1937" s="19"/>
      <c r="E1937" s="41"/>
      <c r="F1937" s="41"/>
    </row>
    <row r="1938" spans="1:6">
      <c r="A1938" s="22"/>
      <c r="B1938" s="23"/>
      <c r="D1938" s="19"/>
      <c r="E1938" s="41"/>
      <c r="F1938" s="41"/>
    </row>
    <row r="1939" spans="1:6">
      <c r="A1939" s="22"/>
      <c r="B1939" s="23"/>
      <c r="D1939" s="19"/>
      <c r="E1939" s="41"/>
      <c r="F1939" s="41"/>
    </row>
    <row r="1940" spans="1:6">
      <c r="A1940" s="22"/>
      <c r="B1940" s="23"/>
      <c r="D1940" s="19"/>
      <c r="E1940" s="41"/>
      <c r="F1940" s="41"/>
    </row>
    <row r="1941" spans="1:6">
      <c r="A1941" s="22"/>
      <c r="B1941" s="23"/>
      <c r="D1941" s="19"/>
      <c r="E1941" s="41"/>
      <c r="F1941" s="41"/>
    </row>
    <row r="1942" spans="1:6">
      <c r="A1942" s="22"/>
      <c r="B1942" s="23"/>
      <c r="D1942" s="19"/>
      <c r="E1942" s="41"/>
      <c r="F1942" s="41"/>
    </row>
    <row r="1943" spans="1:6">
      <c r="A1943" s="22"/>
      <c r="B1943" s="23"/>
      <c r="D1943" s="19"/>
      <c r="E1943" s="41"/>
      <c r="F1943" s="41"/>
    </row>
    <row r="1944" spans="1:6">
      <c r="A1944" s="22"/>
      <c r="B1944" s="23"/>
      <c r="D1944" s="19"/>
      <c r="E1944" s="41"/>
      <c r="F1944" s="41"/>
    </row>
    <row r="1945" spans="1:6">
      <c r="A1945" s="22"/>
      <c r="B1945" s="23"/>
      <c r="D1945" s="19"/>
      <c r="E1945" s="41"/>
      <c r="F1945" s="41"/>
    </row>
    <row r="1946" spans="1:6">
      <c r="A1946" s="22"/>
      <c r="B1946" s="23"/>
      <c r="D1946" s="19"/>
      <c r="E1946" s="41"/>
      <c r="F1946" s="41"/>
    </row>
    <row r="1947" spans="1:6">
      <c r="A1947" s="22"/>
      <c r="B1947" s="23"/>
      <c r="D1947" s="19"/>
      <c r="E1947" s="41"/>
      <c r="F1947" s="41"/>
    </row>
    <row r="1948" spans="1:6">
      <c r="A1948" s="22"/>
      <c r="B1948" s="23"/>
      <c r="D1948" s="19"/>
      <c r="E1948" s="41"/>
      <c r="F1948" s="41"/>
    </row>
    <row r="1949" spans="1:6">
      <c r="A1949" s="22"/>
      <c r="B1949" s="23"/>
      <c r="D1949" s="19"/>
      <c r="E1949" s="41"/>
      <c r="F1949" s="41"/>
    </row>
    <row r="1950" spans="1:6">
      <c r="A1950" s="22"/>
      <c r="B1950" s="23"/>
      <c r="D1950" s="19"/>
      <c r="E1950" s="41"/>
      <c r="F1950" s="41"/>
    </row>
    <row r="1951" spans="1:6">
      <c r="A1951" s="22"/>
      <c r="B1951" s="23"/>
      <c r="D1951" s="19"/>
      <c r="E1951" s="41"/>
      <c r="F1951" s="41"/>
    </row>
    <row r="1952" spans="1:6">
      <c r="A1952" s="22"/>
      <c r="B1952" s="23"/>
      <c r="D1952" s="19"/>
      <c r="E1952" s="41"/>
      <c r="F1952" s="41"/>
    </row>
    <row r="1953" spans="1:6">
      <c r="A1953" s="22"/>
      <c r="B1953" s="23"/>
      <c r="D1953" s="19"/>
      <c r="E1953" s="41"/>
      <c r="F1953" s="41"/>
    </row>
    <row r="1954" spans="1:6">
      <c r="A1954" s="22"/>
      <c r="B1954" s="23"/>
      <c r="D1954" s="19"/>
      <c r="E1954" s="41"/>
      <c r="F1954" s="41"/>
    </row>
    <row r="1955" spans="1:6">
      <c r="A1955" s="22"/>
      <c r="B1955" s="23"/>
      <c r="D1955" s="19"/>
      <c r="E1955" s="41"/>
      <c r="F1955" s="41"/>
    </row>
    <row r="1956" spans="1:6">
      <c r="A1956" s="22"/>
      <c r="B1956" s="23"/>
      <c r="D1956" s="19"/>
      <c r="E1956" s="41"/>
      <c r="F1956" s="41"/>
    </row>
    <row r="1957" spans="1:6">
      <c r="A1957" s="22"/>
      <c r="B1957" s="23"/>
      <c r="D1957" s="19"/>
      <c r="E1957" s="41"/>
      <c r="F1957" s="41"/>
    </row>
    <row r="1958" spans="1:6">
      <c r="A1958" s="22"/>
      <c r="B1958" s="23"/>
      <c r="D1958" s="19"/>
      <c r="E1958" s="41"/>
      <c r="F1958" s="41"/>
    </row>
    <row r="1959" spans="1:6">
      <c r="A1959" s="22"/>
      <c r="B1959" s="23"/>
      <c r="D1959" s="19"/>
      <c r="E1959" s="41"/>
      <c r="F1959" s="41"/>
    </row>
    <row r="1960" spans="1:6">
      <c r="A1960" s="22"/>
      <c r="B1960" s="23"/>
      <c r="D1960" s="19"/>
      <c r="E1960" s="41"/>
      <c r="F1960" s="41"/>
    </row>
    <row r="1961" spans="1:6">
      <c r="A1961" s="22"/>
      <c r="B1961" s="23"/>
      <c r="D1961" s="19"/>
      <c r="E1961" s="41"/>
      <c r="F1961" s="41"/>
    </row>
    <row r="1962" spans="1:6">
      <c r="A1962" s="22"/>
      <c r="B1962" s="23"/>
      <c r="D1962" s="19"/>
      <c r="E1962" s="41"/>
      <c r="F1962" s="41"/>
    </row>
    <row r="1963" spans="1:6">
      <c r="A1963" s="22"/>
      <c r="B1963" s="23"/>
      <c r="D1963" s="19"/>
      <c r="E1963" s="41"/>
      <c r="F1963" s="41"/>
    </row>
    <row r="1964" spans="1:6">
      <c r="A1964" s="22"/>
      <c r="B1964" s="23"/>
      <c r="D1964" s="19"/>
      <c r="E1964" s="41"/>
      <c r="F1964" s="41"/>
    </row>
    <row r="1965" spans="1:6">
      <c r="A1965" s="22"/>
      <c r="B1965" s="23"/>
      <c r="D1965" s="19"/>
      <c r="E1965" s="41"/>
      <c r="F1965" s="41"/>
    </row>
    <row r="1966" spans="1:6">
      <c r="A1966" s="22"/>
      <c r="B1966" s="23"/>
      <c r="D1966" s="19"/>
      <c r="E1966" s="41"/>
      <c r="F1966" s="41"/>
    </row>
    <row r="1967" spans="1:6">
      <c r="A1967" s="22"/>
      <c r="B1967" s="23"/>
      <c r="D1967" s="19"/>
      <c r="E1967" s="41"/>
      <c r="F1967" s="41"/>
    </row>
    <row r="1968" spans="1:6">
      <c r="A1968" s="22"/>
      <c r="B1968" s="23"/>
      <c r="D1968" s="19"/>
      <c r="E1968" s="41"/>
      <c r="F1968" s="41"/>
    </row>
    <row r="1969" spans="1:6">
      <c r="A1969" s="22"/>
      <c r="B1969" s="23"/>
      <c r="D1969" s="19"/>
      <c r="E1969" s="41"/>
      <c r="F1969" s="41"/>
    </row>
    <row r="1970" spans="1:6">
      <c r="A1970" s="22"/>
      <c r="B1970" s="23"/>
      <c r="D1970" s="19"/>
      <c r="E1970" s="41"/>
      <c r="F1970" s="41"/>
    </row>
    <row r="1971" spans="1:6">
      <c r="A1971" s="22"/>
      <c r="B1971" s="23"/>
      <c r="D1971" s="19"/>
      <c r="E1971" s="41"/>
      <c r="F1971" s="41"/>
    </row>
    <row r="1972" spans="1:6">
      <c r="A1972" s="22"/>
      <c r="B1972" s="23"/>
      <c r="D1972" s="19"/>
      <c r="E1972" s="41"/>
      <c r="F1972" s="41"/>
    </row>
    <row r="1973" spans="1:6">
      <c r="A1973" s="22"/>
      <c r="B1973" s="23"/>
      <c r="D1973" s="19"/>
      <c r="E1973" s="41"/>
      <c r="F1973" s="41"/>
    </row>
    <row r="1974" spans="1:6">
      <c r="A1974" s="22"/>
      <c r="B1974" s="23"/>
      <c r="D1974" s="19"/>
      <c r="E1974" s="41"/>
      <c r="F1974" s="41"/>
    </row>
    <row r="1975" spans="1:6">
      <c r="A1975" s="22"/>
      <c r="B1975" s="23"/>
      <c r="D1975" s="19"/>
      <c r="E1975" s="41"/>
      <c r="F1975" s="41"/>
    </row>
    <row r="1976" spans="1:6">
      <c r="A1976" s="22"/>
      <c r="B1976" s="23"/>
      <c r="D1976" s="19"/>
      <c r="E1976" s="41"/>
      <c r="F1976" s="41"/>
    </row>
    <row r="1977" spans="1:6">
      <c r="A1977" s="22"/>
      <c r="B1977" s="23"/>
      <c r="D1977" s="19"/>
      <c r="E1977" s="41"/>
      <c r="F1977" s="41"/>
    </row>
    <row r="1978" spans="1:6">
      <c r="A1978" s="22"/>
      <c r="B1978" s="23"/>
      <c r="D1978" s="19"/>
      <c r="E1978" s="41"/>
      <c r="F1978" s="41"/>
    </row>
    <row r="1979" spans="1:6">
      <c r="A1979" s="22"/>
      <c r="B1979" s="23"/>
      <c r="D1979" s="19"/>
      <c r="E1979" s="41"/>
      <c r="F1979" s="41"/>
    </row>
    <row r="1980" spans="1:6">
      <c r="A1980" s="22"/>
      <c r="B1980" s="23"/>
      <c r="D1980" s="19"/>
      <c r="E1980" s="41"/>
      <c r="F1980" s="41"/>
    </row>
    <row r="1981" spans="1:6">
      <c r="A1981" s="22"/>
      <c r="B1981" s="23"/>
      <c r="D1981" s="19"/>
      <c r="E1981" s="41"/>
      <c r="F1981" s="41"/>
    </row>
    <row r="1982" spans="1:6">
      <c r="A1982" s="22"/>
      <c r="B1982" s="23"/>
      <c r="D1982" s="19"/>
      <c r="E1982" s="41"/>
      <c r="F1982" s="41"/>
    </row>
    <row r="1983" spans="1:6">
      <c r="A1983" s="22"/>
      <c r="B1983" s="23"/>
      <c r="D1983" s="19"/>
      <c r="E1983" s="41"/>
      <c r="F1983" s="41"/>
    </row>
    <row r="1984" spans="1:6">
      <c r="A1984" s="22"/>
      <c r="B1984" s="23"/>
      <c r="D1984" s="19"/>
      <c r="E1984" s="41"/>
      <c r="F1984" s="41"/>
    </row>
    <row r="1985" spans="1:6">
      <c r="A1985" s="22"/>
      <c r="B1985" s="23"/>
      <c r="D1985" s="19"/>
      <c r="E1985" s="41"/>
      <c r="F1985" s="41"/>
    </row>
    <row r="1986" spans="1:6">
      <c r="A1986" s="22"/>
      <c r="B1986" s="23"/>
      <c r="D1986" s="19"/>
      <c r="E1986" s="41"/>
      <c r="F1986" s="41"/>
    </row>
    <row r="1987" spans="1:6">
      <c r="A1987" s="22"/>
      <c r="B1987" s="23"/>
      <c r="D1987" s="19"/>
      <c r="E1987" s="41"/>
      <c r="F1987" s="41"/>
    </row>
    <row r="1988" spans="1:6">
      <c r="A1988" s="22"/>
      <c r="B1988" s="23"/>
      <c r="D1988" s="19"/>
      <c r="E1988" s="41"/>
      <c r="F1988" s="41"/>
    </row>
    <row r="1989" spans="1:6">
      <c r="A1989" s="22"/>
      <c r="B1989" s="23"/>
      <c r="D1989" s="19"/>
      <c r="E1989" s="41"/>
      <c r="F1989" s="41"/>
    </row>
    <row r="1990" spans="1:6">
      <c r="A1990" s="22"/>
      <c r="B1990" s="23"/>
      <c r="D1990" s="19"/>
      <c r="E1990" s="41"/>
      <c r="F1990" s="41"/>
    </row>
    <row r="1991" spans="1:6">
      <c r="A1991" s="22"/>
      <c r="B1991" s="23"/>
      <c r="D1991" s="19"/>
      <c r="E1991" s="41"/>
      <c r="F1991" s="41"/>
    </row>
    <row r="1992" spans="1:6">
      <c r="A1992" s="22"/>
      <c r="B1992" s="23"/>
      <c r="D1992" s="19"/>
      <c r="E1992" s="41"/>
      <c r="F1992" s="41"/>
    </row>
    <row r="1993" spans="1:6">
      <c r="A1993" s="22"/>
      <c r="B1993" s="23"/>
      <c r="D1993" s="19"/>
      <c r="E1993" s="41"/>
      <c r="F1993" s="41"/>
    </row>
    <row r="1994" spans="1:6">
      <c r="A1994" s="22"/>
      <c r="B1994" s="23"/>
      <c r="D1994" s="19"/>
      <c r="E1994" s="41"/>
      <c r="F1994" s="41"/>
    </row>
    <row r="1995" spans="1:6">
      <c r="A1995" s="22"/>
      <c r="B1995" s="23"/>
      <c r="D1995" s="19"/>
      <c r="E1995" s="41"/>
      <c r="F1995" s="41"/>
    </row>
    <row r="1996" spans="1:6">
      <c r="A1996" s="22"/>
      <c r="B1996" s="23"/>
      <c r="D1996" s="19"/>
      <c r="E1996" s="41"/>
      <c r="F1996" s="41"/>
    </row>
    <row r="1997" spans="1:6">
      <c r="A1997" s="22"/>
      <c r="B1997" s="23"/>
      <c r="D1997" s="19"/>
      <c r="E1997" s="41"/>
      <c r="F1997" s="41"/>
    </row>
    <row r="1998" spans="1:6">
      <c r="A1998" s="22"/>
      <c r="B1998" s="23"/>
      <c r="D1998" s="19"/>
      <c r="E1998" s="41"/>
      <c r="F1998" s="41"/>
    </row>
    <row r="1999" spans="1:6">
      <c r="A1999" s="22"/>
      <c r="B1999" s="23"/>
      <c r="D1999" s="19"/>
      <c r="E1999" s="41"/>
      <c r="F1999" s="41"/>
    </row>
    <row r="2000" spans="1:6">
      <c r="A2000" s="22"/>
      <c r="B2000" s="23"/>
      <c r="D2000" s="19"/>
      <c r="E2000" s="41"/>
      <c r="F2000" s="41"/>
    </row>
    <row r="2001" spans="1:6">
      <c r="A2001" s="22"/>
      <c r="B2001" s="23"/>
      <c r="D2001" s="19"/>
      <c r="E2001" s="41"/>
      <c r="F2001" s="41"/>
    </row>
    <row r="2002" spans="1:6">
      <c r="A2002" s="22"/>
      <c r="B2002" s="23"/>
      <c r="D2002" s="19"/>
      <c r="E2002" s="41"/>
      <c r="F2002" s="41"/>
    </row>
    <row r="2003" spans="1:6">
      <c r="A2003" s="22"/>
      <c r="B2003" s="23"/>
      <c r="D2003" s="19"/>
      <c r="E2003" s="41"/>
      <c r="F2003" s="41"/>
    </row>
    <row r="2004" spans="1:6">
      <c r="A2004" s="22"/>
      <c r="B2004" s="23"/>
      <c r="D2004" s="19"/>
      <c r="E2004" s="41"/>
      <c r="F2004" s="41"/>
    </row>
    <row r="2005" spans="1:6">
      <c r="A2005" s="22"/>
      <c r="B2005" s="23"/>
      <c r="D2005" s="19"/>
      <c r="E2005" s="41"/>
      <c r="F2005" s="41"/>
    </row>
    <row r="2006" spans="1:6">
      <c r="A2006" s="22"/>
      <c r="B2006" s="23"/>
      <c r="D2006" s="19"/>
      <c r="E2006" s="41"/>
      <c r="F2006" s="41"/>
    </row>
    <row r="2007" spans="1:6">
      <c r="A2007" s="22"/>
      <c r="B2007" s="23"/>
      <c r="D2007" s="19"/>
      <c r="E2007" s="41"/>
      <c r="F2007" s="41"/>
    </row>
    <row r="2008" spans="1:6">
      <c r="A2008" s="22"/>
      <c r="B2008" s="23"/>
      <c r="D2008" s="19"/>
      <c r="E2008" s="41"/>
      <c r="F2008" s="41"/>
    </row>
    <row r="2009" spans="1:6">
      <c r="A2009" s="22"/>
      <c r="B2009" s="23"/>
      <c r="D2009" s="19"/>
      <c r="E2009" s="41"/>
      <c r="F2009" s="41"/>
    </row>
    <row r="2010" spans="1:6">
      <c r="A2010" s="22"/>
      <c r="B2010" s="23"/>
      <c r="D2010" s="19"/>
      <c r="E2010" s="41"/>
      <c r="F2010" s="41"/>
    </row>
    <row r="2011" spans="1:6">
      <c r="A2011" s="22"/>
      <c r="B2011" s="23"/>
      <c r="D2011" s="19"/>
      <c r="E2011" s="41"/>
      <c r="F2011" s="41"/>
    </row>
    <row r="2012" spans="1:6">
      <c r="A2012" s="22"/>
      <c r="B2012" s="23"/>
      <c r="D2012" s="19"/>
      <c r="E2012" s="41"/>
      <c r="F2012" s="41"/>
    </row>
    <row r="2013" spans="1:6">
      <c r="A2013" s="22"/>
      <c r="B2013" s="23"/>
      <c r="D2013" s="19"/>
      <c r="E2013" s="41"/>
      <c r="F2013" s="41"/>
    </row>
    <row r="2014" spans="1:6">
      <c r="A2014" s="22"/>
      <c r="B2014" s="23"/>
      <c r="D2014" s="19"/>
      <c r="E2014" s="41"/>
      <c r="F2014" s="41"/>
    </row>
    <row r="2015" spans="1:6">
      <c r="A2015" s="22"/>
      <c r="B2015" s="23"/>
      <c r="D2015" s="19"/>
      <c r="E2015" s="41"/>
      <c r="F2015" s="41"/>
    </row>
    <row r="2016" spans="1:6">
      <c r="A2016" s="22"/>
      <c r="B2016" s="23"/>
      <c r="D2016" s="19"/>
      <c r="E2016" s="41"/>
      <c r="F2016" s="41"/>
    </row>
    <row r="2017" spans="1:6">
      <c r="A2017" s="22"/>
      <c r="B2017" s="23"/>
      <c r="D2017" s="19"/>
      <c r="E2017" s="41"/>
      <c r="F2017" s="41"/>
    </row>
    <row r="2018" spans="1:6">
      <c r="A2018" s="22"/>
      <c r="B2018" s="23"/>
      <c r="D2018" s="19"/>
      <c r="E2018" s="41"/>
      <c r="F2018" s="41"/>
    </row>
    <row r="2019" spans="1:6">
      <c r="A2019" s="22"/>
      <c r="B2019" s="23"/>
      <c r="D2019" s="19"/>
      <c r="E2019" s="41"/>
      <c r="F2019" s="41"/>
    </row>
    <row r="2020" spans="1:6">
      <c r="A2020" s="22"/>
      <c r="B2020" s="23"/>
      <c r="D2020" s="19"/>
      <c r="E2020" s="41"/>
      <c r="F2020" s="41"/>
    </row>
    <row r="2021" spans="1:6">
      <c r="A2021" s="22"/>
      <c r="B2021" s="23"/>
      <c r="D2021" s="19"/>
      <c r="E2021" s="41"/>
      <c r="F2021" s="41"/>
    </row>
    <row r="2022" spans="1:6">
      <c r="A2022" s="22"/>
      <c r="B2022" s="23"/>
      <c r="D2022" s="19"/>
      <c r="E2022" s="41"/>
      <c r="F2022" s="41"/>
    </row>
    <row r="2023" spans="1:6">
      <c r="A2023" s="22"/>
      <c r="B2023" s="23"/>
      <c r="D2023" s="19"/>
      <c r="E2023" s="41"/>
      <c r="F2023" s="41"/>
    </row>
    <row r="2024" spans="1:6">
      <c r="A2024" s="22"/>
      <c r="B2024" s="23"/>
      <c r="D2024" s="19"/>
      <c r="E2024" s="41"/>
      <c r="F2024" s="41"/>
    </row>
    <row r="2025" spans="1:6">
      <c r="A2025" s="22"/>
      <c r="B2025" s="23"/>
      <c r="D2025" s="19"/>
      <c r="E2025" s="41"/>
      <c r="F2025" s="41"/>
    </row>
    <row r="2026" spans="1:6">
      <c r="A2026" s="22"/>
      <c r="B2026" s="23"/>
      <c r="D2026" s="19"/>
      <c r="E2026" s="41"/>
      <c r="F2026" s="41"/>
    </row>
    <row r="2027" spans="1:6">
      <c r="A2027" s="22"/>
      <c r="B2027" s="23"/>
      <c r="D2027" s="19"/>
      <c r="E2027" s="41"/>
      <c r="F2027" s="41"/>
    </row>
    <row r="2028" spans="1:6">
      <c r="A2028" s="22"/>
      <c r="B2028" s="23"/>
      <c r="D2028" s="19"/>
      <c r="E2028" s="41"/>
      <c r="F2028" s="41"/>
    </row>
    <row r="2029" spans="1:6">
      <c r="A2029" s="22"/>
      <c r="B2029" s="23"/>
      <c r="D2029" s="19"/>
      <c r="E2029" s="41"/>
      <c r="F2029" s="41"/>
    </row>
    <row r="2030" spans="1:6">
      <c r="A2030" s="22"/>
      <c r="B2030" s="23"/>
      <c r="D2030" s="19"/>
      <c r="E2030" s="41"/>
      <c r="F2030" s="41"/>
    </row>
    <row r="2031" spans="1:6">
      <c r="A2031" s="22"/>
      <c r="B2031" s="23"/>
      <c r="D2031" s="19"/>
      <c r="E2031" s="41"/>
      <c r="F2031" s="41"/>
    </row>
    <row r="2032" spans="1:6">
      <c r="A2032" s="22"/>
      <c r="B2032" s="23"/>
      <c r="D2032" s="19"/>
      <c r="E2032" s="41"/>
      <c r="F2032" s="41"/>
    </row>
    <row r="2033" spans="1:6">
      <c r="A2033" s="22"/>
      <c r="B2033" s="23"/>
      <c r="D2033" s="19"/>
      <c r="E2033" s="41"/>
      <c r="F2033" s="41"/>
    </row>
    <row r="2034" spans="1:6">
      <c r="A2034" s="22"/>
      <c r="B2034" s="23"/>
      <c r="D2034" s="19"/>
      <c r="E2034" s="41"/>
      <c r="F2034" s="41"/>
    </row>
    <row r="2035" spans="1:6">
      <c r="A2035" s="22"/>
      <c r="B2035" s="23"/>
      <c r="D2035" s="19"/>
      <c r="E2035" s="41"/>
      <c r="F2035" s="41"/>
    </row>
    <row r="2036" spans="1:6">
      <c r="A2036" s="22"/>
      <c r="B2036" s="23"/>
      <c r="D2036" s="19"/>
      <c r="E2036" s="41"/>
      <c r="F2036" s="41"/>
    </row>
    <row r="2037" spans="1:6">
      <c r="A2037" s="22"/>
      <c r="B2037" s="23"/>
      <c r="D2037" s="19"/>
      <c r="E2037" s="41"/>
      <c r="F2037" s="41"/>
    </row>
    <row r="2038" spans="1:6">
      <c r="A2038" s="22"/>
      <c r="B2038" s="23"/>
      <c r="D2038" s="19"/>
      <c r="E2038" s="41"/>
      <c r="F2038" s="41"/>
    </row>
    <row r="2039" spans="1:6">
      <c r="A2039" s="22"/>
      <c r="B2039" s="23"/>
      <c r="D2039" s="19"/>
      <c r="E2039" s="41"/>
      <c r="F2039" s="41"/>
    </row>
    <row r="2040" spans="1:6">
      <c r="A2040" s="22"/>
      <c r="B2040" s="23"/>
      <c r="D2040" s="19"/>
      <c r="E2040" s="41"/>
      <c r="F2040" s="41"/>
    </row>
    <row r="2041" spans="1:6">
      <c r="A2041" s="22"/>
      <c r="B2041" s="23"/>
      <c r="D2041" s="19"/>
      <c r="E2041" s="41"/>
      <c r="F2041" s="41"/>
    </row>
    <row r="2042" spans="1:6">
      <c r="A2042" s="22"/>
      <c r="B2042" s="23"/>
      <c r="D2042" s="19"/>
      <c r="E2042" s="41"/>
      <c r="F2042" s="41"/>
    </row>
    <row r="2043" spans="1:6">
      <c r="A2043" s="22"/>
      <c r="B2043" s="23"/>
      <c r="D2043" s="19"/>
      <c r="E2043" s="41"/>
      <c r="F2043" s="41"/>
    </row>
    <row r="2044" spans="1:6">
      <c r="A2044" s="22"/>
      <c r="B2044" s="23"/>
      <c r="D2044" s="19"/>
      <c r="E2044" s="41"/>
      <c r="F2044" s="41"/>
    </row>
    <row r="2045" spans="1:6">
      <c r="A2045" s="22"/>
      <c r="B2045" s="23"/>
      <c r="D2045" s="19"/>
      <c r="E2045" s="41"/>
      <c r="F2045" s="41"/>
    </row>
    <row r="2046" spans="1:6">
      <c r="A2046" s="22"/>
      <c r="B2046" s="23"/>
      <c r="D2046" s="19"/>
      <c r="E2046" s="41"/>
      <c r="F2046" s="41"/>
    </row>
    <row r="2047" spans="1:6">
      <c r="A2047" s="22"/>
      <c r="B2047" s="23"/>
      <c r="D2047" s="19"/>
      <c r="E2047" s="41"/>
      <c r="F2047" s="41"/>
    </row>
    <row r="2048" spans="1:6">
      <c r="A2048" s="22"/>
      <c r="B2048" s="23"/>
      <c r="D2048" s="19"/>
      <c r="E2048" s="41"/>
      <c r="F2048" s="41"/>
    </row>
    <row r="2049" spans="1:6">
      <c r="A2049" s="22"/>
      <c r="B2049" s="23"/>
      <c r="D2049" s="19"/>
      <c r="E2049" s="41"/>
      <c r="F2049" s="41"/>
    </row>
    <row r="2050" spans="1:6">
      <c r="A2050" s="22"/>
      <c r="B2050" s="23"/>
      <c r="D2050" s="19"/>
      <c r="E2050" s="41"/>
      <c r="F2050" s="41"/>
    </row>
    <row r="2051" spans="1:6">
      <c r="A2051" s="22"/>
      <c r="B2051" s="23"/>
      <c r="D2051" s="19"/>
      <c r="E2051" s="41"/>
      <c r="F2051" s="41"/>
    </row>
    <row r="2052" spans="1:6">
      <c r="A2052" s="22"/>
      <c r="B2052" s="23"/>
      <c r="D2052" s="19"/>
      <c r="E2052" s="41"/>
      <c r="F2052" s="41"/>
    </row>
    <row r="2053" spans="1:6">
      <c r="A2053" s="22"/>
      <c r="B2053" s="23"/>
      <c r="D2053" s="19"/>
      <c r="E2053" s="41"/>
      <c r="F2053" s="41"/>
    </row>
    <row r="2054" spans="1:6">
      <c r="A2054" s="22"/>
      <c r="B2054" s="23"/>
      <c r="D2054" s="19"/>
      <c r="E2054" s="41"/>
      <c r="F2054" s="41"/>
    </row>
    <row r="2055" spans="1:6">
      <c r="A2055" s="22"/>
      <c r="B2055" s="23"/>
      <c r="D2055" s="19"/>
      <c r="E2055" s="41"/>
      <c r="F2055" s="41"/>
    </row>
    <row r="2056" spans="1:6">
      <c r="A2056" s="22"/>
      <c r="B2056" s="23"/>
      <c r="D2056" s="19"/>
      <c r="E2056" s="41"/>
      <c r="F2056" s="41"/>
    </row>
    <row r="2057" spans="1:6">
      <c r="A2057" s="22"/>
      <c r="B2057" s="23"/>
      <c r="D2057" s="19"/>
      <c r="E2057" s="41"/>
      <c r="F2057" s="41"/>
    </row>
    <row r="2058" spans="1:6">
      <c r="A2058" s="22"/>
      <c r="B2058" s="23"/>
      <c r="D2058" s="19"/>
      <c r="E2058" s="41"/>
      <c r="F2058" s="41"/>
    </row>
    <row r="2059" spans="1:6">
      <c r="A2059" s="22"/>
      <c r="B2059" s="23"/>
      <c r="D2059" s="19"/>
      <c r="E2059" s="41"/>
      <c r="F2059" s="41"/>
    </row>
    <row r="2060" spans="1:6">
      <c r="A2060" s="22"/>
      <c r="B2060" s="23"/>
      <c r="D2060" s="19"/>
      <c r="E2060" s="41"/>
      <c r="F2060" s="41"/>
    </row>
    <row r="2061" spans="1:6">
      <c r="A2061" s="22"/>
      <c r="B2061" s="23"/>
      <c r="D2061" s="19"/>
      <c r="E2061" s="41"/>
      <c r="F2061" s="41"/>
    </row>
    <row r="2062" spans="1:6">
      <c r="A2062" s="22"/>
      <c r="B2062" s="23"/>
      <c r="D2062" s="19"/>
      <c r="E2062" s="41"/>
      <c r="F2062" s="41"/>
    </row>
    <row r="2063" spans="1:6">
      <c r="A2063" s="22"/>
      <c r="B2063" s="23"/>
      <c r="D2063" s="19"/>
      <c r="E2063" s="41"/>
      <c r="F2063" s="41"/>
    </row>
    <row r="2064" spans="1:6">
      <c r="A2064" s="22"/>
      <c r="B2064" s="23"/>
      <c r="D2064" s="19"/>
      <c r="E2064" s="41"/>
      <c r="F2064" s="41"/>
    </row>
    <row r="2065" spans="1:6">
      <c r="A2065" s="22"/>
      <c r="B2065" s="23"/>
      <c r="D2065" s="19"/>
      <c r="E2065" s="41"/>
      <c r="F2065" s="41"/>
    </row>
    <row r="2066" spans="1:6">
      <c r="A2066" s="22"/>
      <c r="B2066" s="23"/>
      <c r="D2066" s="19"/>
      <c r="E2066" s="41"/>
      <c r="F2066" s="41"/>
    </row>
    <row r="2067" spans="1:6">
      <c r="A2067" s="22"/>
      <c r="B2067" s="23"/>
      <c r="D2067" s="19"/>
      <c r="E2067" s="41"/>
      <c r="F2067" s="41"/>
    </row>
    <row r="2068" spans="1:6">
      <c r="A2068" s="22"/>
      <c r="B2068" s="23"/>
      <c r="D2068" s="19"/>
      <c r="E2068" s="41"/>
      <c r="F2068" s="41"/>
    </row>
    <row r="2069" spans="1:6">
      <c r="A2069" s="22"/>
      <c r="B2069" s="23"/>
      <c r="D2069" s="19"/>
      <c r="E2069" s="41"/>
      <c r="F2069" s="41"/>
    </row>
    <row r="2070" spans="1:6">
      <c r="A2070" s="22"/>
      <c r="B2070" s="23"/>
      <c r="D2070" s="19"/>
      <c r="E2070" s="41"/>
      <c r="F2070" s="41"/>
    </row>
    <row r="2071" spans="1:6">
      <c r="A2071" s="22"/>
      <c r="B2071" s="23"/>
      <c r="D2071" s="19"/>
      <c r="E2071" s="41"/>
      <c r="F2071" s="41"/>
    </row>
    <row r="2072" spans="1:6">
      <c r="A2072" s="22"/>
      <c r="B2072" s="23"/>
      <c r="D2072" s="19"/>
      <c r="E2072" s="41"/>
      <c r="F2072" s="41"/>
    </row>
    <row r="2073" spans="1:6">
      <c r="A2073" s="22"/>
      <c r="B2073" s="23"/>
      <c r="D2073" s="19"/>
      <c r="E2073" s="41"/>
      <c r="F2073" s="41"/>
    </row>
    <row r="2074" spans="1:6">
      <c r="A2074" s="22"/>
      <c r="B2074" s="23"/>
      <c r="D2074" s="19"/>
      <c r="E2074" s="41"/>
      <c r="F2074" s="41"/>
    </row>
    <row r="2075" spans="1:6">
      <c r="A2075" s="22"/>
      <c r="B2075" s="23"/>
      <c r="D2075" s="19"/>
      <c r="E2075" s="41"/>
      <c r="F2075" s="41"/>
    </row>
    <row r="2076" spans="1:6">
      <c r="A2076" s="22"/>
      <c r="B2076" s="23"/>
      <c r="D2076" s="19"/>
      <c r="E2076" s="41"/>
      <c r="F2076" s="41"/>
    </row>
    <row r="2077" spans="1:6">
      <c r="A2077" s="22"/>
      <c r="B2077" s="23"/>
      <c r="D2077" s="19"/>
      <c r="E2077" s="41"/>
      <c r="F2077" s="41"/>
    </row>
    <row r="2078" spans="1:6">
      <c r="A2078" s="22"/>
      <c r="B2078" s="23"/>
      <c r="D2078" s="19"/>
      <c r="E2078" s="41"/>
      <c r="F2078" s="41"/>
    </row>
    <row r="2079" spans="1:6">
      <c r="A2079" s="22"/>
      <c r="B2079" s="23"/>
      <c r="D2079" s="19"/>
      <c r="E2079" s="41"/>
      <c r="F2079" s="41"/>
    </row>
    <row r="2080" spans="1:6">
      <c r="A2080" s="22"/>
      <c r="B2080" s="23"/>
      <c r="D2080" s="19"/>
      <c r="E2080" s="41"/>
      <c r="F2080" s="41"/>
    </row>
    <row r="2081" spans="1:6">
      <c r="A2081" s="22"/>
      <c r="B2081" s="23"/>
      <c r="D2081" s="19"/>
      <c r="E2081" s="41"/>
      <c r="F2081" s="41"/>
    </row>
    <row r="2082" spans="1:6">
      <c r="A2082" s="22"/>
      <c r="B2082" s="23"/>
      <c r="D2082" s="19"/>
      <c r="E2082" s="41"/>
      <c r="F2082" s="41"/>
    </row>
    <row r="2083" spans="1:6">
      <c r="A2083" s="22"/>
      <c r="B2083" s="23"/>
      <c r="D2083" s="19"/>
      <c r="E2083" s="41"/>
      <c r="F2083" s="41"/>
    </row>
    <row r="2084" spans="1:6">
      <c r="A2084" s="22"/>
      <c r="B2084" s="23"/>
      <c r="D2084" s="19"/>
      <c r="E2084" s="41"/>
      <c r="F2084" s="41"/>
    </row>
    <row r="2085" spans="1:6">
      <c r="A2085" s="22"/>
      <c r="B2085" s="23"/>
      <c r="D2085" s="19"/>
      <c r="E2085" s="41"/>
      <c r="F2085" s="41"/>
    </row>
    <row r="2086" spans="1:6">
      <c r="A2086" s="22"/>
      <c r="B2086" s="23"/>
      <c r="D2086" s="19"/>
      <c r="E2086" s="41"/>
      <c r="F2086" s="41"/>
    </row>
    <row r="2087" spans="1:6">
      <c r="A2087" s="22"/>
      <c r="B2087" s="23"/>
      <c r="D2087" s="19"/>
      <c r="E2087" s="41"/>
      <c r="F2087" s="41"/>
    </row>
    <row r="2088" spans="1:6">
      <c r="A2088" s="22"/>
      <c r="B2088" s="23"/>
      <c r="D2088" s="19"/>
      <c r="E2088" s="41"/>
      <c r="F2088" s="41"/>
    </row>
    <row r="2089" spans="1:6">
      <c r="A2089" s="22"/>
      <c r="B2089" s="23"/>
      <c r="D2089" s="19"/>
      <c r="E2089" s="41"/>
      <c r="F2089" s="41"/>
    </row>
    <row r="2090" spans="1:6">
      <c r="A2090" s="22"/>
      <c r="B2090" s="23"/>
      <c r="D2090" s="19"/>
      <c r="E2090" s="41"/>
      <c r="F2090" s="41"/>
    </row>
    <row r="2091" spans="1:6">
      <c r="A2091" s="22"/>
      <c r="B2091" s="23"/>
      <c r="D2091" s="19"/>
      <c r="E2091" s="41"/>
      <c r="F2091" s="41"/>
    </row>
    <row r="2092" spans="1:6">
      <c r="A2092" s="22"/>
      <c r="B2092" s="23"/>
      <c r="D2092" s="19"/>
      <c r="E2092" s="41"/>
      <c r="F2092" s="41"/>
    </row>
    <row r="2093" spans="1:6">
      <c r="A2093" s="22"/>
      <c r="B2093" s="23"/>
      <c r="D2093" s="19"/>
      <c r="E2093" s="41"/>
      <c r="F2093" s="41"/>
    </row>
    <row r="2094" spans="1:6">
      <c r="A2094" s="22"/>
      <c r="B2094" s="23"/>
      <c r="D2094" s="19"/>
      <c r="E2094" s="41"/>
      <c r="F2094" s="41"/>
    </row>
    <row r="2095" spans="1:6">
      <c r="A2095" s="22"/>
      <c r="B2095" s="23"/>
      <c r="D2095" s="19"/>
      <c r="E2095" s="41"/>
      <c r="F2095" s="41"/>
    </row>
    <row r="2096" spans="1:6">
      <c r="A2096" s="22"/>
      <c r="B2096" s="23"/>
      <c r="D2096" s="19"/>
      <c r="E2096" s="41"/>
      <c r="F2096" s="41"/>
    </row>
    <row r="2097" spans="1:6">
      <c r="A2097" s="22"/>
      <c r="B2097" s="23"/>
      <c r="D2097" s="19"/>
      <c r="E2097" s="41"/>
      <c r="F2097" s="41"/>
    </row>
    <row r="2098" spans="1:6">
      <c r="A2098" s="22"/>
      <c r="B2098" s="23"/>
      <c r="D2098" s="19"/>
      <c r="E2098" s="41"/>
      <c r="F2098" s="41"/>
    </row>
    <row r="2099" spans="1:6">
      <c r="A2099" s="22"/>
      <c r="B2099" s="23"/>
      <c r="D2099" s="19"/>
      <c r="E2099" s="41"/>
      <c r="F2099" s="41"/>
    </row>
    <row r="2100" spans="1:6">
      <c r="A2100" s="22"/>
      <c r="B2100" s="23"/>
      <c r="D2100" s="19"/>
      <c r="E2100" s="41"/>
      <c r="F2100" s="41"/>
    </row>
    <row r="2101" spans="1:6">
      <c r="A2101" s="22"/>
      <c r="B2101" s="23"/>
      <c r="D2101" s="19"/>
      <c r="E2101" s="41"/>
      <c r="F2101" s="41"/>
    </row>
    <row r="2102" spans="1:6">
      <c r="A2102" s="22"/>
      <c r="B2102" s="23"/>
      <c r="D2102" s="19"/>
      <c r="E2102" s="41"/>
      <c r="F2102" s="41"/>
    </row>
    <row r="2103" spans="1:6">
      <c r="A2103" s="22"/>
      <c r="B2103" s="23"/>
      <c r="D2103" s="19"/>
      <c r="E2103" s="41"/>
      <c r="F2103" s="41"/>
    </row>
    <row r="2104" spans="1:6">
      <c r="A2104" s="22"/>
      <c r="B2104" s="23"/>
      <c r="D2104" s="19"/>
      <c r="E2104" s="41"/>
      <c r="F2104" s="41"/>
    </row>
    <row r="2105" spans="1:6">
      <c r="A2105" s="22"/>
      <c r="B2105" s="23"/>
      <c r="D2105" s="19"/>
      <c r="E2105" s="41"/>
      <c r="F2105" s="41"/>
    </row>
    <row r="2106" spans="1:6">
      <c r="A2106" s="22"/>
      <c r="B2106" s="23"/>
      <c r="D2106" s="19"/>
      <c r="E2106" s="41"/>
      <c r="F2106" s="41"/>
    </row>
    <row r="2107" spans="1:6">
      <c r="A2107" s="22"/>
      <c r="B2107" s="23"/>
      <c r="D2107" s="19"/>
      <c r="E2107" s="41"/>
      <c r="F2107" s="41"/>
    </row>
    <row r="2108" spans="1:6">
      <c r="A2108" s="22"/>
      <c r="B2108" s="23"/>
      <c r="D2108" s="19"/>
      <c r="E2108" s="41"/>
      <c r="F2108" s="41"/>
    </row>
    <row r="2109" spans="1:6">
      <c r="A2109" s="22"/>
      <c r="B2109" s="23"/>
      <c r="D2109" s="19"/>
      <c r="E2109" s="41"/>
      <c r="F2109" s="41"/>
    </row>
    <row r="2110" spans="1:6">
      <c r="A2110" s="22"/>
      <c r="B2110" s="23"/>
      <c r="D2110" s="19"/>
      <c r="E2110" s="41"/>
      <c r="F2110" s="41"/>
    </row>
    <row r="2111" spans="1:6">
      <c r="A2111" s="22"/>
      <c r="B2111" s="23"/>
      <c r="D2111" s="19"/>
      <c r="E2111" s="41"/>
      <c r="F2111" s="41"/>
    </row>
    <row r="2112" spans="1:6">
      <c r="A2112" s="22"/>
      <c r="B2112" s="23"/>
      <c r="D2112" s="19"/>
      <c r="E2112" s="41"/>
      <c r="F2112" s="41"/>
    </row>
    <row r="2113" spans="1:6">
      <c r="A2113" s="22"/>
      <c r="B2113" s="23"/>
      <c r="D2113" s="19"/>
      <c r="E2113" s="41"/>
      <c r="F2113" s="41"/>
    </row>
    <row r="2114" spans="1:6">
      <c r="A2114" s="22"/>
      <c r="B2114" s="23"/>
      <c r="D2114" s="19"/>
      <c r="E2114" s="41"/>
      <c r="F2114" s="41"/>
    </row>
    <row r="2115" spans="1:6">
      <c r="A2115" s="22"/>
      <c r="B2115" s="23"/>
      <c r="D2115" s="19"/>
      <c r="E2115" s="41"/>
      <c r="F2115" s="41"/>
    </row>
    <row r="2116" spans="1:6">
      <c r="A2116" s="22"/>
      <c r="B2116" s="23"/>
      <c r="D2116" s="19"/>
      <c r="E2116" s="41"/>
      <c r="F2116" s="41"/>
    </row>
    <row r="2117" spans="1:6">
      <c r="A2117" s="22"/>
      <c r="B2117" s="23"/>
      <c r="D2117" s="19"/>
      <c r="E2117" s="41"/>
      <c r="F2117" s="41"/>
    </row>
    <row r="2118" spans="1:6">
      <c r="A2118" s="22"/>
      <c r="B2118" s="23"/>
      <c r="D2118" s="19"/>
      <c r="E2118" s="41"/>
      <c r="F2118" s="41"/>
    </row>
    <row r="2119" spans="1:6">
      <c r="A2119" s="22"/>
      <c r="B2119" s="23"/>
      <c r="D2119" s="19"/>
      <c r="E2119" s="41"/>
      <c r="F2119" s="41"/>
    </row>
    <row r="2120" spans="1:6">
      <c r="A2120" s="22"/>
      <c r="B2120" s="23"/>
      <c r="D2120" s="19"/>
      <c r="E2120" s="41"/>
      <c r="F2120" s="41"/>
    </row>
    <row r="2121" spans="1:6">
      <c r="A2121" s="22"/>
      <c r="B2121" s="23"/>
      <c r="D2121" s="19"/>
      <c r="E2121" s="41"/>
      <c r="F2121" s="41"/>
    </row>
    <row r="2122" spans="1:6">
      <c r="A2122" s="22"/>
      <c r="B2122" s="23"/>
      <c r="D2122" s="19"/>
      <c r="E2122" s="41"/>
      <c r="F2122" s="41"/>
    </row>
    <row r="2123" spans="1:6">
      <c r="A2123" s="22"/>
      <c r="B2123" s="23"/>
      <c r="D2123" s="19"/>
      <c r="E2123" s="41"/>
      <c r="F2123" s="41"/>
    </row>
    <row r="2124" spans="1:6">
      <c r="A2124" s="22"/>
      <c r="B2124" s="23"/>
      <c r="D2124" s="19"/>
      <c r="E2124" s="41"/>
      <c r="F2124" s="41"/>
    </row>
    <row r="2125" spans="1:6">
      <c r="A2125" s="22"/>
      <c r="B2125" s="23"/>
      <c r="D2125" s="19"/>
      <c r="E2125" s="41"/>
      <c r="F2125" s="41"/>
    </row>
    <row r="2126" spans="1:6">
      <c r="A2126" s="22"/>
      <c r="B2126" s="23"/>
      <c r="D2126" s="19"/>
      <c r="E2126" s="41"/>
      <c r="F2126" s="41"/>
    </row>
    <row r="2127" spans="1:6">
      <c r="A2127" s="22"/>
      <c r="B2127" s="23"/>
      <c r="D2127" s="19"/>
      <c r="E2127" s="41"/>
      <c r="F2127" s="41"/>
    </row>
    <row r="2128" spans="1:6">
      <c r="A2128" s="22"/>
      <c r="B2128" s="23"/>
      <c r="D2128" s="19"/>
      <c r="E2128" s="41"/>
      <c r="F2128" s="41"/>
    </row>
    <row r="2129" spans="1:6">
      <c r="A2129" s="22"/>
      <c r="B2129" s="23"/>
      <c r="D2129" s="19"/>
      <c r="E2129" s="41"/>
      <c r="F2129" s="41"/>
    </row>
    <row r="2130" spans="1:6">
      <c r="A2130" s="22"/>
      <c r="B2130" s="23"/>
      <c r="D2130" s="19"/>
      <c r="E2130" s="41"/>
      <c r="F2130" s="41"/>
    </row>
    <row r="2131" spans="1:6">
      <c r="A2131" s="22"/>
      <c r="B2131" s="23"/>
      <c r="D2131" s="19"/>
      <c r="E2131" s="41"/>
      <c r="F2131" s="41"/>
    </row>
    <row r="2132" spans="1:6">
      <c r="A2132" s="22"/>
      <c r="B2132" s="23"/>
      <c r="D2132" s="19"/>
      <c r="E2132" s="41"/>
      <c r="F2132" s="41"/>
    </row>
    <row r="2133" spans="1:6">
      <c r="A2133" s="22"/>
      <c r="B2133" s="23"/>
      <c r="D2133" s="19"/>
      <c r="E2133" s="41"/>
      <c r="F2133" s="41"/>
    </row>
    <row r="2134" spans="1:6">
      <c r="A2134" s="22"/>
      <c r="B2134" s="23"/>
      <c r="D2134" s="19"/>
      <c r="E2134" s="41"/>
      <c r="F2134" s="41"/>
    </row>
    <row r="2135" spans="1:6">
      <c r="A2135" s="22"/>
      <c r="B2135" s="23"/>
      <c r="D2135" s="19"/>
      <c r="E2135" s="41"/>
      <c r="F2135" s="41"/>
    </row>
    <row r="2136" spans="1:6">
      <c r="A2136" s="22"/>
      <c r="B2136" s="23"/>
      <c r="D2136" s="19"/>
      <c r="E2136" s="41"/>
      <c r="F2136" s="41"/>
    </row>
    <row r="2137" spans="1:6">
      <c r="A2137" s="22"/>
      <c r="B2137" s="23"/>
      <c r="D2137" s="19"/>
      <c r="E2137" s="41"/>
      <c r="F2137" s="41"/>
    </row>
    <row r="2138" spans="1:6">
      <c r="A2138" s="22"/>
      <c r="B2138" s="23"/>
      <c r="D2138" s="19"/>
      <c r="E2138" s="41"/>
      <c r="F2138" s="41"/>
    </row>
    <row r="2139" spans="1:6">
      <c r="A2139" s="22"/>
      <c r="B2139" s="23"/>
      <c r="D2139" s="19"/>
      <c r="E2139" s="41"/>
      <c r="F2139" s="41"/>
    </row>
    <row r="2140" spans="1:6">
      <c r="A2140" s="22"/>
      <c r="B2140" s="23"/>
      <c r="D2140" s="19"/>
      <c r="E2140" s="41"/>
      <c r="F2140" s="41"/>
    </row>
    <row r="2141" spans="1:6">
      <c r="A2141" s="22"/>
      <c r="B2141" s="23"/>
      <c r="D2141" s="19"/>
      <c r="E2141" s="41"/>
      <c r="F2141" s="41"/>
    </row>
    <row r="2142" spans="1:6">
      <c r="A2142" s="22"/>
      <c r="B2142" s="23"/>
      <c r="D2142" s="19"/>
      <c r="E2142" s="41"/>
      <c r="F2142" s="41"/>
    </row>
    <row r="2143" spans="1:6">
      <c r="A2143" s="22"/>
      <c r="B2143" s="23"/>
      <c r="D2143" s="19"/>
      <c r="E2143" s="41"/>
      <c r="F2143" s="41"/>
    </row>
    <row r="2144" spans="1:6">
      <c r="A2144" s="22"/>
      <c r="B2144" s="23"/>
      <c r="D2144" s="19"/>
      <c r="E2144" s="41"/>
      <c r="F2144" s="41"/>
    </row>
    <row r="2145" spans="1:6">
      <c r="A2145" s="22"/>
      <c r="B2145" s="23"/>
      <c r="D2145" s="19"/>
      <c r="E2145" s="41"/>
      <c r="F2145" s="41"/>
    </row>
    <row r="2146" spans="1:6">
      <c r="A2146" s="22"/>
      <c r="B2146" s="23"/>
      <c r="D2146" s="19"/>
      <c r="E2146" s="41"/>
      <c r="F2146" s="41"/>
    </row>
    <row r="2147" spans="1:6">
      <c r="A2147" s="22"/>
      <c r="B2147" s="23"/>
      <c r="D2147" s="19"/>
      <c r="E2147" s="41"/>
      <c r="F2147" s="41"/>
    </row>
    <row r="2148" spans="1:6">
      <c r="A2148" s="22"/>
      <c r="B2148" s="23"/>
      <c r="D2148" s="19"/>
      <c r="E2148" s="41"/>
      <c r="F2148" s="41"/>
    </row>
    <row r="2149" spans="1:6">
      <c r="A2149" s="22"/>
      <c r="B2149" s="23"/>
      <c r="D2149" s="19"/>
      <c r="E2149" s="41"/>
      <c r="F2149" s="41"/>
    </row>
    <row r="2150" spans="1:6">
      <c r="A2150" s="22"/>
      <c r="B2150" s="23"/>
      <c r="D2150" s="19"/>
      <c r="E2150" s="41"/>
      <c r="F2150" s="41"/>
    </row>
    <row r="2151" spans="1:6">
      <c r="A2151" s="22"/>
      <c r="B2151" s="23"/>
      <c r="D2151" s="19"/>
      <c r="E2151" s="41"/>
      <c r="F2151" s="41"/>
    </row>
    <row r="2152" spans="1:6">
      <c r="A2152" s="22"/>
      <c r="B2152" s="23"/>
      <c r="D2152" s="19"/>
      <c r="E2152" s="41"/>
      <c r="F2152" s="41"/>
    </row>
    <row r="2153" spans="1:6">
      <c r="A2153" s="22"/>
      <c r="B2153" s="23"/>
      <c r="D2153" s="19"/>
      <c r="E2153" s="41"/>
      <c r="F2153" s="41"/>
    </row>
    <row r="2154" spans="1:6">
      <c r="A2154" s="22"/>
      <c r="B2154" s="23"/>
      <c r="D2154" s="19"/>
      <c r="E2154" s="41"/>
      <c r="F2154" s="41"/>
    </row>
    <row r="2155" spans="1:6">
      <c r="A2155" s="22"/>
      <c r="B2155" s="23"/>
      <c r="D2155" s="19"/>
      <c r="E2155" s="41"/>
      <c r="F2155" s="41"/>
    </row>
    <row r="2156" spans="1:6">
      <c r="A2156" s="22"/>
      <c r="B2156" s="23"/>
      <c r="D2156" s="19"/>
      <c r="E2156" s="41"/>
      <c r="F2156" s="41"/>
    </row>
    <row r="2157" spans="1:6">
      <c r="A2157" s="22"/>
      <c r="B2157" s="23"/>
      <c r="D2157" s="19"/>
      <c r="E2157" s="41"/>
      <c r="F2157" s="41"/>
    </row>
    <row r="2158" spans="1:6">
      <c r="A2158" s="22"/>
      <c r="B2158" s="23"/>
      <c r="D2158" s="19"/>
      <c r="E2158" s="41"/>
      <c r="F2158" s="41"/>
    </row>
    <row r="2159" spans="1:6">
      <c r="A2159" s="22"/>
      <c r="B2159" s="23"/>
      <c r="D2159" s="19"/>
      <c r="E2159" s="41"/>
      <c r="F2159" s="41"/>
    </row>
    <row r="2160" spans="1:6">
      <c r="A2160" s="22"/>
      <c r="B2160" s="23"/>
      <c r="D2160" s="19"/>
      <c r="E2160" s="41"/>
      <c r="F2160" s="41"/>
    </row>
    <row r="2161" spans="1:6">
      <c r="A2161" s="22"/>
      <c r="B2161" s="23"/>
      <c r="D2161" s="19"/>
      <c r="E2161" s="41"/>
      <c r="F2161" s="41"/>
    </row>
    <row r="2162" spans="1:6">
      <c r="A2162" s="22"/>
      <c r="B2162" s="23"/>
      <c r="D2162" s="19"/>
      <c r="E2162" s="41"/>
      <c r="F2162" s="41"/>
    </row>
    <row r="2163" spans="1:6">
      <c r="A2163" s="22"/>
      <c r="B2163" s="23"/>
      <c r="D2163" s="19"/>
      <c r="E2163" s="41"/>
      <c r="F2163" s="41"/>
    </row>
    <row r="2164" spans="1:6">
      <c r="A2164" s="22"/>
      <c r="B2164" s="23"/>
      <c r="D2164" s="19"/>
      <c r="E2164" s="41"/>
      <c r="F2164" s="41"/>
    </row>
    <row r="2165" spans="1:6">
      <c r="A2165" s="22"/>
      <c r="B2165" s="23"/>
      <c r="D2165" s="19"/>
      <c r="E2165" s="41"/>
      <c r="F2165" s="41"/>
    </row>
    <row r="2166" spans="1:6">
      <c r="A2166" s="22"/>
      <c r="B2166" s="23"/>
      <c r="D2166" s="19"/>
      <c r="E2166" s="41"/>
      <c r="F2166" s="41"/>
    </row>
    <row r="2167" spans="1:6">
      <c r="A2167" s="22"/>
      <c r="B2167" s="23"/>
      <c r="D2167" s="19"/>
      <c r="E2167" s="41"/>
      <c r="F2167" s="41"/>
    </row>
    <row r="2168" spans="1:6">
      <c r="A2168" s="22"/>
      <c r="B2168" s="23"/>
      <c r="D2168" s="19"/>
      <c r="E2168" s="41"/>
      <c r="F2168" s="41"/>
    </row>
    <row r="2169" spans="1:6">
      <c r="A2169" s="22"/>
      <c r="B2169" s="23"/>
      <c r="D2169" s="19"/>
      <c r="E2169" s="41"/>
      <c r="F2169" s="41"/>
    </row>
    <row r="2170" spans="1:6">
      <c r="A2170" s="22"/>
      <c r="B2170" s="23"/>
      <c r="D2170" s="19"/>
      <c r="E2170" s="41"/>
      <c r="F2170" s="41"/>
    </row>
    <row r="2171" spans="1:6">
      <c r="A2171" s="22"/>
      <c r="B2171" s="23"/>
      <c r="D2171" s="19"/>
      <c r="E2171" s="41"/>
      <c r="F2171" s="41"/>
    </row>
    <row r="2172" spans="1:6">
      <c r="A2172" s="22"/>
      <c r="B2172" s="23"/>
      <c r="D2172" s="19"/>
      <c r="E2172" s="41"/>
      <c r="F2172" s="41"/>
    </row>
    <row r="2173" spans="1:6">
      <c r="A2173" s="22"/>
      <c r="B2173" s="23"/>
      <c r="D2173" s="19"/>
      <c r="E2173" s="41"/>
      <c r="F2173" s="41"/>
    </row>
    <row r="2174" spans="1:6">
      <c r="A2174" s="22"/>
      <c r="B2174" s="23"/>
      <c r="D2174" s="19"/>
      <c r="E2174" s="41"/>
      <c r="F2174" s="41"/>
    </row>
    <row r="2175" spans="1:6">
      <c r="A2175" s="22"/>
      <c r="B2175" s="23"/>
      <c r="D2175" s="19"/>
      <c r="E2175" s="41"/>
      <c r="F2175" s="41"/>
    </row>
    <row r="2176" spans="1:6">
      <c r="A2176" s="22"/>
      <c r="B2176" s="23"/>
      <c r="D2176" s="19"/>
      <c r="E2176" s="41"/>
      <c r="F2176" s="41"/>
    </row>
    <row r="2177" spans="1:6">
      <c r="A2177" s="22"/>
      <c r="B2177" s="23"/>
      <c r="D2177" s="19"/>
      <c r="E2177" s="41"/>
      <c r="F2177" s="41"/>
    </row>
    <row r="2178" spans="1:6">
      <c r="A2178" s="22"/>
      <c r="B2178" s="23"/>
      <c r="D2178" s="19"/>
      <c r="E2178" s="41"/>
      <c r="F2178" s="41"/>
    </row>
    <row r="2179" spans="1:6">
      <c r="A2179" s="22"/>
      <c r="B2179" s="23"/>
      <c r="D2179" s="19"/>
      <c r="E2179" s="41"/>
      <c r="F2179" s="41"/>
    </row>
    <row r="2180" spans="1:6">
      <c r="A2180" s="22"/>
      <c r="B2180" s="23"/>
      <c r="D2180" s="19"/>
      <c r="E2180" s="41"/>
      <c r="F2180" s="41"/>
    </row>
    <row r="2181" spans="1:6">
      <c r="A2181" s="22"/>
      <c r="B2181" s="23"/>
      <c r="D2181" s="19"/>
      <c r="E2181" s="41"/>
      <c r="F2181" s="41"/>
    </row>
    <row r="2182" spans="1:6">
      <c r="A2182" s="22"/>
      <c r="B2182" s="23"/>
      <c r="D2182" s="19"/>
      <c r="E2182" s="41"/>
      <c r="F2182" s="41"/>
    </row>
    <row r="2183" spans="1:6">
      <c r="A2183" s="22"/>
      <c r="B2183" s="23"/>
      <c r="D2183" s="19"/>
      <c r="E2183" s="41"/>
      <c r="F2183" s="41"/>
    </row>
    <row r="2184" spans="1:6">
      <c r="A2184" s="22"/>
      <c r="B2184" s="23"/>
      <c r="D2184" s="19"/>
      <c r="E2184" s="41"/>
      <c r="F2184" s="41"/>
    </row>
    <row r="2185" spans="1:6">
      <c r="A2185" s="22"/>
      <c r="B2185" s="23"/>
      <c r="D2185" s="19"/>
      <c r="E2185" s="41"/>
      <c r="F2185" s="41"/>
    </row>
    <row r="2186" spans="1:6">
      <c r="A2186" s="22"/>
      <c r="B2186" s="23"/>
      <c r="D2186" s="19"/>
      <c r="E2186" s="41"/>
      <c r="F2186" s="41"/>
    </row>
    <row r="2187" spans="1:6">
      <c r="A2187" s="22"/>
      <c r="B2187" s="23"/>
      <c r="D2187" s="19"/>
      <c r="E2187" s="41"/>
      <c r="F2187" s="41"/>
    </row>
    <row r="2188" spans="1:6">
      <c r="A2188" s="22"/>
      <c r="B2188" s="23"/>
      <c r="D2188" s="19"/>
      <c r="E2188" s="41"/>
      <c r="F2188" s="41"/>
    </row>
    <row r="2189" spans="1:6">
      <c r="A2189" s="22"/>
      <c r="B2189" s="23"/>
      <c r="D2189" s="19"/>
      <c r="E2189" s="41"/>
      <c r="F2189" s="41"/>
    </row>
    <row r="2190" spans="1:6">
      <c r="A2190" s="22"/>
      <c r="B2190" s="23"/>
      <c r="D2190" s="19"/>
      <c r="E2190" s="41"/>
      <c r="F2190" s="41"/>
    </row>
    <row r="2191" spans="1:6">
      <c r="A2191" s="22"/>
      <c r="B2191" s="23"/>
      <c r="D2191" s="19"/>
      <c r="E2191" s="41"/>
      <c r="F2191" s="41"/>
    </row>
    <row r="2192" spans="1:6">
      <c r="A2192" s="22"/>
      <c r="B2192" s="23"/>
      <c r="D2192" s="19"/>
      <c r="E2192" s="41"/>
      <c r="F2192" s="41"/>
    </row>
    <row r="2193" spans="1:6">
      <c r="A2193" s="22"/>
      <c r="B2193" s="23"/>
      <c r="D2193" s="19"/>
      <c r="E2193" s="41"/>
      <c r="F2193" s="41"/>
    </row>
    <row r="2194" spans="1:6">
      <c r="A2194" s="22"/>
      <c r="B2194" s="23"/>
      <c r="D2194" s="19"/>
      <c r="E2194" s="41"/>
      <c r="F2194" s="41"/>
    </row>
    <row r="2195" spans="1:6">
      <c r="A2195" s="22"/>
      <c r="B2195" s="23"/>
      <c r="D2195" s="19"/>
      <c r="E2195" s="41"/>
      <c r="F2195" s="41"/>
    </row>
    <row r="2196" spans="1:6">
      <c r="A2196" s="22"/>
      <c r="B2196" s="23"/>
      <c r="D2196" s="19"/>
      <c r="E2196" s="41"/>
      <c r="F2196" s="41"/>
    </row>
    <row r="2197" spans="1:6">
      <c r="A2197" s="22"/>
      <c r="B2197" s="23"/>
      <c r="D2197" s="19"/>
      <c r="E2197" s="41"/>
      <c r="F2197" s="41"/>
    </row>
    <row r="2198" spans="1:6">
      <c r="A2198" s="22"/>
      <c r="B2198" s="23"/>
      <c r="D2198" s="19"/>
      <c r="E2198" s="41"/>
      <c r="F2198" s="41"/>
    </row>
    <row r="2199" spans="1:6">
      <c r="A2199" s="22"/>
      <c r="B2199" s="23"/>
      <c r="D2199" s="19"/>
      <c r="E2199" s="41"/>
      <c r="F2199" s="41"/>
    </row>
    <row r="2200" spans="1:6">
      <c r="A2200" s="22"/>
      <c r="B2200" s="23"/>
      <c r="D2200" s="19"/>
      <c r="E2200" s="41"/>
      <c r="F2200" s="41"/>
    </row>
    <row r="2201" spans="1:6">
      <c r="A2201" s="22"/>
      <c r="B2201" s="23"/>
      <c r="D2201" s="19"/>
      <c r="E2201" s="41"/>
      <c r="F2201" s="41"/>
    </row>
    <row r="2202" spans="1:6">
      <c r="A2202" s="22"/>
      <c r="B2202" s="23"/>
      <c r="D2202" s="19"/>
      <c r="E2202" s="41"/>
      <c r="F2202" s="41"/>
    </row>
    <row r="2203" spans="1:6">
      <c r="A2203" s="22"/>
      <c r="B2203" s="23"/>
      <c r="D2203" s="19"/>
      <c r="E2203" s="41"/>
      <c r="F2203" s="41"/>
    </row>
    <row r="2204" spans="1:6">
      <c r="A2204" s="22"/>
      <c r="B2204" s="23"/>
      <c r="D2204" s="19"/>
      <c r="E2204" s="41"/>
      <c r="F2204" s="41"/>
    </row>
    <row r="2205" spans="1:6">
      <c r="A2205" s="22"/>
      <c r="B2205" s="23"/>
      <c r="D2205" s="19"/>
      <c r="E2205" s="41"/>
      <c r="F2205" s="41"/>
    </row>
    <row r="2206" spans="1:6">
      <c r="A2206" s="22"/>
      <c r="B2206" s="23"/>
      <c r="D2206" s="19"/>
      <c r="E2206" s="41"/>
      <c r="F2206" s="41"/>
    </row>
    <row r="2207" spans="1:6">
      <c r="A2207" s="22"/>
      <c r="B2207" s="23"/>
      <c r="D2207" s="19"/>
      <c r="E2207" s="41"/>
      <c r="F2207" s="41"/>
    </row>
    <row r="2208" spans="1:6">
      <c r="A2208" s="22"/>
      <c r="B2208" s="23"/>
      <c r="D2208" s="19"/>
      <c r="E2208" s="41"/>
      <c r="F2208" s="41"/>
    </row>
    <row r="2209" spans="1:6">
      <c r="A2209" s="22"/>
      <c r="B2209" s="23"/>
      <c r="D2209" s="19"/>
      <c r="E2209" s="41"/>
      <c r="F2209" s="41"/>
    </row>
    <row r="2210" spans="1:6">
      <c r="A2210" s="22"/>
      <c r="B2210" s="23"/>
      <c r="D2210" s="19"/>
      <c r="E2210" s="41"/>
      <c r="F2210" s="41"/>
    </row>
    <row r="2211" spans="1:6">
      <c r="A2211" s="22"/>
      <c r="B2211" s="23"/>
      <c r="D2211" s="19"/>
      <c r="E2211" s="41"/>
      <c r="F2211" s="41"/>
    </row>
    <row r="2212" spans="1:6">
      <c r="A2212" s="22"/>
      <c r="B2212" s="23"/>
      <c r="D2212" s="19"/>
      <c r="E2212" s="41"/>
      <c r="F2212" s="41"/>
    </row>
    <row r="2213" spans="1:6">
      <c r="A2213" s="22"/>
      <c r="B2213" s="23"/>
      <c r="D2213" s="19"/>
      <c r="E2213" s="41"/>
      <c r="F2213" s="41"/>
    </row>
    <row r="2214" spans="1:6">
      <c r="A2214" s="22"/>
      <c r="B2214" s="23"/>
      <c r="D2214" s="19"/>
      <c r="E2214" s="41"/>
      <c r="F2214" s="41"/>
    </row>
    <row r="2215" spans="1:6">
      <c r="A2215" s="22"/>
      <c r="B2215" s="23"/>
      <c r="D2215" s="19"/>
      <c r="E2215" s="41"/>
      <c r="F2215" s="41"/>
    </row>
    <row r="2216" spans="1:6">
      <c r="A2216" s="22"/>
      <c r="B2216" s="23"/>
      <c r="D2216" s="19"/>
      <c r="E2216" s="41"/>
      <c r="F2216" s="41"/>
    </row>
    <row r="2217" spans="1:6">
      <c r="A2217" s="22"/>
      <c r="B2217" s="23"/>
      <c r="D2217" s="19"/>
      <c r="E2217" s="41"/>
      <c r="F2217" s="41"/>
    </row>
    <row r="2218" spans="1:6">
      <c r="A2218" s="22"/>
      <c r="B2218" s="23"/>
      <c r="D2218" s="19"/>
      <c r="E2218" s="41"/>
      <c r="F2218" s="41"/>
    </row>
    <row r="2219" spans="1:6">
      <c r="A2219" s="22"/>
      <c r="B2219" s="23"/>
      <c r="D2219" s="19"/>
      <c r="E2219" s="41"/>
      <c r="F2219" s="41"/>
    </row>
    <row r="2220" spans="1:6">
      <c r="A2220" s="22"/>
      <c r="B2220" s="23"/>
      <c r="D2220" s="19"/>
      <c r="E2220" s="41"/>
      <c r="F2220" s="41"/>
    </row>
    <row r="2221" spans="1:6">
      <c r="A2221" s="22"/>
      <c r="B2221" s="23"/>
      <c r="D2221" s="19"/>
      <c r="E2221" s="41"/>
      <c r="F2221" s="41"/>
    </row>
    <row r="2222" spans="1:6">
      <c r="A2222" s="22"/>
      <c r="B2222" s="23"/>
      <c r="D2222" s="19"/>
      <c r="E2222" s="41"/>
      <c r="F2222" s="41"/>
    </row>
    <row r="2223" spans="1:6">
      <c r="A2223" s="22"/>
      <c r="B2223" s="23"/>
      <c r="D2223" s="19"/>
      <c r="E2223" s="41"/>
      <c r="F2223" s="41"/>
    </row>
    <row r="2224" spans="1:6">
      <c r="A2224" s="22"/>
      <c r="B2224" s="23"/>
      <c r="D2224" s="19"/>
      <c r="E2224" s="41"/>
      <c r="F2224" s="41"/>
    </row>
    <row r="2225" spans="1:6">
      <c r="A2225" s="22"/>
      <c r="B2225" s="23"/>
      <c r="D2225" s="19"/>
      <c r="E2225" s="41"/>
      <c r="F2225" s="41"/>
    </row>
    <row r="2226" spans="1:6">
      <c r="A2226" s="22"/>
      <c r="B2226" s="23"/>
      <c r="D2226" s="19"/>
      <c r="E2226" s="41"/>
      <c r="F2226" s="41"/>
    </row>
    <row r="2227" spans="1:6">
      <c r="A2227" s="22"/>
      <c r="B2227" s="23"/>
      <c r="D2227" s="19"/>
      <c r="E2227" s="41"/>
      <c r="F2227" s="41"/>
    </row>
    <row r="2228" spans="1:6">
      <c r="A2228" s="22"/>
      <c r="B2228" s="23"/>
      <c r="D2228" s="19"/>
      <c r="E2228" s="41"/>
      <c r="F2228" s="41"/>
    </row>
    <row r="2229" spans="1:6">
      <c r="A2229" s="22"/>
      <c r="B2229" s="23"/>
      <c r="D2229" s="19"/>
      <c r="E2229" s="41"/>
      <c r="F2229" s="41"/>
    </row>
    <row r="2230" spans="1:6">
      <c r="A2230" s="22"/>
      <c r="B2230" s="23"/>
      <c r="D2230" s="19"/>
      <c r="E2230" s="41"/>
      <c r="F2230" s="41"/>
    </row>
    <row r="2231" spans="1:6">
      <c r="A2231" s="22"/>
      <c r="B2231" s="23"/>
      <c r="D2231" s="19"/>
      <c r="E2231" s="41"/>
      <c r="F2231" s="41"/>
    </row>
    <row r="2232" spans="1:6">
      <c r="A2232" s="22"/>
      <c r="B2232" s="23"/>
      <c r="D2232" s="19"/>
      <c r="E2232" s="41"/>
      <c r="F2232" s="41"/>
    </row>
    <row r="2233" spans="1:6">
      <c r="A2233" s="22"/>
      <c r="B2233" s="23"/>
      <c r="D2233" s="19"/>
      <c r="E2233" s="41"/>
      <c r="F2233" s="41"/>
    </row>
    <row r="2234" spans="1:6">
      <c r="A2234" s="22"/>
      <c r="B2234" s="23"/>
      <c r="D2234" s="19"/>
      <c r="E2234" s="41"/>
      <c r="F2234" s="41"/>
    </row>
    <row r="2235" spans="1:6">
      <c r="A2235" s="22"/>
      <c r="B2235" s="23"/>
      <c r="D2235" s="19"/>
      <c r="E2235" s="41"/>
      <c r="F2235" s="41"/>
    </row>
    <row r="2236" spans="1:6">
      <c r="A2236" s="22"/>
      <c r="B2236" s="23"/>
      <c r="D2236" s="19"/>
      <c r="E2236" s="41"/>
      <c r="F2236" s="41"/>
    </row>
    <row r="2237" spans="1:6">
      <c r="A2237" s="22"/>
      <c r="B2237" s="23"/>
      <c r="D2237" s="19"/>
      <c r="E2237" s="41"/>
      <c r="F2237" s="41"/>
    </row>
    <row r="2238" spans="1:6">
      <c r="A2238" s="22"/>
      <c r="B2238" s="23"/>
      <c r="D2238" s="19"/>
      <c r="E2238" s="41"/>
      <c r="F2238" s="41"/>
    </row>
    <row r="2239" spans="1:6">
      <c r="A2239" s="22"/>
      <c r="B2239" s="23"/>
      <c r="D2239" s="19"/>
      <c r="E2239" s="41"/>
      <c r="F2239" s="41"/>
    </row>
    <row r="2240" spans="1:6">
      <c r="A2240" s="22"/>
      <c r="B2240" s="23"/>
      <c r="D2240" s="19"/>
      <c r="E2240" s="41"/>
      <c r="F2240" s="41"/>
    </row>
    <row r="2241" spans="1:6">
      <c r="A2241" s="22"/>
      <c r="B2241" s="23"/>
      <c r="D2241" s="19"/>
      <c r="E2241" s="41"/>
      <c r="F2241" s="41"/>
    </row>
    <row r="2242" spans="1:6">
      <c r="A2242" s="22"/>
      <c r="B2242" s="23"/>
      <c r="D2242" s="19"/>
      <c r="E2242" s="41"/>
      <c r="F2242" s="41"/>
    </row>
    <row r="2243" spans="1:6">
      <c r="A2243" s="22"/>
      <c r="B2243" s="23"/>
      <c r="D2243" s="19"/>
      <c r="E2243" s="41"/>
      <c r="F2243" s="41"/>
    </row>
    <row r="2244" spans="1:6">
      <c r="A2244" s="22"/>
      <c r="B2244" s="23"/>
      <c r="D2244" s="19"/>
      <c r="E2244" s="41"/>
      <c r="F2244" s="41"/>
    </row>
    <row r="2245" spans="1:6">
      <c r="A2245" s="22"/>
      <c r="B2245" s="23"/>
      <c r="D2245" s="19"/>
      <c r="E2245" s="41"/>
      <c r="F2245" s="41"/>
    </row>
    <row r="2246" spans="1:6">
      <c r="A2246" s="22"/>
      <c r="B2246" s="23"/>
      <c r="D2246" s="19"/>
      <c r="E2246" s="41"/>
      <c r="F2246" s="41"/>
    </row>
    <row r="2247" spans="1:6">
      <c r="A2247" s="22"/>
      <c r="B2247" s="23"/>
      <c r="D2247" s="19"/>
      <c r="E2247" s="41"/>
      <c r="F2247" s="41"/>
    </row>
    <row r="2248" spans="1:6">
      <c r="A2248" s="22"/>
      <c r="B2248" s="23"/>
      <c r="D2248" s="19"/>
      <c r="E2248" s="41"/>
      <c r="F2248" s="41"/>
    </row>
    <row r="2249" spans="1:6">
      <c r="A2249" s="22"/>
      <c r="B2249" s="23"/>
      <c r="D2249" s="19"/>
      <c r="E2249" s="41"/>
      <c r="F2249" s="41"/>
    </row>
    <row r="2250" spans="1:6">
      <c r="A2250" s="22"/>
      <c r="B2250" s="23"/>
      <c r="D2250" s="19"/>
      <c r="E2250" s="41"/>
      <c r="F2250" s="41"/>
    </row>
    <row r="2251" spans="1:6">
      <c r="A2251" s="22"/>
      <c r="B2251" s="23"/>
      <c r="D2251" s="19"/>
      <c r="E2251" s="41"/>
      <c r="F2251" s="41"/>
    </row>
    <row r="2252" spans="1:6">
      <c r="A2252" s="22"/>
      <c r="B2252" s="23"/>
      <c r="D2252" s="19"/>
      <c r="E2252" s="41"/>
      <c r="F2252" s="41"/>
    </row>
    <row r="2253" spans="1:6">
      <c r="A2253" s="22"/>
      <c r="B2253" s="23"/>
      <c r="D2253" s="19"/>
      <c r="E2253" s="41"/>
      <c r="F2253" s="41"/>
    </row>
    <row r="2254" spans="1:6">
      <c r="A2254" s="22"/>
      <c r="B2254" s="23"/>
      <c r="D2254" s="19"/>
      <c r="E2254" s="41"/>
      <c r="F2254" s="41"/>
    </row>
    <row r="2255" spans="1:6">
      <c r="A2255" s="22"/>
      <c r="B2255" s="23"/>
      <c r="D2255" s="19"/>
      <c r="E2255" s="41"/>
      <c r="F2255" s="41"/>
    </row>
    <row r="2256" spans="1:6">
      <c r="A2256" s="22"/>
      <c r="B2256" s="23"/>
      <c r="D2256" s="19"/>
      <c r="E2256" s="41"/>
      <c r="F2256" s="41"/>
    </row>
    <row r="2257" spans="1:6">
      <c r="A2257" s="22"/>
      <c r="B2257" s="23"/>
      <c r="D2257" s="19"/>
      <c r="E2257" s="41"/>
      <c r="F2257" s="41"/>
    </row>
    <row r="2258" spans="1:6">
      <c r="A2258" s="22"/>
      <c r="B2258" s="23"/>
      <c r="D2258" s="19"/>
      <c r="E2258" s="41"/>
      <c r="F2258" s="41"/>
    </row>
    <row r="2259" spans="1:6">
      <c r="A2259" s="22"/>
      <c r="B2259" s="23"/>
      <c r="D2259" s="19"/>
      <c r="E2259" s="41"/>
      <c r="F2259" s="41"/>
    </row>
    <row r="2260" spans="1:6">
      <c r="A2260" s="22"/>
      <c r="B2260" s="23"/>
      <c r="D2260" s="19"/>
      <c r="E2260" s="41"/>
      <c r="F2260" s="41"/>
    </row>
    <row r="2261" spans="1:6">
      <c r="A2261" s="22"/>
      <c r="B2261" s="23"/>
      <c r="D2261" s="19"/>
      <c r="E2261" s="41"/>
      <c r="F2261" s="41"/>
    </row>
    <row r="2262" spans="1:6">
      <c r="A2262" s="22"/>
      <c r="B2262" s="23"/>
      <c r="D2262" s="19"/>
      <c r="E2262" s="41"/>
      <c r="F2262" s="41"/>
    </row>
    <row r="2263" spans="1:6">
      <c r="A2263" s="22"/>
      <c r="B2263" s="23"/>
      <c r="D2263" s="19"/>
      <c r="E2263" s="41"/>
      <c r="F2263" s="41"/>
    </row>
    <row r="2264" spans="1:6">
      <c r="A2264" s="22"/>
      <c r="B2264" s="23"/>
      <c r="D2264" s="19"/>
      <c r="E2264" s="41"/>
      <c r="F2264" s="41"/>
    </row>
    <row r="2265" spans="1:6">
      <c r="A2265" s="22"/>
      <c r="B2265" s="23"/>
      <c r="D2265" s="19"/>
      <c r="E2265" s="41"/>
      <c r="F2265" s="41"/>
    </row>
    <row r="2266" spans="1:6">
      <c r="A2266" s="22"/>
      <c r="B2266" s="23"/>
      <c r="D2266" s="19"/>
      <c r="E2266" s="41"/>
      <c r="F2266" s="41"/>
    </row>
    <row r="2267" spans="1:6">
      <c r="A2267" s="22"/>
      <c r="B2267" s="23"/>
      <c r="D2267" s="19"/>
      <c r="E2267" s="41"/>
      <c r="F2267" s="41"/>
    </row>
    <row r="2268" spans="1:6">
      <c r="A2268" s="22"/>
      <c r="B2268" s="23"/>
      <c r="D2268" s="19"/>
      <c r="E2268" s="41"/>
      <c r="F2268" s="41"/>
    </row>
    <row r="2269" spans="1:6">
      <c r="A2269" s="22"/>
      <c r="B2269" s="23"/>
      <c r="D2269" s="19"/>
      <c r="E2269" s="41"/>
      <c r="F2269" s="41"/>
    </row>
    <row r="2270" spans="1:6">
      <c r="A2270" s="22"/>
      <c r="B2270" s="23"/>
      <c r="D2270" s="19"/>
      <c r="E2270" s="41"/>
      <c r="F2270" s="41"/>
    </row>
    <row r="2271" spans="1:6">
      <c r="A2271" s="22"/>
      <c r="B2271" s="23"/>
      <c r="D2271" s="19"/>
      <c r="E2271" s="41"/>
      <c r="F2271" s="41"/>
    </row>
    <row r="2272" spans="1:6">
      <c r="A2272" s="22"/>
      <c r="B2272" s="23"/>
      <c r="D2272" s="19"/>
      <c r="E2272" s="41"/>
      <c r="F2272" s="41"/>
    </row>
    <row r="2273" spans="1:6">
      <c r="A2273" s="22"/>
      <c r="B2273" s="23"/>
      <c r="D2273" s="19"/>
      <c r="E2273" s="41"/>
      <c r="F2273" s="41"/>
    </row>
    <row r="2274" spans="1:6">
      <c r="A2274" s="22"/>
      <c r="B2274" s="23"/>
      <c r="D2274" s="19"/>
      <c r="E2274" s="41"/>
      <c r="F2274" s="41"/>
    </row>
    <row r="2275" spans="1:6">
      <c r="A2275" s="22"/>
      <c r="B2275" s="23"/>
      <c r="D2275" s="19"/>
      <c r="E2275" s="41"/>
      <c r="F2275" s="41"/>
    </row>
    <row r="2276" spans="1:6">
      <c r="A2276" s="22"/>
      <c r="B2276" s="23"/>
      <c r="D2276" s="19"/>
      <c r="E2276" s="41"/>
      <c r="F2276" s="41"/>
    </row>
    <row r="2277" spans="1:6">
      <c r="A2277" s="22"/>
      <c r="B2277" s="23"/>
      <c r="D2277" s="19"/>
      <c r="E2277" s="41"/>
      <c r="F2277" s="41"/>
    </row>
    <row r="2278" spans="1:6">
      <c r="A2278" s="22"/>
      <c r="B2278" s="23"/>
      <c r="D2278" s="19"/>
      <c r="E2278" s="41"/>
      <c r="F2278" s="41"/>
    </row>
    <row r="2279" spans="1:6">
      <c r="A2279" s="22"/>
      <c r="B2279" s="23"/>
      <c r="D2279" s="19"/>
      <c r="E2279" s="41"/>
      <c r="F2279" s="41"/>
    </row>
    <row r="2280" spans="1:6">
      <c r="A2280" s="22"/>
      <c r="B2280" s="23"/>
      <c r="D2280" s="19"/>
      <c r="E2280" s="41"/>
      <c r="F2280" s="41"/>
    </row>
    <row r="2281" spans="1:6">
      <c r="A2281" s="22"/>
      <c r="B2281" s="23"/>
      <c r="D2281" s="19"/>
      <c r="E2281" s="41"/>
      <c r="F2281" s="41"/>
    </row>
    <row r="2282" spans="1:6">
      <c r="A2282" s="22"/>
      <c r="B2282" s="23"/>
      <c r="D2282" s="19"/>
      <c r="E2282" s="41"/>
      <c r="F2282" s="41"/>
    </row>
    <row r="2283" spans="1:6">
      <c r="A2283" s="22"/>
      <c r="B2283" s="23"/>
      <c r="D2283" s="19"/>
      <c r="E2283" s="41"/>
      <c r="F2283" s="41"/>
    </row>
    <row r="2284" spans="1:6">
      <c r="A2284" s="22"/>
      <c r="B2284" s="23"/>
      <c r="D2284" s="19"/>
      <c r="E2284" s="41"/>
      <c r="F2284" s="41"/>
    </row>
    <row r="2285" spans="1:6">
      <c r="A2285" s="22"/>
      <c r="B2285" s="23"/>
      <c r="D2285" s="19"/>
      <c r="E2285" s="41"/>
      <c r="F2285" s="41"/>
    </row>
    <row r="2286" spans="1:6">
      <c r="A2286" s="22"/>
      <c r="B2286" s="23"/>
      <c r="D2286" s="19"/>
      <c r="E2286" s="41"/>
      <c r="F2286" s="41"/>
    </row>
    <row r="2287" spans="1:6">
      <c r="A2287" s="22"/>
      <c r="B2287" s="23"/>
      <c r="D2287" s="19"/>
      <c r="E2287" s="41"/>
      <c r="F2287" s="41"/>
    </row>
    <row r="2288" spans="1:6">
      <c r="A2288" s="22"/>
      <c r="B2288" s="23"/>
      <c r="D2288" s="19"/>
      <c r="E2288" s="41"/>
      <c r="F2288" s="41"/>
    </row>
    <row r="2289" spans="1:6">
      <c r="A2289" s="22"/>
      <c r="B2289" s="23"/>
      <c r="D2289" s="19"/>
      <c r="E2289" s="41"/>
      <c r="F2289" s="41"/>
    </row>
    <row r="2290" spans="1:6">
      <c r="A2290" s="22"/>
      <c r="B2290" s="23"/>
      <c r="D2290" s="19"/>
      <c r="E2290" s="41"/>
      <c r="F2290" s="41"/>
    </row>
    <row r="2291" spans="1:6">
      <c r="A2291" s="22"/>
      <c r="B2291" s="23"/>
      <c r="D2291" s="19"/>
      <c r="E2291" s="41"/>
      <c r="F2291" s="41"/>
    </row>
    <row r="2292" spans="1:6">
      <c r="A2292" s="22"/>
      <c r="B2292" s="23"/>
      <c r="D2292" s="19"/>
      <c r="E2292" s="41"/>
      <c r="F2292" s="41"/>
    </row>
    <row r="2293" spans="1:6">
      <c r="A2293" s="22"/>
      <c r="B2293" s="23"/>
      <c r="D2293" s="19"/>
      <c r="E2293" s="41"/>
      <c r="F2293" s="41"/>
    </row>
    <row r="2294" spans="1:6">
      <c r="A2294" s="22"/>
      <c r="B2294" s="23"/>
      <c r="D2294" s="19"/>
      <c r="E2294" s="41"/>
      <c r="F2294" s="41"/>
    </row>
    <row r="2295" spans="1:6">
      <c r="A2295" s="22"/>
      <c r="B2295" s="23"/>
      <c r="D2295" s="19"/>
      <c r="E2295" s="41"/>
      <c r="F2295" s="41"/>
    </row>
    <row r="2296" spans="1:6">
      <c r="A2296" s="22"/>
      <c r="B2296" s="23"/>
      <c r="D2296" s="19"/>
      <c r="E2296" s="41"/>
      <c r="F2296" s="41"/>
    </row>
    <row r="2297" spans="1:6">
      <c r="A2297" s="22"/>
      <c r="B2297" s="23"/>
      <c r="D2297" s="19"/>
      <c r="E2297" s="41"/>
      <c r="F2297" s="41"/>
    </row>
    <row r="2298" spans="1:6">
      <c r="A2298" s="22"/>
      <c r="B2298" s="23"/>
      <c r="D2298" s="19"/>
      <c r="E2298" s="41"/>
      <c r="F2298" s="41"/>
    </row>
    <row r="2299" spans="1:6">
      <c r="A2299" s="22"/>
      <c r="B2299" s="23"/>
      <c r="D2299" s="19"/>
      <c r="E2299" s="41"/>
      <c r="F2299" s="41"/>
    </row>
    <row r="2300" spans="1:6">
      <c r="A2300" s="22"/>
      <c r="B2300" s="23"/>
      <c r="D2300" s="19"/>
      <c r="E2300" s="41"/>
      <c r="F2300" s="41"/>
    </row>
    <row r="2301" spans="1:6">
      <c r="A2301" s="22"/>
      <c r="B2301" s="23"/>
      <c r="D2301" s="19"/>
      <c r="E2301" s="41"/>
      <c r="F2301" s="41"/>
    </row>
    <row r="2302" spans="1:6">
      <c r="A2302" s="22"/>
      <c r="B2302" s="23"/>
      <c r="D2302" s="19"/>
      <c r="E2302" s="41"/>
      <c r="F2302" s="41"/>
    </row>
    <row r="2303" spans="1:6">
      <c r="A2303" s="22"/>
      <c r="B2303" s="23"/>
      <c r="D2303" s="19"/>
      <c r="E2303" s="41"/>
      <c r="F2303" s="41"/>
    </row>
    <row r="2304" spans="1:6">
      <c r="A2304" s="22"/>
      <c r="B2304" s="23"/>
      <c r="D2304" s="19"/>
      <c r="E2304" s="41"/>
      <c r="F2304" s="41"/>
    </row>
    <row r="2305" spans="1:6">
      <c r="A2305" s="22"/>
      <c r="B2305" s="23"/>
      <c r="D2305" s="19"/>
      <c r="E2305" s="41"/>
      <c r="F2305" s="41"/>
    </row>
    <row r="2306" spans="1:6">
      <c r="A2306" s="22"/>
      <c r="B2306" s="23"/>
      <c r="D2306" s="19"/>
      <c r="E2306" s="41"/>
      <c r="F2306" s="41"/>
    </row>
    <row r="2307" spans="1:6">
      <c r="A2307" s="22"/>
      <c r="B2307" s="23"/>
      <c r="D2307" s="19"/>
      <c r="E2307" s="41"/>
      <c r="F2307" s="41"/>
    </row>
    <row r="2308" spans="1:6">
      <c r="A2308" s="22"/>
      <c r="B2308" s="23"/>
      <c r="D2308" s="19"/>
      <c r="E2308" s="41"/>
      <c r="F2308" s="41"/>
    </row>
    <row r="2309" spans="1:6">
      <c r="A2309" s="22"/>
      <c r="B2309" s="23"/>
      <c r="D2309" s="19"/>
      <c r="E2309" s="41"/>
      <c r="F2309" s="41"/>
    </row>
    <row r="2310" spans="1:6">
      <c r="A2310" s="22"/>
      <c r="B2310" s="23"/>
      <c r="D2310" s="19"/>
      <c r="E2310" s="41"/>
      <c r="F2310" s="41"/>
    </row>
    <row r="2311" spans="1:6">
      <c r="A2311" s="22"/>
      <c r="B2311" s="23"/>
      <c r="D2311" s="19"/>
      <c r="E2311" s="41"/>
      <c r="F2311" s="41"/>
    </row>
    <row r="2312" spans="1:6">
      <c r="A2312" s="22"/>
      <c r="B2312" s="23"/>
      <c r="D2312" s="19"/>
      <c r="E2312" s="41"/>
      <c r="F2312" s="41"/>
    </row>
    <row r="2313" spans="1:6">
      <c r="A2313" s="22"/>
      <c r="B2313" s="23"/>
      <c r="D2313" s="19"/>
      <c r="E2313" s="41"/>
      <c r="F2313" s="41"/>
    </row>
    <row r="2314" spans="1:6">
      <c r="A2314" s="22"/>
      <c r="B2314" s="23"/>
      <c r="D2314" s="19"/>
      <c r="E2314" s="41"/>
      <c r="F2314" s="41"/>
    </row>
    <row r="2315" spans="1:6">
      <c r="A2315" s="22"/>
      <c r="B2315" s="23"/>
      <c r="D2315" s="19"/>
      <c r="E2315" s="41"/>
      <c r="F2315" s="41"/>
    </row>
    <row r="2316" spans="1:6">
      <c r="A2316" s="22"/>
      <c r="B2316" s="23"/>
      <c r="D2316" s="19"/>
      <c r="E2316" s="41"/>
      <c r="F2316" s="41"/>
    </row>
    <row r="2317" spans="1:6">
      <c r="A2317" s="22"/>
      <c r="B2317" s="23"/>
      <c r="D2317" s="19"/>
      <c r="E2317" s="41"/>
      <c r="F2317" s="41"/>
    </row>
    <row r="2318" spans="1:6">
      <c r="A2318" s="22"/>
      <c r="B2318" s="23"/>
      <c r="D2318" s="19"/>
      <c r="E2318" s="41"/>
      <c r="F2318" s="41"/>
    </row>
    <row r="2319" spans="1:6">
      <c r="A2319" s="22"/>
      <c r="B2319" s="23"/>
      <c r="D2319" s="19"/>
      <c r="E2319" s="41"/>
      <c r="F2319" s="41"/>
    </row>
    <row r="2320" spans="1:6">
      <c r="A2320" s="22"/>
      <c r="B2320" s="23"/>
      <c r="D2320" s="19"/>
      <c r="E2320" s="41"/>
      <c r="F2320" s="41"/>
    </row>
    <row r="2321" spans="1:6">
      <c r="A2321" s="22"/>
      <c r="B2321" s="23"/>
      <c r="D2321" s="19"/>
      <c r="E2321" s="41"/>
      <c r="F2321" s="41"/>
    </row>
    <row r="2322" spans="1:6">
      <c r="A2322" s="22"/>
      <c r="B2322" s="23"/>
      <c r="D2322" s="19"/>
      <c r="E2322" s="41"/>
      <c r="F2322" s="41"/>
    </row>
    <row r="2323" spans="1:6">
      <c r="A2323" s="22"/>
      <c r="B2323" s="23"/>
      <c r="D2323" s="19"/>
      <c r="E2323" s="41"/>
      <c r="F2323" s="41"/>
    </row>
    <row r="2324" spans="1:6">
      <c r="A2324" s="22"/>
      <c r="B2324" s="23"/>
      <c r="D2324" s="19"/>
      <c r="E2324" s="41"/>
      <c r="F2324" s="41"/>
    </row>
    <row r="2325" spans="1:6">
      <c r="A2325" s="22"/>
      <c r="B2325" s="23"/>
      <c r="D2325" s="19"/>
      <c r="E2325" s="41"/>
      <c r="F2325" s="41"/>
    </row>
    <row r="2326" spans="1:6">
      <c r="A2326" s="22"/>
      <c r="B2326" s="23"/>
      <c r="D2326" s="19"/>
      <c r="E2326" s="41"/>
      <c r="F2326" s="41"/>
    </row>
    <row r="2327" spans="1:6">
      <c r="A2327" s="22"/>
      <c r="B2327" s="23"/>
      <c r="D2327" s="19"/>
      <c r="E2327" s="41"/>
      <c r="F2327" s="41"/>
    </row>
    <row r="2328" spans="1:6">
      <c r="A2328" s="22"/>
      <c r="B2328" s="23"/>
      <c r="D2328" s="19"/>
      <c r="E2328" s="41"/>
      <c r="F2328" s="41"/>
    </row>
    <row r="2329" spans="1:6">
      <c r="A2329" s="22"/>
      <c r="B2329" s="23"/>
      <c r="D2329" s="19"/>
      <c r="E2329" s="41"/>
      <c r="F2329" s="41"/>
    </row>
    <row r="2330" spans="1:6">
      <c r="A2330" s="22"/>
      <c r="B2330" s="23"/>
      <c r="D2330" s="19"/>
      <c r="E2330" s="41"/>
      <c r="F2330" s="41"/>
    </row>
    <row r="2331" spans="1:6">
      <c r="A2331" s="22"/>
      <c r="B2331" s="23"/>
      <c r="D2331" s="19"/>
      <c r="E2331" s="41"/>
      <c r="F2331" s="41"/>
    </row>
    <row r="2332" spans="1:6">
      <c r="A2332" s="22"/>
      <c r="B2332" s="23"/>
      <c r="D2332" s="19"/>
      <c r="E2332" s="41"/>
      <c r="F2332" s="41"/>
    </row>
    <row r="2333" spans="1:6">
      <c r="A2333" s="22"/>
      <c r="B2333" s="23"/>
      <c r="D2333" s="19"/>
      <c r="E2333" s="41"/>
      <c r="F2333" s="41"/>
    </row>
    <row r="2334" spans="1:6">
      <c r="A2334" s="22"/>
      <c r="B2334" s="23"/>
      <c r="D2334" s="19"/>
      <c r="E2334" s="41"/>
      <c r="F2334" s="41"/>
    </row>
    <row r="2335" spans="1:6">
      <c r="A2335" s="22"/>
      <c r="B2335" s="23"/>
      <c r="D2335" s="19"/>
      <c r="E2335" s="41"/>
      <c r="F2335" s="41"/>
    </row>
    <row r="2336" spans="1:6">
      <c r="A2336" s="22"/>
      <c r="B2336" s="23"/>
      <c r="D2336" s="19"/>
      <c r="E2336" s="41"/>
      <c r="F2336" s="41"/>
    </row>
    <row r="2337" spans="1:6">
      <c r="A2337" s="22"/>
      <c r="B2337" s="23"/>
      <c r="D2337" s="19"/>
      <c r="E2337" s="41"/>
      <c r="F2337" s="41"/>
    </row>
    <row r="2338" spans="1:6">
      <c r="A2338" s="22"/>
      <c r="B2338" s="23"/>
      <c r="D2338" s="19"/>
      <c r="E2338" s="41"/>
      <c r="F2338" s="41"/>
    </row>
    <row r="2339" spans="1:6">
      <c r="A2339" s="22"/>
      <c r="B2339" s="23"/>
      <c r="D2339" s="19"/>
      <c r="E2339" s="41"/>
      <c r="F2339" s="41"/>
    </row>
    <row r="2340" spans="1:6">
      <c r="A2340" s="22"/>
      <c r="B2340" s="23"/>
      <c r="D2340" s="19"/>
      <c r="E2340" s="41"/>
      <c r="F2340" s="41"/>
    </row>
    <row r="2341" spans="1:6">
      <c r="A2341" s="22"/>
      <c r="B2341" s="23"/>
      <c r="D2341" s="19"/>
      <c r="E2341" s="41"/>
      <c r="F2341" s="41"/>
    </row>
    <row r="2342" spans="1:6">
      <c r="A2342" s="22"/>
      <c r="B2342" s="23"/>
      <c r="D2342" s="19"/>
      <c r="E2342" s="41"/>
      <c r="F2342" s="41"/>
    </row>
    <row r="2343" spans="1:6">
      <c r="A2343" s="22"/>
      <c r="B2343" s="23"/>
      <c r="D2343" s="19"/>
      <c r="E2343" s="41"/>
      <c r="F2343" s="41"/>
    </row>
    <row r="2344" spans="1:6">
      <c r="A2344" s="22"/>
      <c r="B2344" s="23"/>
      <c r="D2344" s="19"/>
      <c r="E2344" s="41"/>
      <c r="F2344" s="41"/>
    </row>
    <row r="2345" spans="1:6">
      <c r="A2345" s="22"/>
      <c r="B2345" s="23"/>
      <c r="D2345" s="19"/>
      <c r="E2345" s="41"/>
      <c r="F2345" s="41"/>
    </row>
    <row r="2346" spans="1:6">
      <c r="A2346" s="22"/>
      <c r="B2346" s="23"/>
      <c r="D2346" s="19"/>
      <c r="E2346" s="41"/>
      <c r="F2346" s="41"/>
    </row>
    <row r="2347" spans="1:6">
      <c r="A2347" s="22"/>
      <c r="B2347" s="23"/>
      <c r="D2347" s="19"/>
      <c r="E2347" s="41"/>
      <c r="F2347" s="41"/>
    </row>
    <row r="2348" spans="1:6">
      <c r="A2348" s="22"/>
      <c r="B2348" s="23"/>
      <c r="D2348" s="19"/>
      <c r="E2348" s="41"/>
      <c r="F2348" s="41"/>
    </row>
    <row r="2349" spans="1:6">
      <c r="A2349" s="22"/>
      <c r="B2349" s="23"/>
      <c r="D2349" s="19"/>
      <c r="E2349" s="41"/>
      <c r="F2349" s="41"/>
    </row>
    <row r="2350" spans="1:6">
      <c r="A2350" s="22"/>
      <c r="B2350" s="23"/>
      <c r="D2350" s="19"/>
      <c r="E2350" s="41"/>
      <c r="F2350" s="41"/>
    </row>
    <row r="2351" spans="1:6">
      <c r="A2351" s="22"/>
      <c r="B2351" s="23"/>
      <c r="D2351" s="19"/>
      <c r="E2351" s="41"/>
      <c r="F2351" s="41"/>
    </row>
    <row r="2352" spans="1:6">
      <c r="A2352" s="22"/>
      <c r="B2352" s="23"/>
      <c r="D2352" s="19"/>
      <c r="E2352" s="41"/>
      <c r="F2352" s="41"/>
    </row>
    <row r="2353" spans="1:6">
      <c r="A2353" s="22"/>
      <c r="B2353" s="23"/>
      <c r="D2353" s="19"/>
      <c r="E2353" s="41"/>
      <c r="F2353" s="41"/>
    </row>
    <row r="2354" spans="1:6">
      <c r="A2354" s="22"/>
      <c r="B2354" s="23"/>
      <c r="D2354" s="19"/>
      <c r="E2354" s="41"/>
      <c r="F2354" s="41"/>
    </row>
    <row r="2355" spans="1:6">
      <c r="A2355" s="22"/>
      <c r="B2355" s="23"/>
      <c r="D2355" s="19"/>
      <c r="E2355" s="41"/>
      <c r="F2355" s="41"/>
    </row>
    <row r="2356" spans="1:6">
      <c r="A2356" s="22"/>
      <c r="B2356" s="23"/>
      <c r="D2356" s="19"/>
      <c r="E2356" s="41"/>
      <c r="F2356" s="41"/>
    </row>
    <row r="2357" spans="1:6">
      <c r="A2357" s="22"/>
      <c r="B2357" s="23"/>
      <c r="D2357" s="19"/>
      <c r="E2357" s="41"/>
      <c r="F2357" s="41"/>
    </row>
    <row r="2358" spans="1:6">
      <c r="A2358" s="22"/>
      <c r="B2358" s="23"/>
      <c r="D2358" s="19"/>
      <c r="E2358" s="41"/>
      <c r="F2358" s="41"/>
    </row>
    <row r="2359" spans="1:6">
      <c r="A2359" s="22"/>
      <c r="B2359" s="23"/>
      <c r="D2359" s="19"/>
      <c r="E2359" s="41"/>
      <c r="F2359" s="41"/>
    </row>
    <row r="2360" spans="1:6">
      <c r="A2360" s="22"/>
      <c r="B2360" s="23"/>
      <c r="D2360" s="19"/>
      <c r="E2360" s="41"/>
      <c r="F2360" s="41"/>
    </row>
    <row r="2361" spans="1:6">
      <c r="A2361" s="22"/>
      <c r="B2361" s="23"/>
      <c r="D2361" s="19"/>
      <c r="E2361" s="41"/>
      <c r="F2361" s="41"/>
    </row>
    <row r="2362" spans="1:6">
      <c r="A2362" s="22"/>
      <c r="B2362" s="23"/>
      <c r="D2362" s="19"/>
      <c r="E2362" s="41"/>
      <c r="F2362" s="41"/>
    </row>
    <row r="2363" spans="1:6">
      <c r="A2363" s="22"/>
      <c r="B2363" s="23"/>
      <c r="D2363" s="19"/>
      <c r="E2363" s="41"/>
      <c r="F2363" s="41"/>
    </row>
    <row r="2364" spans="1:6">
      <c r="A2364" s="22"/>
      <c r="B2364" s="23"/>
      <c r="D2364" s="19"/>
      <c r="E2364" s="41"/>
      <c r="F2364" s="41"/>
    </row>
    <row r="2365" spans="1:6">
      <c r="A2365" s="22"/>
      <c r="B2365" s="23"/>
      <c r="D2365" s="19"/>
      <c r="E2365" s="41"/>
      <c r="F2365" s="41"/>
    </row>
    <row r="2366" spans="1:6">
      <c r="A2366" s="22"/>
      <c r="B2366" s="23"/>
      <c r="D2366" s="19"/>
      <c r="E2366" s="41"/>
      <c r="F2366" s="41"/>
    </row>
    <row r="2367" spans="1:6">
      <c r="A2367" s="22"/>
      <c r="B2367" s="23"/>
      <c r="D2367" s="19"/>
      <c r="E2367" s="41"/>
      <c r="F2367" s="41"/>
    </row>
    <row r="2368" spans="1:6">
      <c r="A2368" s="22"/>
      <c r="B2368" s="23"/>
      <c r="D2368" s="19"/>
      <c r="E2368" s="41"/>
      <c r="F2368" s="41"/>
    </row>
    <row r="2369" spans="1:6">
      <c r="A2369" s="22"/>
      <c r="B2369" s="23"/>
      <c r="D2369" s="19"/>
      <c r="E2369" s="41"/>
      <c r="F2369" s="41"/>
    </row>
    <row r="2370" spans="1:6">
      <c r="A2370" s="22"/>
      <c r="B2370" s="23"/>
      <c r="D2370" s="19"/>
      <c r="E2370" s="41"/>
      <c r="F2370" s="41"/>
    </row>
    <row r="2371" spans="1:6">
      <c r="A2371" s="22"/>
      <c r="B2371" s="23"/>
      <c r="D2371" s="19"/>
      <c r="E2371" s="41"/>
      <c r="F2371" s="41"/>
    </row>
    <row r="2372" spans="1:6">
      <c r="A2372" s="22"/>
      <c r="B2372" s="23"/>
      <c r="D2372" s="19"/>
      <c r="E2372" s="41"/>
      <c r="F2372" s="41"/>
    </row>
    <row r="2373" spans="1:6">
      <c r="A2373" s="22"/>
      <c r="B2373" s="23"/>
      <c r="D2373" s="19"/>
      <c r="E2373" s="41"/>
      <c r="F2373" s="41"/>
    </row>
    <row r="2374" spans="1:6">
      <c r="A2374" s="22"/>
      <c r="B2374" s="23"/>
      <c r="D2374" s="19"/>
      <c r="E2374" s="41"/>
      <c r="F2374" s="41"/>
    </row>
    <row r="2375" spans="1:6">
      <c r="A2375" s="22"/>
      <c r="B2375" s="23"/>
      <c r="D2375" s="19"/>
      <c r="E2375" s="41"/>
      <c r="F2375" s="41"/>
    </row>
    <row r="2376" spans="1:6">
      <c r="A2376" s="22"/>
      <c r="B2376" s="23"/>
      <c r="D2376" s="19"/>
      <c r="E2376" s="41"/>
      <c r="F2376" s="41"/>
    </row>
    <row r="2377" spans="1:6">
      <c r="A2377" s="22"/>
      <c r="B2377" s="23"/>
      <c r="D2377" s="19"/>
      <c r="E2377" s="41"/>
      <c r="F2377" s="41"/>
    </row>
    <row r="2378" spans="1:6">
      <c r="A2378" s="22"/>
      <c r="B2378" s="23"/>
      <c r="D2378" s="19"/>
      <c r="E2378" s="41"/>
      <c r="F2378" s="41"/>
    </row>
    <row r="2379" spans="1:6">
      <c r="A2379" s="22"/>
      <c r="B2379" s="23"/>
      <c r="D2379" s="19"/>
      <c r="E2379" s="41"/>
      <c r="F2379" s="41"/>
    </row>
    <row r="2380" spans="1:6">
      <c r="A2380" s="22"/>
      <c r="B2380" s="23"/>
      <c r="D2380" s="19"/>
      <c r="E2380" s="41"/>
      <c r="F2380" s="41"/>
    </row>
    <row r="2381" spans="1:6">
      <c r="A2381" s="22"/>
      <c r="B2381" s="23"/>
      <c r="D2381" s="19"/>
      <c r="E2381" s="41"/>
      <c r="F2381" s="41"/>
    </row>
    <row r="2382" spans="1:6">
      <c r="A2382" s="22"/>
      <c r="B2382" s="23"/>
      <c r="D2382" s="19"/>
      <c r="E2382" s="41"/>
      <c r="F2382" s="41"/>
    </row>
    <row r="2383" spans="1:6">
      <c r="A2383" s="22"/>
      <c r="B2383" s="23"/>
      <c r="D2383" s="19"/>
      <c r="E2383" s="41"/>
      <c r="F2383" s="41"/>
    </row>
    <row r="2384" spans="1:6">
      <c r="A2384" s="22"/>
      <c r="B2384" s="23"/>
      <c r="D2384" s="19"/>
      <c r="E2384" s="41"/>
      <c r="F2384" s="41"/>
    </row>
    <row r="2385" spans="1:6">
      <c r="A2385" s="22"/>
      <c r="B2385" s="23"/>
      <c r="D2385" s="19"/>
      <c r="E2385" s="41"/>
      <c r="F2385" s="41"/>
    </row>
    <row r="2386" spans="1:6">
      <c r="A2386" s="22"/>
      <c r="B2386" s="23"/>
      <c r="D2386" s="19"/>
      <c r="E2386" s="41"/>
      <c r="F2386" s="41"/>
    </row>
    <row r="2387" spans="1:6">
      <c r="A2387" s="22"/>
      <c r="B2387" s="23"/>
      <c r="D2387" s="19"/>
      <c r="E2387" s="41"/>
      <c r="F2387" s="41"/>
    </row>
    <row r="2388" spans="1:6">
      <c r="A2388" s="22"/>
      <c r="B2388" s="23"/>
      <c r="D2388" s="19"/>
      <c r="E2388" s="41"/>
      <c r="F2388" s="41"/>
    </row>
    <row r="2389" spans="1:6">
      <c r="A2389" s="22"/>
      <c r="B2389" s="23"/>
      <c r="D2389" s="19"/>
      <c r="E2389" s="41"/>
      <c r="F2389" s="41"/>
    </row>
    <row r="2390" spans="1:6">
      <c r="A2390" s="22"/>
      <c r="B2390" s="23"/>
      <c r="D2390" s="19"/>
      <c r="E2390" s="41"/>
      <c r="F2390" s="41"/>
    </row>
    <row r="2391" spans="1:6">
      <c r="A2391" s="22"/>
      <c r="B2391" s="23"/>
      <c r="D2391" s="19"/>
      <c r="E2391" s="41"/>
      <c r="F2391" s="41"/>
    </row>
    <row r="2392" spans="1:6">
      <c r="A2392" s="22"/>
      <c r="B2392" s="23"/>
      <c r="D2392" s="19"/>
      <c r="E2392" s="41"/>
      <c r="F2392" s="41"/>
    </row>
    <row r="2393" spans="1:6">
      <c r="A2393" s="22"/>
      <c r="B2393" s="23"/>
      <c r="D2393" s="19"/>
      <c r="E2393" s="41"/>
      <c r="F2393" s="41"/>
    </row>
    <row r="2394" spans="1:6">
      <c r="A2394" s="22"/>
      <c r="B2394" s="23"/>
      <c r="D2394" s="19"/>
      <c r="E2394" s="41"/>
      <c r="F2394" s="41"/>
    </row>
    <row r="2395" spans="1:6">
      <c r="A2395" s="22"/>
      <c r="B2395" s="23"/>
      <c r="D2395" s="19"/>
      <c r="E2395" s="41"/>
      <c r="F2395" s="41"/>
    </row>
    <row r="2396" spans="1:6">
      <c r="A2396" s="22"/>
      <c r="B2396" s="23"/>
      <c r="D2396" s="19"/>
      <c r="E2396" s="41"/>
      <c r="F2396" s="41"/>
    </row>
    <row r="2397" spans="1:6">
      <c r="A2397" s="22"/>
      <c r="B2397" s="23"/>
      <c r="D2397" s="19"/>
      <c r="E2397" s="41"/>
      <c r="F2397" s="41"/>
    </row>
    <row r="2398" spans="1:6">
      <c r="A2398" s="22"/>
      <c r="B2398" s="23"/>
      <c r="D2398" s="19"/>
      <c r="E2398" s="41"/>
      <c r="F2398" s="41"/>
    </row>
    <row r="2399" spans="1:6">
      <c r="A2399" s="22"/>
      <c r="B2399" s="23"/>
      <c r="D2399" s="19"/>
      <c r="E2399" s="41"/>
      <c r="F2399" s="41"/>
    </row>
    <row r="2400" spans="1:6">
      <c r="A2400" s="22"/>
      <c r="B2400" s="23"/>
      <c r="D2400" s="19"/>
      <c r="E2400" s="41"/>
      <c r="F2400" s="41"/>
    </row>
    <row r="2401" spans="1:6">
      <c r="A2401" s="22"/>
      <c r="B2401" s="23"/>
      <c r="D2401" s="19"/>
      <c r="E2401" s="41"/>
      <c r="F2401" s="41"/>
    </row>
    <row r="2402" spans="1:6">
      <c r="A2402" s="22"/>
      <c r="B2402" s="23"/>
      <c r="D2402" s="19"/>
      <c r="E2402" s="41"/>
      <c r="F2402" s="41"/>
    </row>
    <row r="2403" spans="1:6">
      <c r="A2403" s="22"/>
      <c r="B2403" s="23"/>
      <c r="D2403" s="19"/>
      <c r="E2403" s="41"/>
      <c r="F2403" s="41"/>
    </row>
    <row r="2404" spans="1:6">
      <c r="A2404" s="22"/>
      <c r="B2404" s="23"/>
      <c r="D2404" s="19"/>
      <c r="E2404" s="41"/>
      <c r="F2404" s="41"/>
    </row>
    <row r="2405" spans="1:6">
      <c r="A2405" s="22"/>
      <c r="B2405" s="23"/>
      <c r="D2405" s="19"/>
      <c r="E2405" s="41"/>
      <c r="F2405" s="41"/>
    </row>
    <row r="2406" spans="1:6">
      <c r="A2406" s="22"/>
      <c r="B2406" s="23"/>
      <c r="D2406" s="19"/>
      <c r="E2406" s="41"/>
      <c r="F2406" s="41"/>
    </row>
    <row r="2407" spans="1:6">
      <c r="A2407" s="22"/>
      <c r="B2407" s="23"/>
      <c r="D2407" s="19"/>
      <c r="E2407" s="41"/>
      <c r="F2407" s="41"/>
    </row>
    <row r="2408" spans="1:6">
      <c r="A2408" s="22"/>
      <c r="B2408" s="23"/>
      <c r="D2408" s="19"/>
      <c r="E2408" s="41"/>
      <c r="F2408" s="41"/>
    </row>
    <row r="2409" spans="1:6">
      <c r="A2409" s="22"/>
      <c r="B2409" s="23"/>
      <c r="D2409" s="19"/>
      <c r="E2409" s="41"/>
      <c r="F2409" s="41"/>
    </row>
    <row r="2410" spans="1:6">
      <c r="A2410" s="22"/>
      <c r="B2410" s="23"/>
      <c r="D2410" s="19"/>
      <c r="E2410" s="41"/>
      <c r="F2410" s="41"/>
    </row>
    <row r="2411" spans="1:6">
      <c r="A2411" s="22"/>
      <c r="B2411" s="23"/>
      <c r="D2411" s="19"/>
      <c r="E2411" s="41"/>
      <c r="F2411" s="41"/>
    </row>
    <row r="2412" spans="1:6">
      <c r="A2412" s="22"/>
      <c r="B2412" s="23"/>
      <c r="D2412" s="19"/>
      <c r="E2412" s="41"/>
      <c r="F2412" s="41"/>
    </row>
    <row r="2413" spans="1:6">
      <c r="A2413" s="22"/>
      <c r="B2413" s="23"/>
      <c r="D2413" s="19"/>
      <c r="E2413" s="41"/>
      <c r="F2413" s="41"/>
    </row>
    <row r="2414" spans="1:6">
      <c r="A2414" s="22"/>
      <c r="B2414" s="23"/>
      <c r="D2414" s="19"/>
      <c r="E2414" s="41"/>
      <c r="F2414" s="41"/>
    </row>
    <row r="2415" spans="1:6">
      <c r="A2415" s="22"/>
      <c r="B2415" s="23"/>
      <c r="D2415" s="19"/>
      <c r="E2415" s="41"/>
      <c r="F2415" s="41"/>
    </row>
    <row r="2416" spans="1:6">
      <c r="A2416" s="22"/>
      <c r="B2416" s="23"/>
      <c r="D2416" s="19"/>
      <c r="E2416" s="41"/>
      <c r="F2416" s="41"/>
    </row>
    <row r="2417" spans="1:6">
      <c r="A2417" s="22"/>
      <c r="B2417" s="23"/>
      <c r="D2417" s="19"/>
      <c r="E2417" s="41"/>
      <c r="F2417" s="41"/>
    </row>
    <row r="2418" spans="1:6">
      <c r="A2418" s="22"/>
      <c r="B2418" s="23"/>
      <c r="D2418" s="19"/>
      <c r="E2418" s="41"/>
      <c r="F2418" s="41"/>
    </row>
    <row r="2419" spans="1:6">
      <c r="A2419" s="22"/>
      <c r="B2419" s="23"/>
      <c r="D2419" s="19"/>
      <c r="E2419" s="41"/>
      <c r="F2419" s="41"/>
    </row>
    <row r="2420" spans="1:6">
      <c r="A2420" s="22"/>
      <c r="B2420" s="23"/>
      <c r="D2420" s="19"/>
      <c r="E2420" s="41"/>
      <c r="F2420" s="41"/>
    </row>
    <row r="2421" spans="1:6">
      <c r="A2421" s="22"/>
      <c r="B2421" s="23"/>
      <c r="D2421" s="19"/>
      <c r="E2421" s="41"/>
      <c r="F2421" s="41"/>
    </row>
    <row r="2422" spans="1:6">
      <c r="A2422" s="22"/>
      <c r="B2422" s="23"/>
      <c r="D2422" s="19"/>
      <c r="E2422" s="41"/>
      <c r="F2422" s="41"/>
    </row>
    <row r="2423" spans="1:6">
      <c r="A2423" s="22"/>
      <c r="B2423" s="23"/>
      <c r="D2423" s="19"/>
      <c r="E2423" s="41"/>
      <c r="F2423" s="41"/>
    </row>
    <row r="2424" spans="1:6">
      <c r="A2424" s="22"/>
      <c r="B2424" s="23"/>
      <c r="D2424" s="19"/>
      <c r="E2424" s="41"/>
      <c r="F2424" s="41"/>
    </row>
    <row r="2425" spans="1:6">
      <c r="A2425" s="22"/>
      <c r="B2425" s="23"/>
      <c r="D2425" s="19"/>
      <c r="E2425" s="41"/>
      <c r="F2425" s="41"/>
    </row>
    <row r="2426" spans="1:6">
      <c r="A2426" s="22"/>
      <c r="B2426" s="23"/>
      <c r="D2426" s="19"/>
      <c r="E2426" s="41"/>
      <c r="F2426" s="41"/>
    </row>
    <row r="2427" spans="1:6">
      <c r="A2427" s="22"/>
      <c r="B2427" s="23"/>
      <c r="D2427" s="19"/>
      <c r="E2427" s="41"/>
      <c r="F2427" s="41"/>
    </row>
    <row r="2428" spans="1:6">
      <c r="A2428" s="22"/>
      <c r="B2428" s="23"/>
      <c r="D2428" s="19"/>
      <c r="E2428" s="41"/>
      <c r="F2428" s="41"/>
    </row>
    <row r="2429" spans="1:6">
      <c r="A2429" s="22"/>
      <c r="B2429" s="23"/>
      <c r="D2429" s="19"/>
      <c r="E2429" s="41"/>
      <c r="F2429" s="41"/>
    </row>
    <row r="2430" spans="1:6">
      <c r="A2430" s="22"/>
      <c r="B2430" s="23"/>
      <c r="D2430" s="19"/>
      <c r="E2430" s="41"/>
      <c r="F2430" s="41"/>
    </row>
    <row r="2431" spans="1:6">
      <c r="A2431" s="22"/>
      <c r="B2431" s="23"/>
      <c r="D2431" s="19"/>
      <c r="E2431" s="41"/>
      <c r="F2431" s="41"/>
    </row>
    <row r="2432" spans="1:6">
      <c r="A2432" s="22"/>
      <c r="B2432" s="23"/>
      <c r="D2432" s="19"/>
      <c r="E2432" s="41"/>
      <c r="F2432" s="41"/>
    </row>
    <row r="2433" spans="1:6">
      <c r="A2433" s="22"/>
      <c r="B2433" s="23"/>
      <c r="D2433" s="19"/>
      <c r="E2433" s="41"/>
      <c r="F2433" s="41"/>
    </row>
    <row r="2434" spans="1:6">
      <c r="A2434" s="22"/>
      <c r="B2434" s="23"/>
      <c r="D2434" s="19"/>
      <c r="E2434" s="41"/>
      <c r="F2434" s="41"/>
    </row>
    <row r="2435" spans="1:6">
      <c r="A2435" s="22"/>
      <c r="B2435" s="23"/>
      <c r="D2435" s="19"/>
      <c r="E2435" s="41"/>
      <c r="F2435" s="41"/>
    </row>
    <row r="2436" spans="1:6">
      <c r="A2436" s="22"/>
      <c r="B2436" s="23"/>
      <c r="D2436" s="19"/>
      <c r="E2436" s="41"/>
      <c r="F2436" s="41"/>
    </row>
    <row r="2437" spans="1:6">
      <c r="A2437" s="22"/>
      <c r="B2437" s="23"/>
      <c r="D2437" s="19"/>
      <c r="E2437" s="41"/>
      <c r="F2437" s="41"/>
    </row>
    <row r="2438" spans="1:6">
      <c r="A2438" s="22"/>
      <c r="B2438" s="23"/>
      <c r="D2438" s="19"/>
      <c r="E2438" s="41"/>
      <c r="F2438" s="41"/>
    </row>
    <row r="2439" spans="1:6">
      <c r="A2439" s="22"/>
      <c r="B2439" s="23"/>
      <c r="D2439" s="19"/>
      <c r="E2439" s="41"/>
      <c r="F2439" s="41"/>
    </row>
    <row r="2440" spans="1:6">
      <c r="A2440" s="22"/>
      <c r="B2440" s="23"/>
      <c r="D2440" s="19"/>
      <c r="E2440" s="41"/>
      <c r="F2440" s="41"/>
    </row>
    <row r="2441" spans="1:6">
      <c r="A2441" s="22"/>
      <c r="B2441" s="23"/>
      <c r="D2441" s="19"/>
      <c r="E2441" s="41"/>
      <c r="F2441" s="41"/>
    </row>
    <row r="2442" spans="1:6">
      <c r="A2442" s="22"/>
      <c r="B2442" s="23"/>
      <c r="D2442" s="19"/>
      <c r="E2442" s="41"/>
      <c r="F2442" s="41"/>
    </row>
    <row r="2443" spans="1:6">
      <c r="A2443" s="22"/>
      <c r="B2443" s="23"/>
      <c r="D2443" s="19"/>
      <c r="E2443" s="41"/>
      <c r="F2443" s="41"/>
    </row>
    <row r="2444" spans="1:6">
      <c r="A2444" s="22"/>
      <c r="B2444" s="23"/>
      <c r="D2444" s="19"/>
      <c r="E2444" s="41"/>
      <c r="F2444" s="41"/>
    </row>
    <row r="2445" spans="1:6">
      <c r="A2445" s="22"/>
      <c r="B2445" s="23"/>
      <c r="D2445" s="19"/>
      <c r="E2445" s="41"/>
      <c r="F2445" s="41"/>
    </row>
    <row r="2446" spans="1:6">
      <c r="A2446" s="22"/>
      <c r="B2446" s="23"/>
      <c r="D2446" s="19"/>
      <c r="E2446" s="41"/>
      <c r="F2446" s="41"/>
    </row>
    <row r="2447" spans="1:6">
      <c r="A2447" s="22"/>
      <c r="B2447" s="23"/>
      <c r="D2447" s="19"/>
      <c r="E2447" s="41"/>
      <c r="F2447" s="41"/>
    </row>
    <row r="2448" spans="1:6">
      <c r="A2448" s="22"/>
      <c r="B2448" s="23"/>
      <c r="D2448" s="19"/>
      <c r="E2448" s="41"/>
      <c r="F2448" s="41"/>
    </row>
    <row r="2449" spans="1:6">
      <c r="A2449" s="22"/>
      <c r="B2449" s="23"/>
      <c r="D2449" s="19"/>
      <c r="E2449" s="41"/>
      <c r="F2449" s="41"/>
    </row>
    <row r="2450" spans="1:6">
      <c r="A2450" s="22"/>
      <c r="B2450" s="23"/>
      <c r="D2450" s="19"/>
      <c r="E2450" s="41"/>
      <c r="F2450" s="41"/>
    </row>
    <row r="2451" spans="1:6">
      <c r="A2451" s="22"/>
      <c r="B2451" s="23"/>
      <c r="D2451" s="19"/>
      <c r="E2451" s="41"/>
      <c r="F2451" s="41"/>
    </row>
    <row r="2452" spans="1:6">
      <c r="A2452" s="22"/>
      <c r="B2452" s="23"/>
      <c r="D2452" s="19"/>
      <c r="E2452" s="41"/>
      <c r="F2452" s="41"/>
    </row>
    <row r="2453" spans="1:6">
      <c r="A2453" s="22"/>
      <c r="B2453" s="23"/>
      <c r="D2453" s="19"/>
      <c r="E2453" s="41"/>
      <c r="F2453" s="41"/>
    </row>
    <row r="2454" spans="1:6">
      <c r="A2454" s="22"/>
      <c r="B2454" s="23"/>
      <c r="D2454" s="19"/>
      <c r="E2454" s="41"/>
      <c r="F2454" s="41"/>
    </row>
    <row r="2455" spans="1:6">
      <c r="A2455" s="22"/>
      <c r="B2455" s="23"/>
      <c r="D2455" s="19"/>
      <c r="E2455" s="41"/>
      <c r="F2455" s="41"/>
    </row>
    <row r="2456" spans="1:6">
      <c r="A2456" s="22"/>
      <c r="B2456" s="23"/>
      <c r="D2456" s="19"/>
      <c r="E2456" s="41"/>
      <c r="F2456" s="41"/>
    </row>
    <row r="2457" spans="1:6">
      <c r="A2457" s="22"/>
      <c r="B2457" s="23"/>
      <c r="D2457" s="19"/>
      <c r="E2457" s="41"/>
      <c r="F2457" s="41"/>
    </row>
    <row r="2458" spans="1:6">
      <c r="A2458" s="22"/>
      <c r="B2458" s="23"/>
      <c r="D2458" s="19"/>
      <c r="E2458" s="41"/>
      <c r="F2458" s="41"/>
    </row>
    <row r="2459" spans="1:6">
      <c r="A2459" s="22"/>
      <c r="B2459" s="23"/>
      <c r="D2459" s="19"/>
      <c r="E2459" s="41"/>
      <c r="F2459" s="41"/>
    </row>
    <row r="2460" spans="1:6">
      <c r="A2460" s="22"/>
      <c r="B2460" s="23"/>
      <c r="D2460" s="19"/>
      <c r="E2460" s="41"/>
      <c r="F2460" s="41"/>
    </row>
    <row r="2461" spans="1:6">
      <c r="A2461" s="22"/>
      <c r="B2461" s="23"/>
      <c r="D2461" s="19"/>
      <c r="E2461" s="41"/>
      <c r="F2461" s="41"/>
    </row>
    <row r="2462" spans="1:6">
      <c r="A2462" s="22"/>
      <c r="B2462" s="23"/>
      <c r="D2462" s="19"/>
      <c r="E2462" s="41"/>
      <c r="F2462" s="41"/>
    </row>
    <row r="2463" spans="1:6">
      <c r="A2463" s="22"/>
      <c r="B2463" s="23"/>
      <c r="D2463" s="19"/>
      <c r="E2463" s="41"/>
      <c r="F2463" s="41"/>
    </row>
    <row r="2464" spans="1:6">
      <c r="A2464" s="22"/>
      <c r="B2464" s="23"/>
      <c r="D2464" s="19"/>
      <c r="E2464" s="41"/>
      <c r="F2464" s="41"/>
    </row>
    <row r="2465" spans="1:6">
      <c r="A2465" s="22"/>
      <c r="B2465" s="23"/>
      <c r="D2465" s="19"/>
      <c r="E2465" s="41"/>
      <c r="F2465" s="41"/>
    </row>
    <row r="2466" spans="1:6">
      <c r="A2466" s="22"/>
      <c r="B2466" s="23"/>
      <c r="D2466" s="19"/>
      <c r="E2466" s="41"/>
      <c r="F2466" s="41"/>
    </row>
    <row r="2467" spans="1:6">
      <c r="A2467" s="22"/>
      <c r="B2467" s="23"/>
      <c r="D2467" s="19"/>
      <c r="E2467" s="41"/>
      <c r="F2467" s="41"/>
    </row>
    <row r="2468" spans="1:6">
      <c r="A2468" s="22"/>
      <c r="B2468" s="23"/>
      <c r="D2468" s="19"/>
      <c r="E2468" s="41"/>
      <c r="F2468" s="41"/>
    </row>
    <row r="2469" spans="1:6">
      <c r="A2469" s="22"/>
      <c r="B2469" s="23"/>
      <c r="D2469" s="19"/>
      <c r="E2469" s="41"/>
      <c r="F2469" s="41"/>
    </row>
    <row r="2470" spans="1:6">
      <c r="A2470" s="22"/>
      <c r="B2470" s="23"/>
      <c r="D2470" s="19"/>
      <c r="E2470" s="41"/>
      <c r="F2470" s="41"/>
    </row>
    <row r="2471" spans="1:6">
      <c r="A2471" s="22"/>
      <c r="B2471" s="23"/>
      <c r="D2471" s="19"/>
      <c r="E2471" s="41"/>
      <c r="F2471" s="41"/>
    </row>
    <row r="2472" spans="1:6">
      <c r="A2472" s="22"/>
      <c r="B2472" s="23"/>
      <c r="D2472" s="19"/>
      <c r="E2472" s="41"/>
      <c r="F2472" s="41"/>
    </row>
    <row r="2473" spans="1:6">
      <c r="A2473" s="22"/>
      <c r="B2473" s="23"/>
      <c r="D2473" s="19"/>
      <c r="E2473" s="41"/>
      <c r="F2473" s="41"/>
    </row>
    <row r="2474" spans="1:6">
      <c r="A2474" s="22"/>
      <c r="B2474" s="23"/>
      <c r="D2474" s="19"/>
      <c r="E2474" s="41"/>
      <c r="F2474" s="41"/>
    </row>
    <row r="2475" spans="1:6">
      <c r="A2475" s="22"/>
      <c r="B2475" s="23"/>
      <c r="D2475" s="19"/>
      <c r="E2475" s="41"/>
      <c r="F2475" s="41"/>
    </row>
    <row r="2476" spans="1:6">
      <c r="A2476" s="22"/>
      <c r="B2476" s="23"/>
      <c r="D2476" s="19"/>
      <c r="E2476" s="41"/>
      <c r="F2476" s="41"/>
    </row>
    <row r="2477" spans="1:6">
      <c r="A2477" s="22"/>
      <c r="B2477" s="23"/>
      <c r="D2477" s="19"/>
      <c r="E2477" s="41"/>
      <c r="F2477" s="41"/>
    </row>
    <row r="2478" spans="1:6">
      <c r="A2478" s="22"/>
      <c r="B2478" s="23"/>
      <c r="D2478" s="19"/>
      <c r="E2478" s="41"/>
      <c r="F2478" s="41"/>
    </row>
    <row r="2479" spans="1:6">
      <c r="A2479" s="22"/>
      <c r="B2479" s="23"/>
      <c r="D2479" s="19"/>
      <c r="E2479" s="41"/>
      <c r="F2479" s="41"/>
    </row>
    <row r="2480" spans="1:6">
      <c r="A2480" s="22"/>
      <c r="B2480" s="23"/>
      <c r="D2480" s="19"/>
      <c r="E2480" s="41"/>
      <c r="F2480" s="41"/>
    </row>
    <row r="2481" spans="1:6">
      <c r="A2481" s="22"/>
      <c r="B2481" s="23"/>
      <c r="D2481" s="19"/>
      <c r="E2481" s="41"/>
      <c r="F2481" s="41"/>
    </row>
    <row r="2482" spans="1:6">
      <c r="A2482" s="22"/>
      <c r="B2482" s="23"/>
      <c r="D2482" s="19"/>
      <c r="E2482" s="41"/>
      <c r="F2482" s="41"/>
    </row>
    <row r="2483" spans="1:6">
      <c r="A2483" s="22"/>
      <c r="B2483" s="23"/>
      <c r="D2483" s="19"/>
      <c r="E2483" s="41"/>
      <c r="F2483" s="41"/>
    </row>
    <row r="2484" spans="1:6">
      <c r="A2484" s="22"/>
      <c r="B2484" s="23"/>
      <c r="D2484" s="19"/>
      <c r="E2484" s="41"/>
      <c r="F2484" s="41"/>
    </row>
    <row r="2485" spans="1:6">
      <c r="A2485" s="22"/>
      <c r="B2485" s="23"/>
      <c r="D2485" s="19"/>
      <c r="E2485" s="41"/>
      <c r="F2485" s="41"/>
    </row>
    <row r="2486" spans="1:6">
      <c r="A2486" s="22"/>
      <c r="B2486" s="23"/>
      <c r="D2486" s="19"/>
      <c r="E2486" s="41"/>
      <c r="F2486" s="41"/>
    </row>
    <row r="2487" spans="1:6">
      <c r="A2487" s="22"/>
      <c r="B2487" s="23"/>
      <c r="D2487" s="19"/>
      <c r="E2487" s="41"/>
      <c r="F2487" s="41"/>
    </row>
    <row r="2488" spans="1:6">
      <c r="A2488" s="22"/>
      <c r="B2488" s="23"/>
      <c r="D2488" s="19"/>
      <c r="E2488" s="41"/>
      <c r="F2488" s="41"/>
    </row>
    <row r="2489" spans="1:6">
      <c r="A2489" s="22"/>
      <c r="B2489" s="23"/>
      <c r="D2489" s="19"/>
      <c r="E2489" s="41"/>
      <c r="F2489" s="41"/>
    </row>
    <row r="2490" spans="1:6">
      <c r="A2490" s="22"/>
      <c r="B2490" s="23"/>
      <c r="D2490" s="19"/>
      <c r="E2490" s="41"/>
      <c r="F2490" s="41"/>
    </row>
    <row r="2491" spans="1:6">
      <c r="A2491" s="22"/>
      <c r="B2491" s="23"/>
      <c r="D2491" s="19"/>
      <c r="E2491" s="41"/>
      <c r="F2491" s="41"/>
    </row>
    <row r="2492" spans="1:6">
      <c r="A2492" s="22"/>
      <c r="B2492" s="23"/>
      <c r="D2492" s="19"/>
      <c r="E2492" s="41"/>
      <c r="F2492" s="41"/>
    </row>
    <row r="2493" spans="1:6">
      <c r="A2493" s="22"/>
      <c r="B2493" s="23"/>
      <c r="D2493" s="19"/>
      <c r="E2493" s="41"/>
      <c r="F2493" s="41"/>
    </row>
    <row r="2494" spans="1:6">
      <c r="A2494" s="22"/>
      <c r="B2494" s="23"/>
      <c r="D2494" s="19"/>
      <c r="E2494" s="41"/>
      <c r="F2494" s="41"/>
    </row>
    <row r="2495" spans="1:6">
      <c r="A2495" s="22"/>
      <c r="B2495" s="23"/>
      <c r="D2495" s="19"/>
      <c r="E2495" s="41"/>
      <c r="F2495" s="41"/>
    </row>
    <row r="2496" spans="1:6">
      <c r="A2496" s="22"/>
      <c r="B2496" s="23"/>
      <c r="D2496" s="19"/>
      <c r="E2496" s="41"/>
      <c r="F2496" s="41"/>
    </row>
    <row r="2497" spans="1:6">
      <c r="A2497" s="22"/>
      <c r="B2497" s="23"/>
      <c r="D2497" s="19"/>
      <c r="E2497" s="41"/>
      <c r="F2497" s="41"/>
    </row>
    <row r="2498" spans="1:6">
      <c r="A2498" s="22"/>
      <c r="B2498" s="23"/>
      <c r="D2498" s="19"/>
      <c r="E2498" s="41"/>
      <c r="F2498" s="41"/>
    </row>
    <row r="2499" spans="1:6">
      <c r="A2499" s="22"/>
      <c r="B2499" s="23"/>
      <c r="D2499" s="19"/>
      <c r="E2499" s="41"/>
      <c r="F2499" s="41"/>
    </row>
    <row r="2500" spans="1:6">
      <c r="A2500" s="22"/>
      <c r="B2500" s="23"/>
      <c r="D2500" s="19"/>
      <c r="E2500" s="41"/>
      <c r="F2500" s="41"/>
    </row>
    <row r="2501" spans="1:6">
      <c r="A2501" s="22"/>
      <c r="B2501" s="23"/>
      <c r="D2501" s="19"/>
      <c r="E2501" s="41"/>
      <c r="F2501" s="41"/>
    </row>
    <row r="2502" spans="1:6">
      <c r="A2502" s="22"/>
      <c r="B2502" s="23"/>
      <c r="D2502" s="19"/>
      <c r="E2502" s="41"/>
      <c r="F2502" s="41"/>
    </row>
    <row r="2503" spans="1:6">
      <c r="A2503" s="22"/>
      <c r="B2503" s="23"/>
      <c r="D2503" s="19"/>
      <c r="E2503" s="41"/>
      <c r="F2503" s="41"/>
    </row>
    <row r="2504" spans="1:6">
      <c r="A2504" s="22"/>
      <c r="B2504" s="23"/>
      <c r="D2504" s="19"/>
      <c r="E2504" s="41"/>
      <c r="F2504" s="41"/>
    </row>
    <row r="2505" spans="1:6">
      <c r="A2505" s="22"/>
      <c r="B2505" s="23"/>
      <c r="D2505" s="19"/>
      <c r="E2505" s="41"/>
      <c r="F2505" s="41"/>
    </row>
    <row r="2506" spans="1:6">
      <c r="A2506" s="22"/>
      <c r="B2506" s="23"/>
      <c r="D2506" s="19"/>
      <c r="E2506" s="41"/>
      <c r="F2506" s="41"/>
    </row>
    <row r="2507" spans="1:6">
      <c r="A2507" s="22"/>
      <c r="B2507" s="23"/>
      <c r="D2507" s="19"/>
      <c r="E2507" s="41"/>
      <c r="F2507" s="41"/>
    </row>
    <row r="2508" spans="1:6">
      <c r="A2508" s="22"/>
      <c r="B2508" s="23"/>
      <c r="D2508" s="19"/>
      <c r="E2508" s="41"/>
      <c r="F2508" s="41"/>
    </row>
    <row r="2509" spans="1:6">
      <c r="A2509" s="22"/>
      <c r="B2509" s="23"/>
      <c r="D2509" s="19"/>
      <c r="E2509" s="41"/>
      <c r="F2509" s="41"/>
    </row>
    <row r="2510" spans="1:6">
      <c r="A2510" s="22"/>
      <c r="B2510" s="23"/>
      <c r="D2510" s="19"/>
      <c r="E2510" s="41"/>
      <c r="F2510" s="41"/>
    </row>
    <row r="2511" spans="1:6">
      <c r="A2511" s="22"/>
      <c r="B2511" s="23"/>
      <c r="D2511" s="19"/>
      <c r="E2511" s="41"/>
      <c r="F2511" s="41"/>
    </row>
    <row r="2512" spans="1:6">
      <c r="A2512" s="22"/>
      <c r="B2512" s="23"/>
      <c r="D2512" s="19"/>
      <c r="E2512" s="41"/>
      <c r="F2512" s="41"/>
    </row>
    <row r="2513" spans="1:6">
      <c r="A2513" s="22"/>
      <c r="B2513" s="23"/>
      <c r="D2513" s="19"/>
      <c r="E2513" s="41"/>
      <c r="F2513" s="41"/>
    </row>
    <row r="2514" spans="1:6">
      <c r="A2514" s="22"/>
      <c r="B2514" s="23"/>
      <c r="D2514" s="19"/>
      <c r="E2514" s="41"/>
      <c r="F2514" s="41"/>
    </row>
    <row r="2515" spans="1:6">
      <c r="A2515" s="22"/>
      <c r="B2515" s="23"/>
      <c r="D2515" s="19"/>
      <c r="E2515" s="41"/>
      <c r="F2515" s="41"/>
    </row>
  </sheetData>
  <pageMargins left="0.70866141732283472" right="0.70866141732283472" top="0.74803149606299213" bottom="0.74803149606299213" header="0.31496062992125984" footer="0.31496062992125984"/>
  <pageSetup paperSize="9" scale="95" orientation="portrait" r:id="rId1"/>
  <headerFooter>
    <oddFooter>&amp;C&amp;P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9E7D9-8E79-4B3F-8225-FA3E8DA89953}">
  <sheetPr>
    <tabColor theme="3" tint="0.39997558519241921"/>
  </sheetPr>
  <dimension ref="A1:P2515"/>
  <sheetViews>
    <sheetView view="pageBreakPreview" zoomScaleNormal="100" zoomScaleSheetLayoutView="100" workbookViewId="0">
      <selection activeCell="F40" sqref="F40"/>
    </sheetView>
  </sheetViews>
  <sheetFormatPr defaultRowHeight="14.25"/>
  <cols>
    <col min="1" max="1" width="6.7109375" style="36" customWidth="1"/>
    <col min="2" max="2" width="49.42578125" style="38" customWidth="1"/>
    <col min="3" max="3" width="7.140625" style="35" customWidth="1"/>
    <col min="4" max="4" width="9.140625" style="40" customWidth="1"/>
    <col min="5" max="5" width="9" style="19" customWidth="1"/>
    <col min="6" max="6" width="10.140625" style="19" customWidth="1"/>
    <col min="7" max="7" width="9.140625" style="82"/>
    <col min="8" max="8" width="13.7109375" style="82" customWidth="1"/>
    <col min="9" max="9" width="9.140625" style="82"/>
    <col min="10" max="10" width="9.140625" style="4"/>
    <col min="11" max="11" width="12.85546875" style="82" customWidth="1"/>
    <col min="12" max="12" width="9.140625" style="82"/>
    <col min="13" max="13" width="11.28515625" style="82" customWidth="1"/>
    <col min="14" max="14" width="11.42578125" style="82" customWidth="1"/>
    <col min="15" max="16" width="14.85546875" style="82" customWidth="1"/>
    <col min="17" max="16384" width="9.140625" style="82"/>
  </cols>
  <sheetData>
    <row r="1" spans="1:10" s="83" customFormat="1" ht="26.25" customHeight="1">
      <c r="A1" s="25" t="s">
        <v>0</v>
      </c>
      <c r="B1" s="42" t="s">
        <v>1</v>
      </c>
      <c r="C1" s="72" t="s">
        <v>81</v>
      </c>
      <c r="D1" s="43" t="s">
        <v>2</v>
      </c>
      <c r="E1" s="43" t="s">
        <v>82</v>
      </c>
      <c r="F1" s="44" t="s">
        <v>83</v>
      </c>
      <c r="J1" s="5"/>
    </row>
    <row r="2" spans="1:10" s="83" customFormat="1">
      <c r="A2" s="26"/>
      <c r="B2" s="45"/>
      <c r="C2" s="46"/>
      <c r="D2" s="47"/>
      <c r="E2" s="27"/>
      <c r="F2" s="27"/>
      <c r="J2" s="5"/>
    </row>
    <row r="3" spans="1:10" s="83" customFormat="1" ht="23.25" customHeight="1">
      <c r="A3" s="28" t="s">
        <v>127</v>
      </c>
      <c r="B3" s="48" t="s">
        <v>284</v>
      </c>
      <c r="C3" s="49"/>
      <c r="D3" s="50"/>
      <c r="E3" s="29"/>
      <c r="F3" s="29"/>
      <c r="J3" s="5"/>
    </row>
    <row r="4" spans="1:10" s="83" customFormat="1">
      <c r="A4" s="84"/>
      <c r="B4" s="102"/>
      <c r="C4" s="49"/>
      <c r="D4" s="50"/>
      <c r="E4" s="29"/>
      <c r="F4" s="29"/>
      <c r="J4" s="5"/>
    </row>
    <row r="5" spans="1:10">
      <c r="A5" s="28" t="s">
        <v>45</v>
      </c>
      <c r="B5" s="51" t="s">
        <v>23</v>
      </c>
      <c r="C5" s="49"/>
      <c r="D5" s="52"/>
      <c r="E5" s="29"/>
      <c r="F5" s="30"/>
    </row>
    <row r="6" spans="1:10">
      <c r="A6" s="28"/>
      <c r="B6" s="102"/>
      <c r="C6" s="49"/>
      <c r="D6" s="52"/>
      <c r="E6" s="29"/>
      <c r="F6" s="29"/>
    </row>
    <row r="7" spans="1:10" ht="12.75">
      <c r="A7" s="149" t="s">
        <v>51</v>
      </c>
      <c r="B7" s="143" t="s">
        <v>237</v>
      </c>
      <c r="C7" s="135" t="s">
        <v>4</v>
      </c>
      <c r="D7" s="147">
        <v>2</v>
      </c>
      <c r="E7" s="136"/>
      <c r="F7" s="147">
        <f>D7*E7</f>
        <v>0</v>
      </c>
    </row>
    <row r="8" spans="1:10">
      <c r="A8" s="149"/>
      <c r="B8" s="155"/>
      <c r="D8" s="52"/>
      <c r="F8" s="29"/>
    </row>
    <row r="9" spans="1:10" ht="13.5" thickBot="1">
      <c r="A9" s="152"/>
      <c r="B9" s="56" t="s">
        <v>85</v>
      </c>
      <c r="C9" s="157"/>
      <c r="D9" s="32"/>
      <c r="E9" s="161"/>
      <c r="F9" s="34">
        <f>SUM(F7:F8)</f>
        <v>0</v>
      </c>
    </row>
    <row r="10" spans="1:10" ht="15" thickTop="1">
      <c r="A10" s="149"/>
      <c r="B10" s="155"/>
      <c r="D10" s="52"/>
      <c r="F10" s="29"/>
    </row>
    <row r="11" spans="1:10">
      <c r="A11" s="149" t="s">
        <v>46</v>
      </c>
      <c r="B11" s="51" t="s">
        <v>84</v>
      </c>
      <c r="D11" s="52"/>
      <c r="F11" s="29"/>
    </row>
    <row r="12" spans="1:10">
      <c r="A12" s="149"/>
      <c r="B12" s="155"/>
      <c r="D12" s="52"/>
      <c r="F12" s="29"/>
    </row>
    <row r="13" spans="1:10" ht="63.75">
      <c r="A13" s="132" t="s">
        <v>51</v>
      </c>
      <c r="B13" s="146" t="s">
        <v>238</v>
      </c>
      <c r="C13" s="135" t="s">
        <v>5</v>
      </c>
      <c r="D13" s="147">
        <v>60</v>
      </c>
      <c r="E13" s="136"/>
      <c r="F13" s="147">
        <f>D13*E13</f>
        <v>0</v>
      </c>
    </row>
    <row r="14" spans="1:10" ht="12.75">
      <c r="A14" s="132"/>
      <c r="B14" s="143"/>
      <c r="C14" s="135"/>
      <c r="D14" s="147"/>
      <c r="E14" s="136"/>
      <c r="F14" s="147"/>
    </row>
    <row r="15" spans="1:10" ht="12.75">
      <c r="A15" s="132" t="s">
        <v>97</v>
      </c>
      <c r="B15" s="143" t="s">
        <v>239</v>
      </c>
      <c r="C15" s="135" t="s">
        <v>6</v>
      </c>
      <c r="D15" s="147">
        <v>20</v>
      </c>
      <c r="E15" s="136"/>
      <c r="F15" s="147">
        <f>D15*E15</f>
        <v>0</v>
      </c>
    </row>
    <row r="16" spans="1:10" ht="12.75">
      <c r="A16" s="132"/>
      <c r="B16" s="145"/>
      <c r="C16" s="150"/>
      <c r="D16" s="148"/>
      <c r="E16" s="151"/>
      <c r="F16" s="166"/>
    </row>
    <row r="17" spans="1:10" ht="25.5">
      <c r="A17" s="132" t="s">
        <v>126</v>
      </c>
      <c r="B17" s="143" t="s">
        <v>245</v>
      </c>
      <c r="C17" s="135" t="s">
        <v>5</v>
      </c>
      <c r="D17" s="147">
        <v>10</v>
      </c>
      <c r="E17" s="136"/>
      <c r="F17" s="147">
        <f>D17*E17</f>
        <v>0</v>
      </c>
    </row>
    <row r="18" spans="1:10" ht="12.75">
      <c r="A18" s="132"/>
      <c r="B18" s="143"/>
      <c r="C18" s="139"/>
      <c r="D18" s="147"/>
      <c r="E18" s="140"/>
      <c r="F18" s="29"/>
    </row>
    <row r="19" spans="1:10" s="83" customFormat="1" ht="14.25" customHeight="1">
      <c r="A19" s="132"/>
      <c r="B19" s="53"/>
      <c r="C19" s="37"/>
      <c r="D19" s="29"/>
      <c r="E19" s="19"/>
      <c r="F19" s="29"/>
      <c r="J19" s="5"/>
    </row>
    <row r="20" spans="1:10" ht="13.5" thickBot="1">
      <c r="A20" s="152"/>
      <c r="B20" s="56" t="s">
        <v>88</v>
      </c>
      <c r="C20" s="157"/>
      <c r="D20" s="32"/>
      <c r="E20" s="161"/>
      <c r="F20" s="34">
        <f>SUM(F13:F19)</f>
        <v>0</v>
      </c>
    </row>
    <row r="21" spans="1:10" ht="23.25" customHeight="1" thickTop="1">
      <c r="A21" s="153"/>
      <c r="B21" s="65"/>
      <c r="C21" s="158"/>
      <c r="D21" s="66"/>
      <c r="E21" s="162"/>
      <c r="F21" s="66"/>
    </row>
    <row r="22" spans="1:10" ht="12.75">
      <c r="A22" s="149" t="s">
        <v>47</v>
      </c>
      <c r="B22" s="51" t="s">
        <v>275</v>
      </c>
      <c r="C22" s="37"/>
      <c r="D22" s="29"/>
      <c r="F22" s="29"/>
    </row>
    <row r="23" spans="1:10" ht="12.75">
      <c r="A23" s="153"/>
      <c r="B23" s="65"/>
      <c r="C23" s="158"/>
      <c r="D23" s="66"/>
      <c r="E23" s="162"/>
      <c r="F23" s="66"/>
    </row>
    <row r="24" spans="1:10" ht="25.5">
      <c r="A24" s="154" t="s">
        <v>51</v>
      </c>
      <c r="B24" s="146" t="s">
        <v>246</v>
      </c>
      <c r="C24" s="135" t="s">
        <v>6</v>
      </c>
      <c r="D24" s="147">
        <v>15</v>
      </c>
      <c r="E24" s="136"/>
      <c r="F24" s="147">
        <f>D24*E24</f>
        <v>0</v>
      </c>
    </row>
    <row r="25" spans="1:10" ht="12.75">
      <c r="A25" s="154"/>
      <c r="B25" s="146"/>
      <c r="C25" s="135"/>
      <c r="D25" s="147"/>
      <c r="E25" s="136"/>
      <c r="F25" s="147"/>
    </row>
    <row r="26" spans="1:10" ht="25.5">
      <c r="A26" s="154" t="s">
        <v>97</v>
      </c>
      <c r="B26" s="146" t="s">
        <v>247</v>
      </c>
      <c r="C26" s="135" t="s">
        <v>6</v>
      </c>
      <c r="D26" s="147">
        <v>48</v>
      </c>
      <c r="E26" s="136"/>
      <c r="F26" s="147">
        <f>D26*E26</f>
        <v>0</v>
      </c>
    </row>
    <row r="27" spans="1:10" ht="12.75">
      <c r="A27" s="154"/>
      <c r="B27" s="146"/>
      <c r="C27" s="135"/>
      <c r="D27" s="147"/>
      <c r="E27" s="136"/>
      <c r="F27" s="147"/>
    </row>
    <row r="28" spans="1:10" ht="12.75">
      <c r="A28" s="154" t="s">
        <v>126</v>
      </c>
      <c r="B28" s="146" t="s">
        <v>242</v>
      </c>
      <c r="C28" s="135" t="s">
        <v>234</v>
      </c>
      <c r="D28" s="147">
        <v>672.88</v>
      </c>
      <c r="E28" s="136"/>
      <c r="F28" s="147">
        <f>D28*E28</f>
        <v>0</v>
      </c>
    </row>
    <row r="29" spans="1:10" ht="12.75">
      <c r="A29" s="154"/>
      <c r="B29" s="146"/>
      <c r="C29" s="135"/>
      <c r="D29" s="147"/>
      <c r="E29" s="136"/>
      <c r="F29" s="147"/>
    </row>
    <row r="30" spans="1:10" ht="25.5">
      <c r="A30" s="154" t="s">
        <v>65</v>
      </c>
      <c r="B30" s="146" t="s">
        <v>248</v>
      </c>
      <c r="C30" s="135" t="s">
        <v>234</v>
      </c>
      <c r="D30" s="147">
        <v>339.27</v>
      </c>
      <c r="E30" s="136"/>
      <c r="F30" s="147">
        <f>D30*E30</f>
        <v>0</v>
      </c>
    </row>
    <row r="31" spans="1:10" ht="12.75">
      <c r="A31" s="154"/>
      <c r="B31" s="146"/>
      <c r="C31" s="135"/>
      <c r="D31" s="147"/>
      <c r="E31" s="136"/>
      <c r="F31" s="147"/>
    </row>
    <row r="32" spans="1:10" ht="25.5">
      <c r="A32" s="154" t="s">
        <v>99</v>
      </c>
      <c r="B32" s="146" t="s">
        <v>250</v>
      </c>
      <c r="C32" s="135" t="s">
        <v>5</v>
      </c>
      <c r="D32" s="147">
        <v>2</v>
      </c>
      <c r="E32" s="136"/>
      <c r="F32" s="147">
        <f>D32*E32</f>
        <v>0</v>
      </c>
    </row>
    <row r="33" spans="1:16" ht="12.75">
      <c r="A33" s="154"/>
      <c r="B33" s="146"/>
      <c r="C33" s="135"/>
      <c r="D33" s="147"/>
      <c r="E33" s="136"/>
      <c r="F33" s="147"/>
    </row>
    <row r="34" spans="1:16" ht="25.5">
      <c r="A34" s="154" t="s">
        <v>127</v>
      </c>
      <c r="B34" s="156" t="s">
        <v>249</v>
      </c>
      <c r="C34" s="135" t="s">
        <v>5</v>
      </c>
      <c r="D34" s="147">
        <v>7</v>
      </c>
      <c r="E34" s="136"/>
      <c r="F34" s="147">
        <f>D34*E34</f>
        <v>0</v>
      </c>
    </row>
    <row r="35" spans="1:16" ht="12.75">
      <c r="A35" s="154"/>
      <c r="B35" s="143"/>
      <c r="C35" s="135"/>
      <c r="D35" s="147"/>
      <c r="E35" s="136"/>
      <c r="F35" s="147"/>
    </row>
    <row r="36" spans="1:16" ht="25.5">
      <c r="A36" s="154" t="s">
        <v>128</v>
      </c>
      <c r="B36" s="156" t="s">
        <v>244</v>
      </c>
      <c r="C36" s="135" t="s">
        <v>5</v>
      </c>
      <c r="D36" s="147">
        <v>7</v>
      </c>
      <c r="E36" s="136"/>
      <c r="F36" s="147">
        <f>D36*E36</f>
        <v>0</v>
      </c>
    </row>
    <row r="37" spans="1:16" ht="12.75">
      <c r="A37" s="132"/>
      <c r="B37" s="167"/>
      <c r="C37" s="37"/>
      <c r="D37" s="160"/>
      <c r="F37" s="29"/>
    </row>
    <row r="38" spans="1:16" ht="13.5" thickBot="1">
      <c r="A38" s="31"/>
      <c r="B38" s="56" t="s">
        <v>276</v>
      </c>
      <c r="C38" s="124"/>
      <c r="D38" s="32"/>
      <c r="E38" s="163"/>
      <c r="F38" s="34">
        <f>SUM(F24:F37)</f>
        <v>0</v>
      </c>
    </row>
    <row r="39" spans="1:16" ht="24" customHeight="1" thickTop="1">
      <c r="A39" s="64"/>
      <c r="B39" s="65"/>
      <c r="C39" s="125"/>
      <c r="D39" s="66"/>
      <c r="E39" s="164"/>
      <c r="F39" s="68"/>
    </row>
    <row r="40" spans="1:16" ht="13.5" thickBot="1">
      <c r="A40" s="81">
        <v>6</v>
      </c>
      <c r="B40" s="71" t="s">
        <v>285</v>
      </c>
      <c r="C40" s="124"/>
      <c r="D40" s="69"/>
      <c r="E40" s="165"/>
      <c r="F40" s="34">
        <f>F20+F38+F9</f>
        <v>0</v>
      </c>
    </row>
    <row r="41" spans="1:16" ht="13.5" thickTop="1">
      <c r="C41" s="37"/>
      <c r="D41" s="19"/>
    </row>
    <row r="42" spans="1:16" ht="12.75" customHeight="1">
      <c r="C42" s="37"/>
      <c r="D42" s="39"/>
    </row>
    <row r="43" spans="1:16" s="4" customFormat="1" ht="12.75">
      <c r="A43" s="36"/>
      <c r="B43" s="38"/>
      <c r="C43" s="37"/>
      <c r="D43" s="39"/>
      <c r="E43" s="19"/>
      <c r="F43" s="19"/>
      <c r="G43" s="2"/>
      <c r="H43" s="2"/>
      <c r="I43" s="2"/>
      <c r="K43" s="82"/>
      <c r="L43" s="82"/>
      <c r="M43" s="82"/>
      <c r="N43" s="82"/>
      <c r="O43" s="82"/>
      <c r="P43" s="82"/>
    </row>
    <row r="44" spans="1:16" s="4" customFormat="1" ht="12.75">
      <c r="A44" s="36"/>
      <c r="B44" s="38"/>
      <c r="C44" s="37"/>
      <c r="D44" s="39"/>
      <c r="E44" s="19"/>
      <c r="F44" s="19"/>
      <c r="G44" s="2"/>
      <c r="H44" s="2"/>
      <c r="I44" s="2"/>
      <c r="K44" s="82"/>
      <c r="L44" s="82"/>
      <c r="M44" s="82"/>
      <c r="N44" s="82"/>
      <c r="O44" s="82"/>
      <c r="P44" s="82"/>
    </row>
    <row r="45" spans="1:16" s="4" customFormat="1" ht="12.75">
      <c r="A45" s="36"/>
      <c r="B45" s="38"/>
      <c r="C45" s="37"/>
      <c r="D45" s="39"/>
      <c r="E45" s="19"/>
      <c r="F45" s="19"/>
      <c r="G45" s="2"/>
      <c r="H45" s="2"/>
      <c r="I45" s="2"/>
      <c r="K45" s="82"/>
      <c r="L45" s="82"/>
      <c r="M45" s="82"/>
      <c r="N45" s="82"/>
      <c r="O45" s="82"/>
      <c r="P45" s="82"/>
    </row>
    <row r="46" spans="1:16" s="4" customFormat="1" ht="12.75">
      <c r="A46" s="36"/>
      <c r="B46" s="38"/>
      <c r="C46" s="37"/>
      <c r="D46" s="39"/>
      <c r="E46" s="19"/>
      <c r="F46" s="19"/>
      <c r="G46" s="2"/>
      <c r="H46" s="2"/>
      <c r="I46" s="2"/>
      <c r="K46" s="82"/>
      <c r="L46" s="82"/>
      <c r="M46" s="82"/>
      <c r="N46" s="82"/>
      <c r="O46" s="82"/>
      <c r="P46" s="82"/>
    </row>
    <row r="47" spans="1:16" s="4" customFormat="1" ht="12.75">
      <c r="A47" s="36"/>
      <c r="B47" s="38"/>
      <c r="C47" s="37"/>
      <c r="D47" s="39"/>
      <c r="E47" s="19"/>
      <c r="F47" s="19"/>
      <c r="G47" s="2"/>
      <c r="H47" s="2"/>
      <c r="I47" s="2"/>
      <c r="K47" s="82"/>
      <c r="L47" s="82"/>
      <c r="M47" s="82"/>
      <c r="N47" s="82"/>
      <c r="O47" s="82"/>
      <c r="P47" s="82"/>
    </row>
    <row r="48" spans="1:16" s="4" customFormat="1" ht="12.75">
      <c r="A48" s="36"/>
      <c r="B48" s="38"/>
      <c r="C48" s="37"/>
      <c r="D48" s="39"/>
      <c r="E48" s="19"/>
      <c r="F48" s="19"/>
      <c r="G48" s="2"/>
      <c r="H48" s="2"/>
      <c r="I48" s="2"/>
      <c r="K48" s="82"/>
      <c r="L48" s="82"/>
      <c r="M48" s="82"/>
      <c r="N48" s="82"/>
      <c r="O48" s="82"/>
      <c r="P48" s="82"/>
    </row>
    <row r="49" spans="1:16" s="4" customFormat="1" ht="12.75">
      <c r="A49" s="36"/>
      <c r="B49" s="38"/>
      <c r="C49" s="37"/>
      <c r="D49" s="39"/>
      <c r="E49" s="19"/>
      <c r="F49" s="19"/>
      <c r="G49" s="2"/>
      <c r="H49" s="2"/>
      <c r="I49" s="2"/>
      <c r="K49" s="82"/>
      <c r="L49" s="82"/>
      <c r="M49" s="82"/>
      <c r="N49" s="82"/>
      <c r="O49" s="82"/>
      <c r="P49" s="82"/>
    </row>
    <row r="50" spans="1:16" s="4" customFormat="1" ht="12.75">
      <c r="A50" s="36"/>
      <c r="B50" s="38"/>
      <c r="C50" s="37"/>
      <c r="D50" s="39"/>
      <c r="E50" s="19"/>
      <c r="F50" s="19"/>
      <c r="G50" s="2"/>
      <c r="H50" s="2"/>
      <c r="I50" s="2"/>
      <c r="K50" s="82"/>
      <c r="L50" s="82"/>
      <c r="M50" s="82"/>
      <c r="N50" s="82"/>
      <c r="O50" s="82"/>
      <c r="P50" s="82"/>
    </row>
    <row r="51" spans="1:16" s="4" customFormat="1" ht="12.75">
      <c r="A51" s="36"/>
      <c r="B51" s="38"/>
      <c r="C51" s="37"/>
      <c r="D51" s="39"/>
      <c r="E51" s="19"/>
      <c r="F51" s="19"/>
      <c r="G51" s="2"/>
      <c r="H51" s="2"/>
      <c r="I51" s="2"/>
      <c r="K51" s="82"/>
      <c r="L51" s="82"/>
      <c r="M51" s="82"/>
      <c r="N51" s="82"/>
      <c r="O51" s="82"/>
      <c r="P51" s="82"/>
    </row>
    <row r="52" spans="1:16" s="4" customFormat="1" ht="12.75">
      <c r="A52" s="36"/>
      <c r="B52" s="38"/>
      <c r="C52" s="37"/>
      <c r="D52" s="39"/>
      <c r="E52" s="19"/>
      <c r="F52" s="19"/>
      <c r="G52" s="2"/>
      <c r="H52" s="2"/>
      <c r="I52" s="2"/>
      <c r="K52" s="82"/>
      <c r="L52" s="82"/>
      <c r="M52" s="82"/>
      <c r="N52" s="82"/>
      <c r="O52" s="82"/>
      <c r="P52" s="82"/>
    </row>
    <row r="53" spans="1:16" s="4" customFormat="1" ht="12.75">
      <c r="A53" s="36"/>
      <c r="B53" s="38"/>
      <c r="C53" s="37"/>
      <c r="D53" s="39"/>
      <c r="E53" s="19"/>
      <c r="F53" s="19"/>
      <c r="G53" s="2"/>
      <c r="H53" s="2"/>
      <c r="I53" s="2"/>
      <c r="K53" s="82"/>
      <c r="L53" s="82"/>
      <c r="M53" s="82"/>
      <c r="N53" s="82"/>
      <c r="O53" s="82"/>
      <c r="P53" s="82"/>
    </row>
    <row r="54" spans="1:16" s="4" customFormat="1" ht="12.75">
      <c r="A54" s="36"/>
      <c r="B54" s="38"/>
      <c r="C54" s="37"/>
      <c r="D54" s="39"/>
      <c r="E54" s="19"/>
      <c r="F54" s="19"/>
      <c r="G54" s="2"/>
      <c r="H54" s="2"/>
      <c r="I54" s="2"/>
      <c r="K54" s="82"/>
      <c r="L54" s="82"/>
      <c r="M54" s="82"/>
      <c r="N54" s="82"/>
      <c r="O54" s="82"/>
      <c r="P54" s="82"/>
    </row>
    <row r="55" spans="1:16" s="4" customFormat="1" ht="12.75">
      <c r="A55" s="36"/>
      <c r="B55" s="38"/>
      <c r="C55" s="37"/>
      <c r="D55" s="39"/>
      <c r="E55" s="19"/>
      <c r="F55" s="19"/>
      <c r="G55" s="2"/>
      <c r="H55" s="2"/>
      <c r="I55" s="2"/>
      <c r="K55" s="82"/>
      <c r="L55" s="82"/>
      <c r="M55" s="82"/>
      <c r="N55" s="82"/>
      <c r="O55" s="82"/>
      <c r="P55" s="82"/>
    </row>
    <row r="56" spans="1:16" s="4" customFormat="1" ht="12.75">
      <c r="A56" s="36"/>
      <c r="B56" s="38"/>
      <c r="C56" s="37"/>
      <c r="D56" s="39"/>
      <c r="E56" s="19"/>
      <c r="F56" s="19"/>
      <c r="G56" s="2"/>
      <c r="H56" s="2"/>
      <c r="I56" s="2"/>
      <c r="K56" s="82"/>
      <c r="L56" s="82"/>
      <c r="M56" s="82"/>
      <c r="N56" s="82"/>
      <c r="O56" s="82"/>
      <c r="P56" s="82"/>
    </row>
    <row r="57" spans="1:16" s="4" customFormat="1" ht="12.75">
      <c r="A57" s="36"/>
      <c r="B57" s="38"/>
      <c r="C57" s="37"/>
      <c r="D57" s="39"/>
      <c r="E57" s="19"/>
      <c r="F57" s="19"/>
      <c r="G57" s="2"/>
      <c r="H57" s="2"/>
      <c r="I57" s="2"/>
      <c r="K57" s="82"/>
      <c r="L57" s="82"/>
      <c r="M57" s="82"/>
      <c r="N57" s="82"/>
      <c r="O57" s="82"/>
      <c r="P57" s="82"/>
    </row>
    <row r="58" spans="1:16" s="4" customFormat="1" ht="12.75">
      <c r="A58" s="36"/>
      <c r="B58" s="38"/>
      <c r="C58" s="37"/>
      <c r="D58" s="39"/>
      <c r="E58" s="19"/>
      <c r="F58" s="19"/>
      <c r="G58" s="2"/>
      <c r="H58" s="2"/>
      <c r="I58" s="2"/>
      <c r="K58" s="82"/>
      <c r="L58" s="82"/>
      <c r="M58" s="82"/>
      <c r="N58" s="82"/>
      <c r="O58" s="82"/>
      <c r="P58" s="82"/>
    </row>
    <row r="59" spans="1:16" s="4" customFormat="1" ht="12.75">
      <c r="A59" s="36"/>
      <c r="B59" s="38"/>
      <c r="C59" s="37"/>
      <c r="D59" s="39"/>
      <c r="E59" s="19"/>
      <c r="F59" s="19"/>
      <c r="G59" s="2"/>
      <c r="H59" s="2"/>
      <c r="I59" s="2"/>
      <c r="K59" s="82"/>
      <c r="L59" s="82"/>
      <c r="M59" s="82"/>
      <c r="N59" s="82"/>
      <c r="O59" s="82"/>
      <c r="P59" s="82"/>
    </row>
    <row r="60" spans="1:16" s="4" customFormat="1" ht="12.75">
      <c r="A60" s="36"/>
      <c r="B60" s="38"/>
      <c r="C60" s="37"/>
      <c r="D60" s="39"/>
      <c r="E60" s="19"/>
      <c r="F60" s="19"/>
      <c r="G60" s="2"/>
      <c r="H60" s="2"/>
      <c r="I60" s="2"/>
      <c r="K60" s="82"/>
      <c r="L60" s="82"/>
      <c r="M60" s="82"/>
      <c r="N60" s="82"/>
      <c r="O60" s="82"/>
      <c r="P60" s="82"/>
    </row>
    <row r="61" spans="1:16" s="4" customFormat="1" ht="12.75">
      <c r="A61" s="36"/>
      <c r="B61" s="38"/>
      <c r="C61" s="37"/>
      <c r="D61" s="39"/>
      <c r="E61" s="19"/>
      <c r="F61" s="19"/>
      <c r="G61" s="2"/>
      <c r="H61" s="2"/>
      <c r="I61" s="2"/>
      <c r="K61" s="82"/>
      <c r="L61" s="82"/>
      <c r="M61" s="82"/>
      <c r="N61" s="82"/>
      <c r="O61" s="82"/>
      <c r="P61" s="82"/>
    </row>
    <row r="62" spans="1:16" s="4" customFormat="1" ht="12.75">
      <c r="A62" s="36"/>
      <c r="B62" s="38"/>
      <c r="C62" s="37"/>
      <c r="D62" s="39"/>
      <c r="E62" s="19"/>
      <c r="F62" s="19"/>
      <c r="G62" s="2"/>
      <c r="H62" s="2"/>
      <c r="I62" s="2"/>
      <c r="K62" s="82"/>
      <c r="L62" s="82"/>
      <c r="M62" s="82"/>
      <c r="N62" s="82"/>
      <c r="O62" s="82"/>
      <c r="P62" s="82"/>
    </row>
    <row r="63" spans="1:16" s="4" customFormat="1" ht="12.75">
      <c r="A63" s="36"/>
      <c r="B63" s="38"/>
      <c r="C63" s="37"/>
      <c r="D63" s="39"/>
      <c r="E63" s="19"/>
      <c r="F63" s="19"/>
      <c r="G63" s="2"/>
      <c r="H63" s="2"/>
      <c r="I63" s="2"/>
      <c r="K63" s="82"/>
      <c r="L63" s="82"/>
      <c r="M63" s="82"/>
      <c r="N63" s="82"/>
      <c r="O63" s="82"/>
      <c r="P63" s="82"/>
    </row>
    <row r="64" spans="1:16" s="4" customFormat="1" ht="12.75">
      <c r="A64" s="36"/>
      <c r="B64" s="38"/>
      <c r="C64" s="37"/>
      <c r="D64" s="39"/>
      <c r="E64" s="19"/>
      <c r="F64" s="19"/>
      <c r="G64" s="2"/>
      <c r="H64" s="2"/>
      <c r="I64" s="2"/>
      <c r="K64" s="82"/>
      <c r="L64" s="82"/>
      <c r="M64" s="82"/>
      <c r="N64" s="82"/>
      <c r="O64" s="82"/>
      <c r="P64" s="82"/>
    </row>
    <row r="65" spans="1:16" s="4" customFormat="1" ht="12.75">
      <c r="A65" s="36"/>
      <c r="B65" s="38"/>
      <c r="C65" s="37"/>
      <c r="D65" s="39"/>
      <c r="E65" s="19"/>
      <c r="F65" s="19"/>
      <c r="G65" s="2"/>
      <c r="H65" s="2"/>
      <c r="I65" s="2"/>
      <c r="K65" s="82"/>
      <c r="L65" s="82"/>
      <c r="M65" s="82"/>
      <c r="N65" s="82"/>
      <c r="O65" s="82"/>
      <c r="P65" s="82"/>
    </row>
    <row r="66" spans="1:16" s="4" customFormat="1" ht="12.75">
      <c r="A66" s="36"/>
      <c r="B66" s="38"/>
      <c r="C66" s="37"/>
      <c r="D66" s="39"/>
      <c r="E66" s="19"/>
      <c r="F66" s="19"/>
      <c r="G66" s="2"/>
      <c r="H66" s="2"/>
      <c r="I66" s="2"/>
      <c r="K66" s="82"/>
      <c r="L66" s="82"/>
      <c r="M66" s="82"/>
      <c r="N66" s="82"/>
      <c r="O66" s="82"/>
      <c r="P66" s="82"/>
    </row>
    <row r="67" spans="1:16" s="4" customFormat="1" ht="12.75">
      <c r="A67" s="36"/>
      <c r="B67" s="38"/>
      <c r="C67" s="37"/>
      <c r="D67" s="39"/>
      <c r="E67" s="19"/>
      <c r="F67" s="19"/>
      <c r="G67" s="2"/>
      <c r="H67" s="2"/>
      <c r="I67" s="2"/>
      <c r="K67" s="82"/>
      <c r="L67" s="82"/>
      <c r="M67" s="82"/>
      <c r="N67" s="82"/>
      <c r="O67" s="82"/>
      <c r="P67" s="82"/>
    </row>
    <row r="68" spans="1:16" s="4" customFormat="1" ht="12.75">
      <c r="A68" s="36"/>
      <c r="B68" s="38"/>
      <c r="C68" s="37"/>
      <c r="D68" s="39"/>
      <c r="E68" s="19"/>
      <c r="F68" s="19"/>
      <c r="G68" s="2"/>
      <c r="H68" s="2"/>
      <c r="I68" s="2"/>
      <c r="K68" s="82"/>
      <c r="L68" s="82"/>
      <c r="M68" s="82"/>
      <c r="N68" s="82"/>
      <c r="O68" s="82"/>
      <c r="P68" s="82"/>
    </row>
    <row r="69" spans="1:16" s="4" customFormat="1" ht="12.75">
      <c r="A69" s="36"/>
      <c r="B69" s="38"/>
      <c r="C69" s="37"/>
      <c r="D69" s="39"/>
      <c r="E69" s="19"/>
      <c r="F69" s="19"/>
      <c r="G69" s="2"/>
      <c r="H69" s="2"/>
      <c r="I69" s="2"/>
      <c r="K69" s="82"/>
      <c r="L69" s="82"/>
      <c r="M69" s="82"/>
      <c r="N69" s="82"/>
      <c r="O69" s="82"/>
      <c r="P69" s="82"/>
    </row>
    <row r="70" spans="1:16" s="4" customFormat="1" ht="12.75">
      <c r="A70" s="36"/>
      <c r="B70" s="38"/>
      <c r="C70" s="37"/>
      <c r="D70" s="39"/>
      <c r="E70" s="19"/>
      <c r="F70" s="19"/>
      <c r="G70" s="2"/>
      <c r="H70" s="2"/>
      <c r="I70" s="2"/>
      <c r="K70" s="82"/>
      <c r="L70" s="82"/>
      <c r="M70" s="82"/>
      <c r="N70" s="82"/>
      <c r="O70" s="82"/>
      <c r="P70" s="82"/>
    </row>
    <row r="71" spans="1:16" s="4" customFormat="1" ht="12.75">
      <c r="A71" s="36"/>
      <c r="B71" s="38"/>
      <c r="C71" s="37"/>
      <c r="D71" s="39"/>
      <c r="E71" s="19"/>
      <c r="F71" s="19"/>
      <c r="G71" s="2"/>
      <c r="H71" s="2"/>
      <c r="I71" s="2"/>
      <c r="K71" s="82"/>
      <c r="L71" s="82"/>
      <c r="M71" s="82"/>
      <c r="N71" s="82"/>
      <c r="O71" s="82"/>
      <c r="P71" s="82"/>
    </row>
    <row r="72" spans="1:16" s="4" customFormat="1" ht="12.75">
      <c r="A72" s="36"/>
      <c r="B72" s="38"/>
      <c r="C72" s="37"/>
      <c r="D72" s="39"/>
      <c r="E72" s="19"/>
      <c r="F72" s="19"/>
      <c r="G72" s="2"/>
      <c r="H72" s="2"/>
      <c r="I72" s="2"/>
      <c r="K72" s="82"/>
      <c r="L72" s="82"/>
      <c r="M72" s="82"/>
      <c r="N72" s="82"/>
      <c r="O72" s="82"/>
      <c r="P72" s="82"/>
    </row>
    <row r="73" spans="1:16" s="4" customFormat="1" ht="12.75">
      <c r="A73" s="36"/>
      <c r="B73" s="38"/>
      <c r="C73" s="37"/>
      <c r="D73" s="39"/>
      <c r="E73" s="19"/>
      <c r="F73" s="19"/>
      <c r="G73" s="2"/>
      <c r="H73" s="2"/>
      <c r="I73" s="2"/>
      <c r="K73" s="82"/>
      <c r="L73" s="82"/>
      <c r="M73" s="82"/>
      <c r="N73" s="82"/>
      <c r="O73" s="82"/>
      <c r="P73" s="82"/>
    </row>
    <row r="74" spans="1:16" s="4" customFormat="1" ht="12.75">
      <c r="A74" s="36"/>
      <c r="B74" s="38"/>
      <c r="C74" s="37"/>
      <c r="D74" s="39"/>
      <c r="E74" s="19"/>
      <c r="F74" s="19"/>
      <c r="G74" s="2"/>
      <c r="H74" s="2"/>
      <c r="I74" s="2"/>
      <c r="K74" s="82"/>
      <c r="L74" s="82"/>
      <c r="M74" s="82"/>
      <c r="N74" s="82"/>
      <c r="O74" s="82"/>
      <c r="P74" s="82"/>
    </row>
    <row r="75" spans="1:16" s="4" customFormat="1" ht="12.75">
      <c r="A75" s="36"/>
      <c r="B75" s="38"/>
      <c r="C75" s="37"/>
      <c r="D75" s="39"/>
      <c r="E75" s="19"/>
      <c r="F75" s="19"/>
      <c r="G75" s="2"/>
      <c r="H75" s="2"/>
      <c r="I75" s="2"/>
      <c r="K75" s="82"/>
      <c r="L75" s="82"/>
      <c r="M75" s="82"/>
      <c r="N75" s="82"/>
      <c r="O75" s="82"/>
      <c r="P75" s="82"/>
    </row>
    <row r="76" spans="1:16" s="4" customFormat="1" ht="12.75">
      <c r="A76" s="36"/>
      <c r="B76" s="38"/>
      <c r="C76" s="37"/>
      <c r="D76" s="39"/>
      <c r="E76" s="19"/>
      <c r="F76" s="19"/>
      <c r="G76" s="2"/>
      <c r="H76" s="2"/>
      <c r="I76" s="2"/>
      <c r="K76" s="82"/>
      <c r="L76" s="82"/>
      <c r="M76" s="82"/>
      <c r="N76" s="82"/>
      <c r="O76" s="82"/>
      <c r="P76" s="82"/>
    </row>
    <row r="77" spans="1:16" s="4" customFormat="1" ht="12.75">
      <c r="A77" s="36"/>
      <c r="B77" s="38"/>
      <c r="C77" s="37"/>
      <c r="D77" s="39"/>
      <c r="E77" s="19"/>
      <c r="F77" s="19"/>
      <c r="G77" s="2"/>
      <c r="H77" s="2"/>
      <c r="I77" s="2"/>
      <c r="K77" s="82"/>
      <c r="L77" s="82"/>
      <c r="M77" s="82"/>
      <c r="N77" s="82"/>
      <c r="O77" s="82"/>
      <c r="P77" s="82"/>
    </row>
    <row r="78" spans="1:16" s="4" customFormat="1" ht="12.75">
      <c r="A78" s="36"/>
      <c r="B78" s="38"/>
      <c r="C78" s="37"/>
      <c r="D78" s="39"/>
      <c r="E78" s="19"/>
      <c r="F78" s="19"/>
      <c r="G78" s="2"/>
      <c r="H78" s="2"/>
      <c r="I78" s="2"/>
      <c r="K78" s="82"/>
      <c r="L78" s="82"/>
      <c r="M78" s="82"/>
      <c r="N78" s="82"/>
      <c r="O78" s="82"/>
      <c r="P78" s="82"/>
    </row>
    <row r="79" spans="1:16" s="4" customFormat="1" ht="12.75">
      <c r="A79" s="36"/>
      <c r="B79" s="38"/>
      <c r="C79" s="37"/>
      <c r="D79" s="39"/>
      <c r="E79" s="19"/>
      <c r="F79" s="19"/>
      <c r="G79" s="2"/>
      <c r="H79" s="2"/>
      <c r="I79" s="2"/>
      <c r="K79" s="82"/>
      <c r="L79" s="82"/>
      <c r="M79" s="82"/>
      <c r="N79" s="82"/>
      <c r="O79" s="82"/>
      <c r="P79" s="82"/>
    </row>
    <row r="80" spans="1:16" s="4" customFormat="1" ht="12.75">
      <c r="A80" s="36"/>
      <c r="B80" s="38"/>
      <c r="C80" s="37"/>
      <c r="D80" s="39"/>
      <c r="E80" s="19"/>
      <c r="F80" s="19"/>
      <c r="G80" s="2"/>
      <c r="H80" s="2"/>
      <c r="I80" s="2"/>
      <c r="K80" s="82"/>
      <c r="L80" s="82"/>
      <c r="M80" s="82"/>
      <c r="N80" s="82"/>
      <c r="O80" s="82"/>
      <c r="P80" s="82"/>
    </row>
    <row r="81" spans="1:16" s="4" customFormat="1" ht="12.75">
      <c r="A81" s="36"/>
      <c r="B81" s="38"/>
      <c r="C81" s="37"/>
      <c r="D81" s="39"/>
      <c r="E81" s="19"/>
      <c r="F81" s="19"/>
      <c r="G81" s="2"/>
      <c r="H81" s="2"/>
      <c r="I81" s="2"/>
      <c r="K81" s="82"/>
      <c r="L81" s="82"/>
      <c r="M81" s="82"/>
      <c r="N81" s="82"/>
      <c r="O81" s="82"/>
      <c r="P81" s="82"/>
    </row>
    <row r="82" spans="1:16" s="4" customFormat="1" ht="12.75">
      <c r="A82" s="36"/>
      <c r="B82" s="38"/>
      <c r="C82" s="37"/>
      <c r="D82" s="39"/>
      <c r="E82" s="19"/>
      <c r="F82" s="19"/>
      <c r="G82" s="2"/>
      <c r="H82" s="2"/>
      <c r="I82" s="2"/>
      <c r="K82" s="82"/>
      <c r="L82" s="82"/>
      <c r="M82" s="82"/>
      <c r="N82" s="82"/>
      <c r="O82" s="82"/>
      <c r="P82" s="82"/>
    </row>
    <row r="83" spans="1:16" s="4" customFormat="1" ht="12.75">
      <c r="A83" s="36"/>
      <c r="B83" s="38"/>
      <c r="C83" s="37"/>
      <c r="D83" s="39"/>
      <c r="E83" s="19"/>
      <c r="F83" s="19"/>
      <c r="G83" s="2"/>
      <c r="H83" s="2"/>
      <c r="I83" s="2"/>
      <c r="K83" s="82"/>
      <c r="L83" s="82"/>
      <c r="M83" s="82"/>
      <c r="N83" s="82"/>
      <c r="O83" s="82"/>
      <c r="P83" s="82"/>
    </row>
    <row r="84" spans="1:16" s="4" customFormat="1" ht="12.75">
      <c r="A84" s="36"/>
      <c r="B84" s="38"/>
      <c r="C84" s="37"/>
      <c r="D84" s="39"/>
      <c r="E84" s="19"/>
      <c r="F84" s="19"/>
      <c r="G84" s="2"/>
      <c r="H84" s="2"/>
      <c r="I84" s="2"/>
      <c r="K84" s="82"/>
      <c r="L84" s="82"/>
      <c r="M84" s="82"/>
      <c r="N84" s="82"/>
      <c r="O84" s="82"/>
      <c r="P84" s="82"/>
    </row>
    <row r="85" spans="1:16" s="4" customFormat="1" ht="12.75">
      <c r="A85" s="36"/>
      <c r="B85" s="38"/>
      <c r="C85" s="37"/>
      <c r="D85" s="39"/>
      <c r="E85" s="19"/>
      <c r="F85" s="19"/>
      <c r="G85" s="2"/>
      <c r="H85" s="2"/>
      <c r="I85" s="2"/>
      <c r="K85" s="82"/>
      <c r="L85" s="82"/>
      <c r="M85" s="82"/>
      <c r="N85" s="82"/>
      <c r="O85" s="82"/>
      <c r="P85" s="82"/>
    </row>
    <row r="86" spans="1:16" s="4" customFormat="1" ht="12.75">
      <c r="A86" s="36"/>
      <c r="B86" s="38"/>
      <c r="C86" s="37"/>
      <c r="D86" s="39"/>
      <c r="E86" s="19"/>
      <c r="F86" s="19"/>
      <c r="G86" s="2"/>
      <c r="H86" s="2"/>
      <c r="I86" s="2"/>
      <c r="K86" s="82"/>
      <c r="L86" s="82"/>
      <c r="M86" s="82"/>
      <c r="N86" s="82"/>
      <c r="O86" s="82"/>
      <c r="P86" s="82"/>
    </row>
    <row r="87" spans="1:16" s="4" customFormat="1" ht="12.75">
      <c r="A87" s="36"/>
      <c r="B87" s="38"/>
      <c r="C87" s="37"/>
      <c r="D87" s="39"/>
      <c r="E87" s="19"/>
      <c r="F87" s="19"/>
      <c r="G87" s="2"/>
      <c r="H87" s="2"/>
      <c r="I87" s="2"/>
      <c r="K87" s="82"/>
      <c r="L87" s="82"/>
      <c r="M87" s="82"/>
      <c r="N87" s="82"/>
      <c r="O87" s="82"/>
      <c r="P87" s="82"/>
    </row>
    <row r="88" spans="1:16" s="4" customFormat="1" ht="12.75">
      <c r="A88" s="36"/>
      <c r="B88" s="38"/>
      <c r="C88" s="37"/>
      <c r="D88" s="39"/>
      <c r="E88" s="19"/>
      <c r="F88" s="19"/>
      <c r="G88" s="2"/>
      <c r="H88" s="2"/>
      <c r="I88" s="2"/>
      <c r="K88" s="82"/>
      <c r="L88" s="82"/>
      <c r="M88" s="82"/>
      <c r="N88" s="82"/>
      <c r="O88" s="82"/>
      <c r="P88" s="82"/>
    </row>
    <row r="89" spans="1:16" s="4" customFormat="1" ht="12.75">
      <c r="A89" s="36"/>
      <c r="B89" s="38"/>
      <c r="C89" s="37"/>
      <c r="D89" s="39"/>
      <c r="E89" s="19"/>
      <c r="F89" s="19"/>
      <c r="G89" s="2"/>
      <c r="H89" s="2"/>
      <c r="I89" s="2"/>
      <c r="K89" s="82"/>
      <c r="L89" s="82"/>
      <c r="M89" s="82"/>
      <c r="N89" s="82"/>
      <c r="O89" s="82"/>
      <c r="P89" s="82"/>
    </row>
    <row r="90" spans="1:16" s="4" customFormat="1" ht="12.75">
      <c r="A90" s="36"/>
      <c r="B90" s="38"/>
      <c r="C90" s="37"/>
      <c r="D90" s="39"/>
      <c r="E90" s="19"/>
      <c r="F90" s="19"/>
      <c r="G90" s="2"/>
      <c r="H90" s="2"/>
      <c r="I90" s="2"/>
      <c r="K90" s="82"/>
      <c r="L90" s="82"/>
      <c r="M90" s="82"/>
      <c r="N90" s="82"/>
      <c r="O90" s="82"/>
      <c r="P90" s="82"/>
    </row>
    <row r="91" spans="1:16" s="4" customFormat="1" ht="12.75">
      <c r="A91" s="36"/>
      <c r="B91" s="38"/>
      <c r="C91" s="37"/>
      <c r="D91" s="39"/>
      <c r="E91" s="19"/>
      <c r="F91" s="19"/>
      <c r="G91" s="2"/>
      <c r="H91" s="2"/>
      <c r="I91" s="2"/>
      <c r="K91" s="82"/>
      <c r="L91" s="82"/>
      <c r="M91" s="82"/>
      <c r="N91" s="82"/>
      <c r="O91" s="82"/>
      <c r="P91" s="82"/>
    </row>
    <row r="92" spans="1:16" s="4" customFormat="1" ht="12.75">
      <c r="A92" s="36"/>
      <c r="B92" s="38"/>
      <c r="C92" s="37"/>
      <c r="D92" s="39"/>
      <c r="E92" s="19"/>
      <c r="F92" s="19"/>
      <c r="G92" s="2"/>
      <c r="H92" s="2"/>
      <c r="I92" s="2"/>
      <c r="K92" s="82"/>
      <c r="L92" s="82"/>
      <c r="M92" s="82"/>
      <c r="N92" s="82"/>
      <c r="O92" s="82"/>
      <c r="P92" s="82"/>
    </row>
    <row r="93" spans="1:16" s="4" customFormat="1" ht="12.75">
      <c r="A93" s="36"/>
      <c r="B93" s="38"/>
      <c r="C93" s="37"/>
      <c r="D93" s="39"/>
      <c r="E93" s="19"/>
      <c r="F93" s="19"/>
      <c r="G93" s="2"/>
      <c r="H93" s="2"/>
      <c r="I93" s="2"/>
      <c r="K93" s="82"/>
      <c r="L93" s="82"/>
      <c r="M93" s="82"/>
      <c r="N93" s="82"/>
      <c r="O93" s="82"/>
      <c r="P93" s="82"/>
    </row>
    <row r="94" spans="1:16" s="4" customFormat="1" ht="12.75">
      <c r="A94" s="36"/>
      <c r="B94" s="38"/>
      <c r="C94" s="37"/>
      <c r="D94" s="39"/>
      <c r="E94" s="19"/>
      <c r="F94" s="19"/>
      <c r="G94" s="2"/>
      <c r="H94" s="2"/>
      <c r="I94" s="2"/>
      <c r="K94" s="82"/>
      <c r="L94" s="82"/>
      <c r="M94" s="82"/>
      <c r="N94" s="82"/>
      <c r="O94" s="82"/>
      <c r="P94" s="82"/>
    </row>
    <row r="95" spans="1:16" s="4" customFormat="1" ht="12.75">
      <c r="A95" s="36"/>
      <c r="B95" s="38"/>
      <c r="C95" s="37"/>
      <c r="D95" s="39"/>
      <c r="E95" s="19"/>
      <c r="F95" s="19"/>
      <c r="G95" s="2"/>
      <c r="H95" s="2"/>
      <c r="I95" s="2"/>
      <c r="K95" s="82"/>
      <c r="L95" s="82"/>
      <c r="M95" s="82"/>
      <c r="N95" s="82"/>
      <c r="O95" s="82"/>
      <c r="P95" s="82"/>
    </row>
    <row r="96" spans="1:16" s="4" customFormat="1" ht="12.75">
      <c r="A96" s="36"/>
      <c r="B96" s="38"/>
      <c r="C96" s="37"/>
      <c r="D96" s="39"/>
      <c r="E96" s="19"/>
      <c r="F96" s="19"/>
      <c r="G96" s="2"/>
      <c r="H96" s="2"/>
      <c r="I96" s="2"/>
      <c r="K96" s="82"/>
      <c r="L96" s="82"/>
      <c r="M96" s="82"/>
      <c r="N96" s="82"/>
      <c r="O96" s="82"/>
      <c r="P96" s="82"/>
    </row>
    <row r="97" spans="1:16" s="4" customFormat="1" ht="12.75">
      <c r="A97" s="36"/>
      <c r="B97" s="38"/>
      <c r="C97" s="37"/>
      <c r="D97" s="39"/>
      <c r="E97" s="19"/>
      <c r="F97" s="19"/>
      <c r="G97" s="2"/>
      <c r="H97" s="2"/>
      <c r="I97" s="2"/>
      <c r="K97" s="82"/>
      <c r="L97" s="82"/>
      <c r="M97" s="82"/>
      <c r="N97" s="82"/>
      <c r="O97" s="82"/>
      <c r="P97" s="82"/>
    </row>
    <row r="98" spans="1:16" s="4" customFormat="1" ht="12.75">
      <c r="A98" s="36"/>
      <c r="B98" s="38"/>
      <c r="C98" s="37"/>
      <c r="D98" s="39"/>
      <c r="E98" s="19"/>
      <c r="F98" s="19"/>
      <c r="G98" s="2"/>
      <c r="H98" s="2"/>
      <c r="I98" s="2"/>
      <c r="K98" s="82"/>
      <c r="L98" s="82"/>
      <c r="M98" s="82"/>
      <c r="N98" s="82"/>
      <c r="O98" s="82"/>
      <c r="P98" s="82"/>
    </row>
    <row r="99" spans="1:16" s="4" customFormat="1" ht="12.75">
      <c r="A99" s="36"/>
      <c r="B99" s="38"/>
      <c r="C99" s="37"/>
      <c r="D99" s="39"/>
      <c r="E99" s="19"/>
      <c r="F99" s="19"/>
      <c r="G99" s="2"/>
      <c r="H99" s="2"/>
      <c r="I99" s="2"/>
      <c r="K99" s="82"/>
      <c r="L99" s="82"/>
      <c r="M99" s="82"/>
      <c r="N99" s="82"/>
      <c r="O99" s="82"/>
      <c r="P99" s="82"/>
    </row>
    <row r="100" spans="1:16" s="4" customFormat="1" ht="12.75">
      <c r="A100" s="36"/>
      <c r="B100" s="38"/>
      <c r="C100" s="37"/>
      <c r="D100" s="39"/>
      <c r="E100" s="19"/>
      <c r="F100" s="19"/>
      <c r="G100" s="2"/>
      <c r="H100" s="2"/>
      <c r="I100" s="2"/>
      <c r="K100" s="82"/>
      <c r="L100" s="82"/>
      <c r="M100" s="82"/>
      <c r="N100" s="82"/>
      <c r="O100" s="82"/>
      <c r="P100" s="82"/>
    </row>
    <row r="101" spans="1:16" s="4" customFormat="1" ht="12.75">
      <c r="A101" s="36"/>
      <c r="B101" s="38"/>
      <c r="C101" s="37"/>
      <c r="D101" s="39"/>
      <c r="E101" s="19"/>
      <c r="F101" s="19"/>
      <c r="G101" s="2"/>
      <c r="H101" s="2"/>
      <c r="I101" s="2"/>
      <c r="K101" s="82"/>
      <c r="L101" s="82"/>
      <c r="M101" s="82"/>
      <c r="N101" s="82"/>
      <c r="O101" s="82"/>
      <c r="P101" s="82"/>
    </row>
    <row r="102" spans="1:16" s="4" customFormat="1" ht="12.75">
      <c r="A102" s="36"/>
      <c r="B102" s="38"/>
      <c r="C102" s="37"/>
      <c r="D102" s="39"/>
      <c r="E102" s="19"/>
      <c r="F102" s="19"/>
      <c r="G102" s="2"/>
      <c r="H102" s="2"/>
      <c r="I102" s="2"/>
      <c r="K102" s="82"/>
      <c r="L102" s="82"/>
      <c r="M102" s="82"/>
      <c r="N102" s="82"/>
      <c r="O102" s="82"/>
      <c r="P102" s="82"/>
    </row>
    <row r="103" spans="1:16" s="4" customFormat="1" ht="12.75">
      <c r="A103" s="36"/>
      <c r="B103" s="38"/>
      <c r="C103" s="37"/>
      <c r="D103" s="39"/>
      <c r="E103" s="19"/>
      <c r="F103" s="19"/>
      <c r="G103" s="2"/>
      <c r="H103" s="2"/>
      <c r="I103" s="2"/>
      <c r="K103" s="82"/>
      <c r="L103" s="82"/>
      <c r="M103" s="82"/>
      <c r="N103" s="82"/>
      <c r="O103" s="82"/>
      <c r="P103" s="82"/>
    </row>
    <row r="104" spans="1:16" s="4" customFormat="1" ht="12.75">
      <c r="A104" s="36"/>
      <c r="B104" s="38"/>
      <c r="C104" s="37"/>
      <c r="D104" s="39"/>
      <c r="E104" s="19"/>
      <c r="F104" s="19"/>
      <c r="G104" s="2"/>
      <c r="H104" s="2"/>
      <c r="I104" s="2"/>
      <c r="K104" s="82"/>
      <c r="L104" s="82"/>
      <c r="M104" s="82"/>
      <c r="N104" s="82"/>
      <c r="O104" s="82"/>
      <c r="P104" s="82"/>
    </row>
    <row r="105" spans="1:16" s="4" customFormat="1" ht="12.75">
      <c r="A105" s="36"/>
      <c r="B105" s="38"/>
      <c r="C105" s="37"/>
      <c r="D105" s="39"/>
      <c r="E105" s="19"/>
      <c r="F105" s="19"/>
      <c r="G105" s="2"/>
      <c r="H105" s="2"/>
      <c r="I105" s="2"/>
      <c r="K105" s="82"/>
      <c r="L105" s="82"/>
      <c r="M105" s="82"/>
      <c r="N105" s="82"/>
      <c r="O105" s="82"/>
      <c r="P105" s="82"/>
    </row>
    <row r="106" spans="1:16" s="4" customFormat="1" ht="12.75">
      <c r="A106" s="36"/>
      <c r="B106" s="38"/>
      <c r="C106" s="37"/>
      <c r="D106" s="39"/>
      <c r="E106" s="19"/>
      <c r="F106" s="19"/>
      <c r="G106" s="2"/>
      <c r="H106" s="2"/>
      <c r="I106" s="2"/>
      <c r="K106" s="82"/>
      <c r="L106" s="82"/>
      <c r="M106" s="82"/>
      <c r="N106" s="82"/>
      <c r="O106" s="82"/>
      <c r="P106" s="82"/>
    </row>
    <row r="107" spans="1:16" s="4" customFormat="1" ht="12.75">
      <c r="A107" s="36"/>
      <c r="B107" s="38"/>
      <c r="C107" s="37"/>
      <c r="D107" s="39"/>
      <c r="E107" s="19"/>
      <c r="F107" s="19"/>
      <c r="G107" s="2"/>
      <c r="H107" s="2"/>
      <c r="I107" s="2"/>
      <c r="K107" s="82"/>
      <c r="L107" s="82"/>
      <c r="M107" s="82"/>
      <c r="N107" s="82"/>
      <c r="O107" s="82"/>
      <c r="P107" s="82"/>
    </row>
    <row r="108" spans="1:16" s="4" customFormat="1" ht="12.75">
      <c r="A108" s="36"/>
      <c r="B108" s="38"/>
      <c r="C108" s="37"/>
      <c r="D108" s="39"/>
      <c r="E108" s="19"/>
      <c r="F108" s="19"/>
      <c r="G108" s="2"/>
      <c r="H108" s="2"/>
      <c r="I108" s="2"/>
      <c r="K108" s="82"/>
      <c r="L108" s="82"/>
      <c r="M108" s="82"/>
      <c r="N108" s="82"/>
      <c r="O108" s="82"/>
      <c r="P108" s="82"/>
    </row>
    <row r="109" spans="1:16" s="4" customFormat="1" ht="12.75">
      <c r="A109" s="36"/>
      <c r="B109" s="38"/>
      <c r="C109" s="37"/>
      <c r="D109" s="39"/>
      <c r="E109" s="19"/>
      <c r="F109" s="19"/>
      <c r="G109" s="2"/>
      <c r="H109" s="2"/>
      <c r="I109" s="2"/>
      <c r="K109" s="82"/>
      <c r="L109" s="82"/>
      <c r="M109" s="82"/>
      <c r="N109" s="82"/>
      <c r="O109" s="82"/>
      <c r="P109" s="82"/>
    </row>
    <row r="110" spans="1:16" s="4" customFormat="1" ht="12.75">
      <c r="A110" s="36"/>
      <c r="B110" s="38"/>
      <c r="C110" s="37"/>
      <c r="D110" s="39"/>
      <c r="E110" s="19"/>
      <c r="F110" s="19"/>
      <c r="G110" s="2"/>
      <c r="H110" s="2"/>
      <c r="I110" s="2"/>
      <c r="K110" s="82"/>
      <c r="L110" s="82"/>
      <c r="M110" s="82"/>
      <c r="N110" s="82"/>
      <c r="O110" s="82"/>
      <c r="P110" s="82"/>
    </row>
    <row r="111" spans="1:16" s="4" customFormat="1" ht="12.75">
      <c r="A111" s="36"/>
      <c r="B111" s="38"/>
      <c r="C111" s="37"/>
      <c r="D111" s="39"/>
      <c r="E111" s="19"/>
      <c r="F111" s="19"/>
      <c r="G111" s="2"/>
      <c r="H111" s="2"/>
      <c r="I111" s="2"/>
      <c r="K111" s="82"/>
      <c r="L111" s="82"/>
      <c r="M111" s="82"/>
      <c r="N111" s="82"/>
      <c r="O111" s="82"/>
      <c r="P111" s="82"/>
    </row>
    <row r="112" spans="1:16" s="4" customFormat="1" ht="12.75">
      <c r="A112" s="36"/>
      <c r="B112" s="38"/>
      <c r="C112" s="37"/>
      <c r="D112" s="39"/>
      <c r="E112" s="19"/>
      <c r="F112" s="19"/>
      <c r="G112" s="2"/>
      <c r="H112" s="2"/>
      <c r="I112" s="2"/>
      <c r="K112" s="82"/>
      <c r="L112" s="82"/>
      <c r="M112" s="82"/>
      <c r="N112" s="82"/>
      <c r="O112" s="82"/>
      <c r="P112" s="82"/>
    </row>
    <row r="113" spans="1:16" s="4" customFormat="1" ht="12.75">
      <c r="A113" s="36"/>
      <c r="B113" s="38"/>
      <c r="C113" s="37"/>
      <c r="D113" s="39"/>
      <c r="E113" s="19"/>
      <c r="F113" s="19"/>
      <c r="G113" s="2"/>
      <c r="H113" s="2"/>
      <c r="I113" s="2"/>
      <c r="K113" s="82"/>
      <c r="L113" s="82"/>
      <c r="M113" s="82"/>
      <c r="N113" s="82"/>
      <c r="O113" s="82"/>
      <c r="P113" s="82"/>
    </row>
    <row r="114" spans="1:16" s="4" customFormat="1" ht="12.75">
      <c r="A114" s="36"/>
      <c r="B114" s="38"/>
      <c r="C114" s="37"/>
      <c r="D114" s="39"/>
      <c r="E114" s="19"/>
      <c r="F114" s="19"/>
      <c r="G114" s="2"/>
      <c r="H114" s="2"/>
      <c r="I114" s="2"/>
      <c r="K114" s="82"/>
      <c r="L114" s="82"/>
      <c r="M114" s="82"/>
      <c r="N114" s="82"/>
      <c r="O114" s="82"/>
      <c r="P114" s="82"/>
    </row>
    <row r="115" spans="1:16" s="4" customFormat="1" ht="12.75">
      <c r="A115" s="36"/>
      <c r="B115" s="38"/>
      <c r="C115" s="37"/>
      <c r="D115" s="39"/>
      <c r="E115" s="19"/>
      <c r="F115" s="19"/>
      <c r="G115" s="2"/>
      <c r="H115" s="2"/>
      <c r="I115" s="2"/>
      <c r="K115" s="82"/>
      <c r="L115" s="82"/>
      <c r="M115" s="82"/>
      <c r="N115" s="82"/>
      <c r="O115" s="82"/>
      <c r="P115" s="82"/>
    </row>
    <row r="116" spans="1:16" s="4" customFormat="1" ht="12.75">
      <c r="A116" s="36"/>
      <c r="B116" s="38"/>
      <c r="C116" s="37"/>
      <c r="D116" s="39"/>
      <c r="E116" s="19"/>
      <c r="F116" s="19"/>
      <c r="G116" s="2"/>
      <c r="H116" s="2"/>
      <c r="I116" s="2"/>
      <c r="K116" s="82"/>
      <c r="L116" s="82"/>
      <c r="M116" s="82"/>
      <c r="N116" s="82"/>
      <c r="O116" s="82"/>
      <c r="P116" s="82"/>
    </row>
    <row r="117" spans="1:16" s="4" customFormat="1" ht="12.75">
      <c r="A117" s="36"/>
      <c r="B117" s="38"/>
      <c r="C117" s="37"/>
      <c r="D117" s="39"/>
      <c r="E117" s="19"/>
      <c r="F117" s="19"/>
      <c r="G117" s="2"/>
      <c r="H117" s="2"/>
      <c r="I117" s="2"/>
      <c r="K117" s="82"/>
      <c r="L117" s="82"/>
      <c r="M117" s="82"/>
      <c r="N117" s="82"/>
      <c r="O117" s="82"/>
      <c r="P117" s="82"/>
    </row>
    <row r="118" spans="1:16" s="4" customFormat="1" ht="12.75">
      <c r="A118" s="36"/>
      <c r="B118" s="38"/>
      <c r="C118" s="37"/>
      <c r="D118" s="39"/>
      <c r="E118" s="19"/>
      <c r="F118" s="19"/>
      <c r="G118" s="2"/>
      <c r="H118" s="2"/>
      <c r="I118" s="2"/>
      <c r="K118" s="82"/>
      <c r="L118" s="82"/>
      <c r="M118" s="82"/>
      <c r="N118" s="82"/>
      <c r="O118" s="82"/>
      <c r="P118" s="82"/>
    </row>
    <row r="119" spans="1:16" s="4" customFormat="1" ht="12.75">
      <c r="A119" s="36"/>
      <c r="B119" s="38"/>
      <c r="C119" s="37"/>
      <c r="D119" s="39"/>
      <c r="E119" s="19"/>
      <c r="F119" s="19"/>
      <c r="G119" s="2"/>
      <c r="H119" s="2"/>
      <c r="I119" s="2"/>
      <c r="K119" s="82"/>
      <c r="L119" s="82"/>
      <c r="M119" s="82"/>
      <c r="N119" s="82"/>
      <c r="O119" s="82"/>
      <c r="P119" s="82"/>
    </row>
    <row r="120" spans="1:16" s="4" customFormat="1" ht="12.75">
      <c r="A120" s="36"/>
      <c r="B120" s="38"/>
      <c r="C120" s="37"/>
      <c r="D120" s="39"/>
      <c r="E120" s="19"/>
      <c r="F120" s="19"/>
      <c r="G120" s="2"/>
      <c r="H120" s="2"/>
      <c r="I120" s="2"/>
      <c r="K120" s="82"/>
      <c r="L120" s="82"/>
      <c r="M120" s="82"/>
      <c r="N120" s="82"/>
      <c r="O120" s="82"/>
      <c r="P120" s="82"/>
    </row>
    <row r="121" spans="1:16" s="4" customFormat="1" ht="12.75">
      <c r="A121" s="36"/>
      <c r="B121" s="38"/>
      <c r="C121" s="37"/>
      <c r="D121" s="39"/>
      <c r="E121" s="19"/>
      <c r="F121" s="19"/>
      <c r="G121" s="2"/>
      <c r="H121" s="2"/>
      <c r="I121" s="2"/>
      <c r="K121" s="82"/>
      <c r="L121" s="82"/>
      <c r="M121" s="82"/>
      <c r="N121" s="82"/>
      <c r="O121" s="82"/>
      <c r="P121" s="82"/>
    </row>
    <row r="122" spans="1:16" s="4" customFormat="1" ht="12.75">
      <c r="A122" s="36"/>
      <c r="B122" s="38"/>
      <c r="C122" s="37"/>
      <c r="D122" s="39"/>
      <c r="E122" s="19"/>
      <c r="F122" s="19"/>
      <c r="G122" s="2"/>
      <c r="H122" s="2"/>
      <c r="I122" s="2"/>
      <c r="K122" s="82"/>
      <c r="L122" s="82"/>
      <c r="M122" s="82"/>
      <c r="N122" s="82"/>
      <c r="O122" s="82"/>
      <c r="P122" s="82"/>
    </row>
    <row r="123" spans="1:16" s="4" customFormat="1" ht="12.75">
      <c r="A123" s="36"/>
      <c r="B123" s="38"/>
      <c r="C123" s="37"/>
      <c r="D123" s="39"/>
      <c r="E123" s="19"/>
      <c r="F123" s="19"/>
      <c r="G123" s="2"/>
      <c r="H123" s="2"/>
      <c r="I123" s="2"/>
      <c r="K123" s="82"/>
      <c r="L123" s="82"/>
      <c r="M123" s="82"/>
      <c r="N123" s="82"/>
      <c r="O123" s="82"/>
      <c r="P123" s="82"/>
    </row>
    <row r="124" spans="1:16" s="4" customFormat="1" ht="12.75">
      <c r="A124" s="36"/>
      <c r="B124" s="38"/>
      <c r="C124" s="37"/>
      <c r="D124" s="39"/>
      <c r="E124" s="19"/>
      <c r="F124" s="19"/>
      <c r="G124" s="2"/>
      <c r="H124" s="2"/>
      <c r="I124" s="2"/>
      <c r="K124" s="82"/>
      <c r="L124" s="82"/>
      <c r="M124" s="82"/>
      <c r="N124" s="82"/>
      <c r="O124" s="82"/>
      <c r="P124" s="82"/>
    </row>
    <row r="125" spans="1:16" s="4" customFormat="1" ht="12.75">
      <c r="A125" s="36"/>
      <c r="B125" s="38"/>
      <c r="C125" s="37"/>
      <c r="D125" s="39"/>
      <c r="E125" s="19"/>
      <c r="F125" s="19"/>
      <c r="G125" s="2"/>
      <c r="H125" s="2"/>
      <c r="I125" s="2"/>
      <c r="K125" s="82"/>
      <c r="L125" s="82"/>
      <c r="M125" s="82"/>
      <c r="N125" s="82"/>
      <c r="O125" s="82"/>
      <c r="P125" s="82"/>
    </row>
    <row r="126" spans="1:16" s="4" customFormat="1" ht="12.75">
      <c r="A126" s="36"/>
      <c r="B126" s="38"/>
      <c r="C126" s="37"/>
      <c r="D126" s="39"/>
      <c r="E126" s="19"/>
      <c r="F126" s="19"/>
      <c r="G126" s="2"/>
      <c r="H126" s="2"/>
      <c r="I126" s="2"/>
      <c r="K126" s="82"/>
      <c r="L126" s="82"/>
      <c r="M126" s="82"/>
      <c r="N126" s="82"/>
      <c r="O126" s="82"/>
      <c r="P126" s="82"/>
    </row>
    <row r="127" spans="1:16" s="4" customFormat="1" ht="12.75">
      <c r="A127" s="36"/>
      <c r="B127" s="38"/>
      <c r="C127" s="37"/>
      <c r="D127" s="39"/>
      <c r="E127" s="19"/>
      <c r="F127" s="19"/>
      <c r="G127" s="2"/>
      <c r="H127" s="2"/>
      <c r="I127" s="2"/>
      <c r="K127" s="82"/>
      <c r="L127" s="82"/>
      <c r="M127" s="82"/>
      <c r="N127" s="82"/>
      <c r="O127" s="82"/>
      <c r="P127" s="82"/>
    </row>
    <row r="128" spans="1:16" s="4" customFormat="1" ht="12.75">
      <c r="A128" s="36"/>
      <c r="B128" s="38"/>
      <c r="C128" s="37"/>
      <c r="D128" s="39"/>
      <c r="E128" s="19"/>
      <c r="F128" s="19"/>
      <c r="G128" s="2"/>
      <c r="H128" s="2"/>
      <c r="I128" s="2"/>
      <c r="K128" s="82"/>
      <c r="L128" s="82"/>
      <c r="M128" s="82"/>
      <c r="N128" s="82"/>
      <c r="O128" s="82"/>
      <c r="P128" s="82"/>
    </row>
    <row r="129" spans="1:16" s="4" customFormat="1" ht="12.75">
      <c r="A129" s="36"/>
      <c r="B129" s="38"/>
      <c r="C129" s="37"/>
      <c r="D129" s="39"/>
      <c r="E129" s="19"/>
      <c r="F129" s="19"/>
      <c r="G129" s="2"/>
      <c r="H129" s="2"/>
      <c r="I129" s="2"/>
      <c r="K129" s="82"/>
      <c r="L129" s="82"/>
      <c r="M129" s="82"/>
      <c r="N129" s="82"/>
      <c r="O129" s="82"/>
      <c r="P129" s="82"/>
    </row>
    <row r="130" spans="1:16" s="4" customFormat="1" ht="12.75">
      <c r="A130" s="36"/>
      <c r="B130" s="38"/>
      <c r="C130" s="37"/>
      <c r="D130" s="39"/>
      <c r="E130" s="19"/>
      <c r="F130" s="19"/>
      <c r="G130" s="2"/>
      <c r="H130" s="2"/>
      <c r="I130" s="2"/>
      <c r="K130" s="82"/>
      <c r="L130" s="82"/>
      <c r="M130" s="82"/>
      <c r="N130" s="82"/>
      <c r="O130" s="82"/>
      <c r="P130" s="82"/>
    </row>
    <row r="131" spans="1:16" s="4" customFormat="1" ht="12.75">
      <c r="A131" s="36"/>
      <c r="B131" s="38"/>
      <c r="C131" s="37"/>
      <c r="D131" s="39"/>
      <c r="E131" s="19"/>
      <c r="F131" s="19"/>
      <c r="G131" s="2"/>
      <c r="H131" s="2"/>
      <c r="I131" s="2"/>
      <c r="K131" s="82"/>
      <c r="L131" s="82"/>
      <c r="M131" s="82"/>
      <c r="N131" s="82"/>
      <c r="O131" s="82"/>
      <c r="P131" s="82"/>
    </row>
    <row r="132" spans="1:16" s="4" customFormat="1" ht="12.75">
      <c r="A132" s="36"/>
      <c r="B132" s="38"/>
      <c r="C132" s="37"/>
      <c r="D132" s="39"/>
      <c r="E132" s="19"/>
      <c r="F132" s="19"/>
      <c r="G132" s="2"/>
      <c r="H132" s="2"/>
      <c r="I132" s="2"/>
      <c r="K132" s="82"/>
      <c r="L132" s="82"/>
      <c r="M132" s="82"/>
      <c r="N132" s="82"/>
      <c r="O132" s="82"/>
      <c r="P132" s="82"/>
    </row>
    <row r="133" spans="1:16" s="4" customFormat="1" ht="12.75">
      <c r="A133" s="36"/>
      <c r="B133" s="38"/>
      <c r="C133" s="37"/>
      <c r="D133" s="39"/>
      <c r="E133" s="19"/>
      <c r="F133" s="19"/>
      <c r="G133" s="2"/>
      <c r="H133" s="2"/>
      <c r="I133" s="2"/>
      <c r="K133" s="82"/>
      <c r="L133" s="82"/>
      <c r="M133" s="82"/>
      <c r="N133" s="82"/>
      <c r="O133" s="82"/>
      <c r="P133" s="82"/>
    </row>
    <row r="134" spans="1:16" s="4" customFormat="1" ht="12.75">
      <c r="A134" s="36"/>
      <c r="B134" s="38"/>
      <c r="C134" s="37"/>
      <c r="D134" s="39"/>
      <c r="E134" s="19"/>
      <c r="F134" s="19"/>
      <c r="G134" s="2"/>
      <c r="H134" s="2"/>
      <c r="I134" s="2"/>
      <c r="K134" s="82"/>
      <c r="L134" s="82"/>
      <c r="M134" s="82"/>
      <c r="N134" s="82"/>
      <c r="O134" s="82"/>
      <c r="P134" s="82"/>
    </row>
    <row r="135" spans="1:16" s="4" customFormat="1" ht="12.75">
      <c r="A135" s="36"/>
      <c r="B135" s="38"/>
      <c r="C135" s="37"/>
      <c r="D135" s="39"/>
      <c r="E135" s="19"/>
      <c r="F135" s="19"/>
      <c r="G135" s="2"/>
      <c r="H135" s="2"/>
      <c r="I135" s="2"/>
      <c r="K135" s="82"/>
      <c r="L135" s="82"/>
      <c r="M135" s="82"/>
      <c r="N135" s="82"/>
      <c r="O135" s="82"/>
      <c r="P135" s="82"/>
    </row>
    <row r="136" spans="1:16" s="4" customFormat="1" ht="12.75">
      <c r="A136" s="36"/>
      <c r="B136" s="38"/>
      <c r="C136" s="37"/>
      <c r="D136" s="39"/>
      <c r="E136" s="19"/>
      <c r="F136" s="19"/>
      <c r="G136" s="2"/>
      <c r="H136" s="2"/>
      <c r="I136" s="2"/>
      <c r="K136" s="82"/>
      <c r="L136" s="82"/>
      <c r="M136" s="82"/>
      <c r="N136" s="82"/>
      <c r="O136" s="82"/>
      <c r="P136" s="82"/>
    </row>
    <row r="137" spans="1:16" s="4" customFormat="1" ht="12.75">
      <c r="A137" s="36"/>
      <c r="B137" s="38"/>
      <c r="C137" s="37"/>
      <c r="D137" s="39"/>
      <c r="E137" s="19"/>
      <c r="F137" s="19"/>
      <c r="G137" s="2"/>
      <c r="H137" s="2"/>
      <c r="I137" s="2"/>
      <c r="K137" s="82"/>
      <c r="L137" s="82"/>
      <c r="M137" s="82"/>
      <c r="N137" s="82"/>
      <c r="O137" s="82"/>
      <c r="P137" s="82"/>
    </row>
    <row r="138" spans="1:16" s="4" customFormat="1" ht="12.75">
      <c r="A138" s="36"/>
      <c r="B138" s="38"/>
      <c r="C138" s="37"/>
      <c r="D138" s="39"/>
      <c r="E138" s="19"/>
      <c r="F138" s="19"/>
      <c r="G138" s="2"/>
      <c r="H138" s="2"/>
      <c r="I138" s="2"/>
      <c r="K138" s="82"/>
      <c r="L138" s="82"/>
      <c r="M138" s="82"/>
      <c r="N138" s="82"/>
      <c r="O138" s="82"/>
      <c r="P138" s="82"/>
    </row>
    <row r="139" spans="1:16" s="4" customFormat="1" ht="12.75">
      <c r="A139" s="36"/>
      <c r="B139" s="38"/>
      <c r="C139" s="37"/>
      <c r="D139" s="39"/>
      <c r="E139" s="19"/>
      <c r="F139" s="19"/>
      <c r="G139" s="2"/>
      <c r="H139" s="2"/>
      <c r="I139" s="2"/>
      <c r="K139" s="82"/>
      <c r="L139" s="82"/>
      <c r="M139" s="82"/>
      <c r="N139" s="82"/>
      <c r="O139" s="82"/>
      <c r="P139" s="82"/>
    </row>
    <row r="140" spans="1:16" s="4" customFormat="1" ht="12.75">
      <c r="A140" s="36"/>
      <c r="B140" s="38"/>
      <c r="C140" s="37"/>
      <c r="D140" s="39"/>
      <c r="E140" s="19"/>
      <c r="F140" s="19"/>
      <c r="G140" s="2"/>
      <c r="H140" s="2"/>
      <c r="I140" s="2"/>
      <c r="K140" s="82"/>
      <c r="L140" s="82"/>
      <c r="M140" s="82"/>
      <c r="N140" s="82"/>
      <c r="O140" s="82"/>
      <c r="P140" s="82"/>
    </row>
    <row r="141" spans="1:16" s="4" customFormat="1" ht="12.75">
      <c r="A141" s="36"/>
      <c r="B141" s="38"/>
      <c r="C141" s="37"/>
      <c r="D141" s="39"/>
      <c r="E141" s="19"/>
      <c r="F141" s="19"/>
      <c r="G141" s="2"/>
      <c r="H141" s="2"/>
      <c r="I141" s="2"/>
      <c r="K141" s="82"/>
      <c r="L141" s="82"/>
      <c r="M141" s="82"/>
      <c r="N141" s="82"/>
      <c r="O141" s="82"/>
      <c r="P141" s="82"/>
    </row>
    <row r="142" spans="1:16" s="4" customFormat="1" ht="12.75">
      <c r="A142" s="36"/>
      <c r="B142" s="38"/>
      <c r="C142" s="37"/>
      <c r="D142" s="39"/>
      <c r="E142" s="19"/>
      <c r="F142" s="19"/>
      <c r="G142" s="2"/>
      <c r="H142" s="2"/>
      <c r="I142" s="2"/>
      <c r="K142" s="82"/>
      <c r="L142" s="82"/>
      <c r="M142" s="82"/>
      <c r="N142" s="82"/>
      <c r="O142" s="82"/>
      <c r="P142" s="82"/>
    </row>
    <row r="143" spans="1:16" s="4" customFormat="1" ht="12.75">
      <c r="A143" s="36"/>
      <c r="B143" s="38"/>
      <c r="C143" s="37"/>
      <c r="D143" s="39"/>
      <c r="E143" s="19"/>
      <c r="F143" s="19"/>
      <c r="G143" s="2"/>
      <c r="H143" s="2"/>
      <c r="I143" s="2"/>
      <c r="K143" s="82"/>
      <c r="L143" s="82"/>
      <c r="M143" s="82"/>
      <c r="N143" s="82"/>
      <c r="O143" s="82"/>
      <c r="P143" s="82"/>
    </row>
    <row r="144" spans="1:16" s="4" customFormat="1" ht="12.75">
      <c r="A144" s="36"/>
      <c r="B144" s="38"/>
      <c r="C144" s="37"/>
      <c r="D144" s="39"/>
      <c r="E144" s="19"/>
      <c r="F144" s="19"/>
      <c r="G144" s="2"/>
      <c r="H144" s="2"/>
      <c r="I144" s="2"/>
      <c r="K144" s="82"/>
      <c r="L144" s="82"/>
      <c r="M144" s="82"/>
      <c r="N144" s="82"/>
      <c r="O144" s="82"/>
      <c r="P144" s="82"/>
    </row>
    <row r="145" spans="1:16" s="4" customFormat="1" ht="12.75">
      <c r="A145" s="36"/>
      <c r="B145" s="38"/>
      <c r="C145" s="37"/>
      <c r="D145" s="39"/>
      <c r="E145" s="19"/>
      <c r="F145" s="19"/>
      <c r="G145" s="2"/>
      <c r="H145" s="2"/>
      <c r="I145" s="2"/>
      <c r="K145" s="82"/>
      <c r="L145" s="82"/>
      <c r="M145" s="82"/>
      <c r="N145" s="82"/>
      <c r="O145" s="82"/>
      <c r="P145" s="82"/>
    </row>
    <row r="146" spans="1:16" s="4" customFormat="1" ht="12.75">
      <c r="A146" s="36"/>
      <c r="B146" s="38"/>
      <c r="C146" s="37"/>
      <c r="D146" s="39"/>
      <c r="E146" s="19"/>
      <c r="F146" s="19"/>
      <c r="G146" s="2"/>
      <c r="H146" s="2"/>
      <c r="I146" s="2"/>
      <c r="K146" s="82"/>
      <c r="L146" s="82"/>
      <c r="M146" s="82"/>
      <c r="N146" s="82"/>
      <c r="O146" s="82"/>
      <c r="P146" s="82"/>
    </row>
    <row r="147" spans="1:16" s="4" customFormat="1" ht="12.75">
      <c r="A147" s="36"/>
      <c r="B147" s="38"/>
      <c r="C147" s="37"/>
      <c r="D147" s="39"/>
      <c r="E147" s="19"/>
      <c r="F147" s="19"/>
      <c r="G147" s="2"/>
      <c r="H147" s="2"/>
      <c r="I147" s="2"/>
      <c r="K147" s="82"/>
      <c r="L147" s="82"/>
      <c r="M147" s="82"/>
      <c r="N147" s="82"/>
      <c r="O147" s="82"/>
      <c r="P147" s="82"/>
    </row>
    <row r="148" spans="1:16" s="4" customFormat="1" ht="12.75">
      <c r="A148" s="36"/>
      <c r="B148" s="38"/>
      <c r="C148" s="37"/>
      <c r="D148" s="39"/>
      <c r="E148" s="19"/>
      <c r="F148" s="19"/>
      <c r="G148" s="2"/>
      <c r="H148" s="2"/>
      <c r="I148" s="2"/>
      <c r="K148" s="82"/>
      <c r="L148" s="82"/>
      <c r="M148" s="82"/>
      <c r="N148" s="82"/>
      <c r="O148" s="82"/>
      <c r="P148" s="82"/>
    </row>
    <row r="149" spans="1:16" s="4" customFormat="1" ht="12.75">
      <c r="A149" s="36"/>
      <c r="B149" s="38"/>
      <c r="C149" s="37"/>
      <c r="D149" s="39"/>
      <c r="E149" s="19"/>
      <c r="F149" s="19"/>
      <c r="G149" s="2"/>
      <c r="H149" s="2"/>
      <c r="I149" s="2"/>
      <c r="K149" s="82"/>
      <c r="L149" s="82"/>
      <c r="M149" s="82"/>
      <c r="N149" s="82"/>
      <c r="O149" s="82"/>
      <c r="P149" s="82"/>
    </row>
    <row r="150" spans="1:16" s="4" customFormat="1" ht="12.75">
      <c r="A150" s="36"/>
      <c r="B150" s="38"/>
      <c r="C150" s="37"/>
      <c r="D150" s="39"/>
      <c r="E150" s="19"/>
      <c r="F150" s="19"/>
      <c r="G150" s="2"/>
      <c r="H150" s="2"/>
      <c r="I150" s="2"/>
      <c r="K150" s="82"/>
      <c r="L150" s="82"/>
      <c r="M150" s="82"/>
      <c r="N150" s="82"/>
      <c r="O150" s="82"/>
      <c r="P150" s="82"/>
    </row>
    <row r="151" spans="1:16" s="4" customFormat="1" ht="12.75">
      <c r="A151" s="36"/>
      <c r="B151" s="38"/>
      <c r="C151" s="37"/>
      <c r="D151" s="39"/>
      <c r="E151" s="19"/>
      <c r="F151" s="19"/>
      <c r="G151" s="2"/>
      <c r="H151" s="2"/>
      <c r="I151" s="2"/>
      <c r="K151" s="82"/>
      <c r="L151" s="82"/>
      <c r="M151" s="82"/>
      <c r="N151" s="82"/>
      <c r="O151" s="82"/>
      <c r="P151" s="82"/>
    </row>
    <row r="152" spans="1:16" s="4" customFormat="1" ht="12.75">
      <c r="A152" s="36"/>
      <c r="B152" s="38"/>
      <c r="C152" s="37"/>
      <c r="D152" s="39"/>
      <c r="E152" s="19"/>
      <c r="F152" s="19"/>
      <c r="G152" s="2"/>
      <c r="H152" s="2"/>
      <c r="I152" s="2"/>
      <c r="K152" s="82"/>
      <c r="L152" s="82"/>
      <c r="M152" s="82"/>
      <c r="N152" s="82"/>
      <c r="O152" s="82"/>
      <c r="P152" s="82"/>
    </row>
    <row r="153" spans="1:16" s="4" customFormat="1" ht="12.75">
      <c r="A153" s="36"/>
      <c r="B153" s="38"/>
      <c r="C153" s="37"/>
      <c r="D153" s="39"/>
      <c r="E153" s="19"/>
      <c r="F153" s="19"/>
      <c r="G153" s="2"/>
      <c r="H153" s="2"/>
      <c r="I153" s="2"/>
      <c r="K153" s="82"/>
      <c r="L153" s="82"/>
      <c r="M153" s="82"/>
      <c r="N153" s="82"/>
      <c r="O153" s="82"/>
      <c r="P153" s="82"/>
    </row>
    <row r="154" spans="1:16" s="4" customFormat="1" ht="12.75">
      <c r="A154" s="36"/>
      <c r="B154" s="38"/>
      <c r="C154" s="37"/>
      <c r="D154" s="39"/>
      <c r="E154" s="19"/>
      <c r="F154" s="19"/>
      <c r="G154" s="2"/>
      <c r="H154" s="2"/>
      <c r="I154" s="2"/>
      <c r="K154" s="82"/>
      <c r="L154" s="82"/>
      <c r="M154" s="82"/>
      <c r="N154" s="82"/>
      <c r="O154" s="82"/>
      <c r="P154" s="82"/>
    </row>
    <row r="155" spans="1:16" s="4" customFormat="1" ht="12.75">
      <c r="A155" s="36"/>
      <c r="B155" s="38"/>
      <c r="C155" s="37"/>
      <c r="D155" s="39"/>
      <c r="E155" s="19"/>
      <c r="F155" s="19"/>
      <c r="G155" s="2"/>
      <c r="H155" s="2"/>
      <c r="I155" s="2"/>
      <c r="K155" s="82"/>
      <c r="L155" s="82"/>
      <c r="M155" s="82"/>
      <c r="N155" s="82"/>
      <c r="O155" s="82"/>
      <c r="P155" s="82"/>
    </row>
    <row r="156" spans="1:16" s="4" customFormat="1" ht="12.75">
      <c r="A156" s="36"/>
      <c r="B156" s="38"/>
      <c r="C156" s="37"/>
      <c r="D156" s="39"/>
      <c r="E156" s="19"/>
      <c r="F156" s="19"/>
      <c r="G156" s="2"/>
      <c r="H156" s="2"/>
      <c r="I156" s="2"/>
      <c r="K156" s="82"/>
      <c r="L156" s="82"/>
      <c r="M156" s="82"/>
      <c r="N156" s="82"/>
      <c r="O156" s="82"/>
      <c r="P156" s="82"/>
    </row>
    <row r="157" spans="1:16" s="4" customFormat="1" ht="12.75">
      <c r="A157" s="36"/>
      <c r="B157" s="38"/>
      <c r="C157" s="37"/>
      <c r="D157" s="39"/>
      <c r="E157" s="19"/>
      <c r="F157" s="19"/>
      <c r="G157" s="2"/>
      <c r="H157" s="2"/>
      <c r="I157" s="2"/>
      <c r="K157" s="82"/>
      <c r="L157" s="82"/>
      <c r="M157" s="82"/>
      <c r="N157" s="82"/>
      <c r="O157" s="82"/>
      <c r="P157" s="82"/>
    </row>
    <row r="158" spans="1:16" s="4" customFormat="1" ht="12.75">
      <c r="A158" s="36"/>
      <c r="B158" s="38"/>
      <c r="C158" s="37"/>
      <c r="D158" s="39"/>
      <c r="E158" s="19"/>
      <c r="F158" s="19"/>
      <c r="G158" s="2"/>
      <c r="H158" s="2"/>
      <c r="I158" s="2"/>
      <c r="K158" s="82"/>
      <c r="L158" s="82"/>
      <c r="M158" s="82"/>
      <c r="N158" s="82"/>
      <c r="O158" s="82"/>
      <c r="P158" s="82"/>
    </row>
    <row r="159" spans="1:16" s="4" customFormat="1" ht="12.75">
      <c r="A159" s="36"/>
      <c r="B159" s="38"/>
      <c r="C159" s="37"/>
      <c r="D159" s="39"/>
      <c r="E159" s="19"/>
      <c r="F159" s="19"/>
      <c r="G159" s="2"/>
      <c r="H159" s="2"/>
      <c r="I159" s="2"/>
      <c r="K159" s="82"/>
      <c r="L159" s="82"/>
      <c r="M159" s="82"/>
      <c r="N159" s="82"/>
      <c r="O159" s="82"/>
      <c r="P159" s="82"/>
    </row>
    <row r="160" spans="1:16" s="4" customFormat="1" ht="12.75">
      <c r="A160" s="36"/>
      <c r="B160" s="38"/>
      <c r="C160" s="37"/>
      <c r="D160" s="39"/>
      <c r="E160" s="19"/>
      <c r="F160" s="19"/>
      <c r="G160" s="2"/>
      <c r="H160" s="2"/>
      <c r="I160" s="2"/>
      <c r="K160" s="82"/>
      <c r="L160" s="82"/>
      <c r="M160" s="82"/>
      <c r="N160" s="82"/>
      <c r="O160" s="82"/>
      <c r="P160" s="82"/>
    </row>
    <row r="161" spans="1:16" s="4" customFormat="1" ht="12.75">
      <c r="A161" s="36"/>
      <c r="B161" s="38"/>
      <c r="C161" s="37"/>
      <c r="D161" s="39"/>
      <c r="E161" s="19"/>
      <c r="F161" s="19"/>
      <c r="G161" s="2"/>
      <c r="H161" s="2"/>
      <c r="I161" s="2"/>
      <c r="K161" s="82"/>
      <c r="L161" s="82"/>
      <c r="M161" s="82"/>
      <c r="N161" s="82"/>
      <c r="O161" s="82"/>
      <c r="P161" s="82"/>
    </row>
    <row r="162" spans="1:16" s="4" customFormat="1" ht="12.75">
      <c r="A162" s="36"/>
      <c r="B162" s="38"/>
      <c r="C162" s="37"/>
      <c r="D162" s="39"/>
      <c r="E162" s="19"/>
      <c r="F162" s="19"/>
      <c r="G162" s="2"/>
      <c r="H162" s="2"/>
      <c r="I162" s="2"/>
      <c r="K162" s="82"/>
      <c r="L162" s="82"/>
      <c r="M162" s="82"/>
      <c r="N162" s="82"/>
      <c r="O162" s="82"/>
      <c r="P162" s="82"/>
    </row>
    <row r="163" spans="1:16" s="4" customFormat="1" ht="12.75">
      <c r="A163" s="36"/>
      <c r="B163" s="38"/>
      <c r="C163" s="37"/>
      <c r="D163" s="39"/>
      <c r="E163" s="19"/>
      <c r="F163" s="19"/>
      <c r="G163" s="2"/>
      <c r="H163" s="2"/>
      <c r="I163" s="2"/>
      <c r="K163" s="82"/>
      <c r="L163" s="82"/>
      <c r="M163" s="82"/>
      <c r="N163" s="82"/>
      <c r="O163" s="82"/>
      <c r="P163" s="82"/>
    </row>
    <row r="164" spans="1:16" s="4" customFormat="1" ht="12.75">
      <c r="A164" s="36"/>
      <c r="B164" s="38"/>
      <c r="C164" s="37"/>
      <c r="D164" s="39"/>
      <c r="E164" s="19"/>
      <c r="F164" s="19"/>
      <c r="G164" s="2"/>
      <c r="H164" s="2"/>
      <c r="I164" s="2"/>
      <c r="K164" s="82"/>
      <c r="L164" s="82"/>
      <c r="M164" s="82"/>
      <c r="N164" s="82"/>
      <c r="O164" s="82"/>
      <c r="P164" s="82"/>
    </row>
    <row r="165" spans="1:16" s="4" customFormat="1" ht="12.75">
      <c r="A165" s="36"/>
      <c r="B165" s="38"/>
      <c r="C165" s="37"/>
      <c r="D165" s="39"/>
      <c r="E165" s="19"/>
      <c r="F165" s="19"/>
      <c r="G165" s="2"/>
      <c r="H165" s="2"/>
      <c r="I165" s="2"/>
      <c r="K165" s="82"/>
      <c r="L165" s="82"/>
      <c r="M165" s="82"/>
      <c r="N165" s="82"/>
      <c r="O165" s="82"/>
      <c r="P165" s="82"/>
    </row>
    <row r="166" spans="1:16" s="4" customFormat="1" ht="12.75">
      <c r="A166" s="36"/>
      <c r="B166" s="38"/>
      <c r="C166" s="37"/>
      <c r="D166" s="39"/>
      <c r="E166" s="19"/>
      <c r="F166" s="19"/>
      <c r="G166" s="2"/>
      <c r="H166" s="2"/>
      <c r="I166" s="2"/>
      <c r="K166" s="82"/>
      <c r="L166" s="82"/>
      <c r="M166" s="82"/>
      <c r="N166" s="82"/>
      <c r="O166" s="82"/>
      <c r="P166" s="82"/>
    </row>
    <row r="167" spans="1:16" s="4" customFormat="1" ht="12.75">
      <c r="A167" s="36"/>
      <c r="B167" s="38"/>
      <c r="C167" s="37"/>
      <c r="D167" s="39"/>
      <c r="E167" s="19"/>
      <c r="F167" s="19"/>
      <c r="G167" s="2"/>
      <c r="H167" s="2"/>
      <c r="I167" s="2"/>
      <c r="K167" s="82"/>
      <c r="L167" s="82"/>
      <c r="M167" s="82"/>
      <c r="N167" s="82"/>
      <c r="O167" s="82"/>
      <c r="P167" s="82"/>
    </row>
    <row r="168" spans="1:16" s="4" customFormat="1" ht="12.75">
      <c r="A168" s="36"/>
      <c r="B168" s="38"/>
      <c r="C168" s="37"/>
      <c r="D168" s="39"/>
      <c r="E168" s="19"/>
      <c r="F168" s="19"/>
      <c r="G168" s="2"/>
      <c r="H168" s="2"/>
      <c r="I168" s="2"/>
      <c r="K168" s="82"/>
      <c r="L168" s="82"/>
      <c r="M168" s="82"/>
      <c r="N168" s="82"/>
      <c r="O168" s="82"/>
      <c r="P168" s="82"/>
    </row>
    <row r="169" spans="1:16" s="4" customFormat="1" ht="12.75">
      <c r="A169" s="36"/>
      <c r="B169" s="38"/>
      <c r="C169" s="37"/>
      <c r="D169" s="39"/>
      <c r="E169" s="19"/>
      <c r="F169" s="19"/>
      <c r="G169" s="2"/>
      <c r="H169" s="2"/>
      <c r="I169" s="2"/>
      <c r="K169" s="82"/>
      <c r="L169" s="82"/>
      <c r="M169" s="82"/>
      <c r="N169" s="82"/>
      <c r="O169" s="82"/>
      <c r="P169" s="82"/>
    </row>
    <row r="170" spans="1:16" s="4" customFormat="1" ht="12.75">
      <c r="A170" s="36"/>
      <c r="B170" s="38"/>
      <c r="C170" s="37"/>
      <c r="D170" s="39"/>
      <c r="E170" s="19"/>
      <c r="F170" s="19"/>
      <c r="G170" s="2"/>
      <c r="H170" s="2"/>
      <c r="I170" s="2"/>
      <c r="K170" s="82"/>
      <c r="L170" s="82"/>
      <c r="M170" s="82"/>
      <c r="N170" s="82"/>
      <c r="O170" s="82"/>
      <c r="P170" s="82"/>
    </row>
    <row r="171" spans="1:16" s="4" customFormat="1" ht="12.75">
      <c r="A171" s="36"/>
      <c r="B171" s="38"/>
      <c r="C171" s="37"/>
      <c r="D171" s="39"/>
      <c r="E171" s="19"/>
      <c r="F171" s="19"/>
      <c r="G171" s="2"/>
      <c r="H171" s="2"/>
      <c r="I171" s="2"/>
      <c r="K171" s="82"/>
      <c r="L171" s="82"/>
      <c r="M171" s="82"/>
      <c r="N171" s="82"/>
      <c r="O171" s="82"/>
      <c r="P171" s="82"/>
    </row>
    <row r="172" spans="1:16" s="4" customFormat="1" ht="12.75">
      <c r="A172" s="36"/>
      <c r="B172" s="38"/>
      <c r="C172" s="37"/>
      <c r="D172" s="39"/>
      <c r="E172" s="19"/>
      <c r="F172" s="19"/>
      <c r="G172" s="2"/>
      <c r="H172" s="2"/>
      <c r="I172" s="2"/>
      <c r="K172" s="82"/>
      <c r="L172" s="82"/>
      <c r="M172" s="82"/>
      <c r="N172" s="82"/>
      <c r="O172" s="82"/>
      <c r="P172" s="82"/>
    </row>
    <row r="173" spans="1:16" s="4" customFormat="1" ht="12.75">
      <c r="A173" s="36"/>
      <c r="B173" s="38"/>
      <c r="C173" s="37"/>
      <c r="D173" s="39"/>
      <c r="E173" s="19"/>
      <c r="F173" s="19"/>
      <c r="G173" s="2"/>
      <c r="H173" s="2"/>
      <c r="I173" s="2"/>
      <c r="K173" s="82"/>
      <c r="L173" s="82"/>
      <c r="M173" s="82"/>
      <c r="N173" s="82"/>
      <c r="O173" s="82"/>
      <c r="P173" s="82"/>
    </row>
    <row r="174" spans="1:16" s="4" customFormat="1" ht="12.75">
      <c r="A174" s="36"/>
      <c r="B174" s="38"/>
      <c r="C174" s="37"/>
      <c r="D174" s="39"/>
      <c r="E174" s="19"/>
      <c r="F174" s="19"/>
      <c r="G174" s="2"/>
      <c r="H174" s="2"/>
      <c r="I174" s="2"/>
      <c r="K174" s="82"/>
      <c r="L174" s="82"/>
      <c r="M174" s="82"/>
      <c r="N174" s="82"/>
      <c r="O174" s="82"/>
      <c r="P174" s="82"/>
    </row>
    <row r="175" spans="1:16" s="4" customFormat="1" ht="12.75">
      <c r="A175" s="36"/>
      <c r="B175" s="38"/>
      <c r="C175" s="37"/>
      <c r="D175" s="39"/>
      <c r="E175" s="19"/>
      <c r="F175" s="19"/>
      <c r="G175" s="2"/>
      <c r="H175" s="2"/>
      <c r="I175" s="2"/>
      <c r="K175" s="82"/>
      <c r="L175" s="82"/>
      <c r="M175" s="82"/>
      <c r="N175" s="82"/>
      <c r="O175" s="82"/>
      <c r="P175" s="82"/>
    </row>
    <row r="176" spans="1:16" s="4" customFormat="1" ht="12.75">
      <c r="A176" s="36"/>
      <c r="B176" s="38"/>
      <c r="C176" s="37"/>
      <c r="D176" s="39"/>
      <c r="E176" s="19"/>
      <c r="F176" s="19"/>
      <c r="G176" s="2"/>
      <c r="H176" s="2"/>
      <c r="I176" s="2"/>
      <c r="K176" s="82"/>
      <c r="L176" s="82"/>
      <c r="M176" s="82"/>
      <c r="N176" s="82"/>
      <c r="O176" s="82"/>
      <c r="P176" s="82"/>
    </row>
    <row r="177" spans="1:16" s="4" customFormat="1" ht="12.75">
      <c r="A177" s="36"/>
      <c r="B177" s="38"/>
      <c r="C177" s="37"/>
      <c r="D177" s="39"/>
      <c r="E177" s="19"/>
      <c r="F177" s="19"/>
      <c r="G177" s="2"/>
      <c r="H177" s="2"/>
      <c r="I177" s="2"/>
      <c r="K177" s="82"/>
      <c r="L177" s="82"/>
      <c r="M177" s="82"/>
      <c r="N177" s="82"/>
      <c r="O177" s="82"/>
      <c r="P177" s="82"/>
    </row>
    <row r="178" spans="1:16" s="4" customFormat="1" ht="12.75">
      <c r="A178" s="36"/>
      <c r="B178" s="38"/>
      <c r="C178" s="37"/>
      <c r="D178" s="39"/>
      <c r="E178" s="19"/>
      <c r="F178" s="19"/>
      <c r="G178" s="2"/>
      <c r="H178" s="2"/>
      <c r="I178" s="2"/>
      <c r="K178" s="82"/>
      <c r="L178" s="82"/>
      <c r="M178" s="82"/>
      <c r="N178" s="82"/>
      <c r="O178" s="82"/>
      <c r="P178" s="82"/>
    </row>
    <row r="179" spans="1:16" s="4" customFormat="1" ht="12.75">
      <c r="A179" s="36"/>
      <c r="B179" s="38"/>
      <c r="C179" s="37"/>
      <c r="D179" s="39"/>
      <c r="E179" s="19"/>
      <c r="F179" s="19"/>
      <c r="G179" s="2"/>
      <c r="H179" s="2"/>
      <c r="I179" s="2"/>
      <c r="K179" s="82"/>
      <c r="L179" s="82"/>
      <c r="M179" s="82"/>
      <c r="N179" s="82"/>
      <c r="O179" s="82"/>
      <c r="P179" s="82"/>
    </row>
    <row r="180" spans="1:16" s="4" customFormat="1" ht="12.75">
      <c r="A180" s="36"/>
      <c r="B180" s="38"/>
      <c r="C180" s="37"/>
      <c r="D180" s="39"/>
      <c r="E180" s="19"/>
      <c r="F180" s="19"/>
      <c r="G180" s="2"/>
      <c r="H180" s="2"/>
      <c r="I180" s="2"/>
      <c r="K180" s="82"/>
      <c r="L180" s="82"/>
      <c r="M180" s="82"/>
      <c r="N180" s="82"/>
      <c r="O180" s="82"/>
      <c r="P180" s="82"/>
    </row>
    <row r="181" spans="1:16" s="4" customFormat="1" ht="12.75">
      <c r="A181" s="36"/>
      <c r="B181" s="38"/>
      <c r="C181" s="37"/>
      <c r="D181" s="39"/>
      <c r="E181" s="19"/>
      <c r="F181" s="19"/>
      <c r="G181" s="2"/>
      <c r="H181" s="2"/>
      <c r="I181" s="2"/>
      <c r="K181" s="82"/>
      <c r="L181" s="82"/>
      <c r="M181" s="82"/>
      <c r="N181" s="82"/>
      <c r="O181" s="82"/>
      <c r="P181" s="82"/>
    </row>
    <row r="182" spans="1:16" s="4" customFormat="1" ht="12.75">
      <c r="A182" s="36"/>
      <c r="B182" s="38"/>
      <c r="C182" s="37"/>
      <c r="D182" s="39"/>
      <c r="E182" s="19"/>
      <c r="F182" s="19"/>
      <c r="G182" s="2"/>
      <c r="H182" s="2"/>
      <c r="I182" s="2"/>
      <c r="K182" s="82"/>
      <c r="L182" s="82"/>
      <c r="M182" s="82"/>
      <c r="N182" s="82"/>
      <c r="O182" s="82"/>
      <c r="P182" s="82"/>
    </row>
    <row r="183" spans="1:16" s="4" customFormat="1" ht="12.75">
      <c r="A183" s="36"/>
      <c r="B183" s="38"/>
      <c r="C183" s="37"/>
      <c r="D183" s="39"/>
      <c r="E183" s="19"/>
      <c r="F183" s="19"/>
      <c r="G183" s="2"/>
      <c r="H183" s="2"/>
      <c r="I183" s="2"/>
      <c r="K183" s="82"/>
      <c r="L183" s="82"/>
      <c r="M183" s="82"/>
      <c r="N183" s="82"/>
      <c r="O183" s="82"/>
      <c r="P183" s="82"/>
    </row>
    <row r="184" spans="1:16" s="4" customFormat="1" ht="12.75">
      <c r="A184" s="36"/>
      <c r="B184" s="38"/>
      <c r="C184" s="37"/>
      <c r="D184" s="39"/>
      <c r="E184" s="19"/>
      <c r="F184" s="19"/>
      <c r="G184" s="2"/>
      <c r="H184" s="2"/>
      <c r="I184" s="2"/>
      <c r="K184" s="82"/>
      <c r="L184" s="82"/>
      <c r="M184" s="82"/>
      <c r="N184" s="82"/>
      <c r="O184" s="82"/>
      <c r="P184" s="82"/>
    </row>
    <row r="185" spans="1:16" s="4" customFormat="1" ht="12.75">
      <c r="A185" s="36"/>
      <c r="B185" s="38"/>
      <c r="C185" s="37"/>
      <c r="D185" s="39"/>
      <c r="E185" s="19"/>
      <c r="F185" s="19"/>
      <c r="G185" s="2"/>
      <c r="H185" s="2"/>
      <c r="I185" s="2"/>
      <c r="K185" s="82"/>
      <c r="L185" s="82"/>
      <c r="M185" s="82"/>
      <c r="N185" s="82"/>
      <c r="O185" s="82"/>
      <c r="P185" s="82"/>
    </row>
    <row r="186" spans="1:16" s="4" customFormat="1" ht="12.75">
      <c r="A186" s="36"/>
      <c r="B186" s="38"/>
      <c r="C186" s="37"/>
      <c r="D186" s="39"/>
      <c r="E186" s="19"/>
      <c r="F186" s="19"/>
      <c r="G186" s="2"/>
      <c r="H186" s="2"/>
      <c r="I186" s="2"/>
      <c r="K186" s="82"/>
      <c r="L186" s="82"/>
      <c r="M186" s="82"/>
      <c r="N186" s="82"/>
      <c r="O186" s="82"/>
      <c r="P186" s="82"/>
    </row>
    <row r="187" spans="1:16" s="4" customFormat="1" ht="12.75">
      <c r="A187" s="36"/>
      <c r="B187" s="38"/>
      <c r="C187" s="37"/>
      <c r="D187" s="39"/>
      <c r="E187" s="19"/>
      <c r="F187" s="19"/>
      <c r="G187" s="2"/>
      <c r="H187" s="2"/>
      <c r="I187" s="2"/>
      <c r="K187" s="82"/>
      <c r="L187" s="82"/>
      <c r="M187" s="82"/>
      <c r="N187" s="82"/>
      <c r="O187" s="82"/>
      <c r="P187" s="82"/>
    </row>
    <row r="188" spans="1:16" s="4" customFormat="1" ht="12.75">
      <c r="A188" s="36"/>
      <c r="B188" s="38"/>
      <c r="C188" s="37"/>
      <c r="D188" s="39"/>
      <c r="E188" s="19"/>
      <c r="F188" s="19"/>
      <c r="G188" s="2"/>
      <c r="H188" s="2"/>
      <c r="I188" s="2"/>
      <c r="K188" s="82"/>
      <c r="L188" s="82"/>
      <c r="M188" s="82"/>
      <c r="N188" s="82"/>
      <c r="O188" s="82"/>
      <c r="P188" s="82"/>
    </row>
    <row r="189" spans="1:16" s="4" customFormat="1" ht="12.75">
      <c r="A189" s="36"/>
      <c r="B189" s="38"/>
      <c r="C189" s="37"/>
      <c r="D189" s="39"/>
      <c r="E189" s="19"/>
      <c r="F189" s="19"/>
      <c r="G189" s="2"/>
      <c r="H189" s="2"/>
      <c r="I189" s="2"/>
      <c r="K189" s="82"/>
      <c r="L189" s="82"/>
      <c r="M189" s="82"/>
      <c r="N189" s="82"/>
      <c r="O189" s="82"/>
      <c r="P189" s="82"/>
    </row>
    <row r="190" spans="1:16" s="4" customFormat="1" ht="12.75">
      <c r="A190" s="36"/>
      <c r="B190" s="38"/>
      <c r="C190" s="37"/>
      <c r="D190" s="39"/>
      <c r="E190" s="19"/>
      <c r="F190" s="19"/>
      <c r="G190" s="2"/>
      <c r="H190" s="2"/>
      <c r="I190" s="2"/>
      <c r="K190" s="82"/>
      <c r="L190" s="82"/>
      <c r="M190" s="82"/>
      <c r="N190" s="82"/>
      <c r="O190" s="82"/>
      <c r="P190" s="82"/>
    </row>
    <row r="191" spans="1:16" s="4" customFormat="1" ht="12.75">
      <c r="A191" s="36"/>
      <c r="B191" s="38"/>
      <c r="C191" s="37"/>
      <c r="D191" s="39"/>
      <c r="E191" s="19"/>
      <c r="F191" s="19"/>
      <c r="G191" s="2"/>
      <c r="H191" s="2"/>
      <c r="I191" s="2"/>
      <c r="K191" s="82"/>
      <c r="L191" s="82"/>
      <c r="M191" s="82"/>
      <c r="N191" s="82"/>
      <c r="O191" s="82"/>
      <c r="P191" s="82"/>
    </row>
    <row r="192" spans="1:16" s="4" customFormat="1" ht="12.75">
      <c r="A192" s="36"/>
      <c r="B192" s="38"/>
      <c r="C192" s="37"/>
      <c r="D192" s="39"/>
      <c r="E192" s="19"/>
      <c r="F192" s="19"/>
      <c r="G192" s="2"/>
      <c r="H192" s="2"/>
      <c r="I192" s="2"/>
      <c r="K192" s="82"/>
      <c r="L192" s="82"/>
      <c r="M192" s="82"/>
      <c r="N192" s="82"/>
      <c r="O192" s="82"/>
      <c r="P192" s="82"/>
    </row>
    <row r="193" spans="1:16" s="4" customFormat="1" ht="12.75">
      <c r="A193" s="36"/>
      <c r="B193" s="38"/>
      <c r="C193" s="37"/>
      <c r="D193" s="39"/>
      <c r="E193" s="19"/>
      <c r="F193" s="19"/>
      <c r="G193" s="2"/>
      <c r="H193" s="2"/>
      <c r="I193" s="2"/>
      <c r="K193" s="82"/>
      <c r="L193" s="82"/>
      <c r="M193" s="82"/>
      <c r="N193" s="82"/>
      <c r="O193" s="82"/>
      <c r="P193" s="82"/>
    </row>
    <row r="194" spans="1:16" s="4" customFormat="1" ht="12.75">
      <c r="A194" s="36"/>
      <c r="B194" s="38"/>
      <c r="C194" s="37"/>
      <c r="D194" s="39"/>
      <c r="E194" s="19"/>
      <c r="F194" s="19"/>
      <c r="G194" s="2"/>
      <c r="H194" s="2"/>
      <c r="I194" s="2"/>
      <c r="K194" s="82"/>
      <c r="L194" s="82"/>
      <c r="M194" s="82"/>
      <c r="N194" s="82"/>
      <c r="O194" s="82"/>
      <c r="P194" s="82"/>
    </row>
    <row r="195" spans="1:16" s="4" customFormat="1" ht="12.75">
      <c r="A195" s="36"/>
      <c r="B195" s="38"/>
      <c r="C195" s="37"/>
      <c r="D195" s="39"/>
      <c r="E195" s="19"/>
      <c r="F195" s="19"/>
      <c r="G195" s="2"/>
      <c r="H195" s="2"/>
      <c r="I195" s="2"/>
      <c r="K195" s="82"/>
      <c r="L195" s="82"/>
      <c r="M195" s="82"/>
      <c r="N195" s="82"/>
      <c r="O195" s="82"/>
      <c r="P195" s="82"/>
    </row>
    <row r="196" spans="1:16" s="4" customFormat="1" ht="12.75">
      <c r="A196" s="36"/>
      <c r="B196" s="38"/>
      <c r="C196" s="37"/>
      <c r="D196" s="39"/>
      <c r="E196" s="19"/>
      <c r="F196" s="19"/>
      <c r="G196" s="2"/>
      <c r="H196" s="2"/>
      <c r="I196" s="2"/>
      <c r="K196" s="82"/>
      <c r="L196" s="82"/>
      <c r="M196" s="82"/>
      <c r="N196" s="82"/>
      <c r="O196" s="82"/>
      <c r="P196" s="82"/>
    </row>
    <row r="197" spans="1:16" s="4" customFormat="1" ht="12.75">
      <c r="A197" s="36"/>
      <c r="B197" s="38"/>
      <c r="C197" s="37"/>
      <c r="D197" s="39"/>
      <c r="E197" s="19"/>
      <c r="F197" s="19"/>
      <c r="G197" s="2"/>
      <c r="H197" s="2"/>
      <c r="I197" s="2"/>
      <c r="K197" s="82"/>
      <c r="L197" s="82"/>
      <c r="M197" s="82"/>
      <c r="N197" s="82"/>
      <c r="O197" s="82"/>
      <c r="P197" s="82"/>
    </row>
    <row r="198" spans="1:16" s="4" customFormat="1" ht="12.75">
      <c r="A198" s="36"/>
      <c r="B198" s="38"/>
      <c r="C198" s="37"/>
      <c r="D198" s="39"/>
      <c r="E198" s="19"/>
      <c r="F198" s="19"/>
      <c r="G198" s="2"/>
      <c r="H198" s="2"/>
      <c r="I198" s="2"/>
      <c r="K198" s="82"/>
      <c r="L198" s="82"/>
      <c r="M198" s="82"/>
      <c r="N198" s="82"/>
      <c r="O198" s="82"/>
      <c r="P198" s="82"/>
    </row>
    <row r="199" spans="1:16" s="4" customFormat="1" ht="12.75">
      <c r="A199" s="36"/>
      <c r="B199" s="38"/>
      <c r="C199" s="37"/>
      <c r="D199" s="39"/>
      <c r="E199" s="19"/>
      <c r="F199" s="19"/>
      <c r="G199" s="2"/>
      <c r="H199" s="2"/>
      <c r="I199" s="2"/>
      <c r="K199" s="82"/>
      <c r="L199" s="82"/>
      <c r="M199" s="82"/>
      <c r="N199" s="82"/>
      <c r="O199" s="82"/>
      <c r="P199" s="82"/>
    </row>
    <row r="200" spans="1:16" s="4" customFormat="1" ht="12.75">
      <c r="A200" s="36"/>
      <c r="B200" s="38"/>
      <c r="C200" s="37"/>
      <c r="D200" s="39"/>
      <c r="E200" s="19"/>
      <c r="F200" s="19"/>
      <c r="G200" s="2"/>
      <c r="H200" s="2"/>
      <c r="I200" s="2"/>
      <c r="K200" s="82"/>
      <c r="L200" s="82"/>
      <c r="M200" s="82"/>
      <c r="N200" s="82"/>
      <c r="O200" s="82"/>
      <c r="P200" s="82"/>
    </row>
    <row r="201" spans="1:16" s="4" customFormat="1" ht="12.75">
      <c r="A201" s="36"/>
      <c r="B201" s="38"/>
      <c r="C201" s="37"/>
      <c r="D201" s="39"/>
      <c r="E201" s="19"/>
      <c r="F201" s="19"/>
      <c r="G201" s="2"/>
      <c r="H201" s="2"/>
      <c r="I201" s="2"/>
      <c r="K201" s="82"/>
      <c r="L201" s="82"/>
      <c r="M201" s="82"/>
      <c r="N201" s="82"/>
      <c r="O201" s="82"/>
      <c r="P201" s="82"/>
    </row>
    <row r="202" spans="1:16" s="4" customFormat="1" ht="12.75">
      <c r="A202" s="36"/>
      <c r="B202" s="38"/>
      <c r="C202" s="37"/>
      <c r="D202" s="39"/>
      <c r="E202" s="19"/>
      <c r="F202" s="19"/>
      <c r="G202" s="2"/>
      <c r="H202" s="2"/>
      <c r="I202" s="2"/>
      <c r="K202" s="82"/>
      <c r="L202" s="82"/>
      <c r="M202" s="82"/>
      <c r="N202" s="82"/>
      <c r="O202" s="82"/>
      <c r="P202" s="82"/>
    </row>
    <row r="203" spans="1:16" s="4" customFormat="1" ht="12.75">
      <c r="A203" s="36"/>
      <c r="B203" s="38"/>
      <c r="C203" s="37"/>
      <c r="D203" s="39"/>
      <c r="E203" s="19"/>
      <c r="F203" s="19"/>
      <c r="G203" s="2"/>
      <c r="H203" s="2"/>
      <c r="I203" s="2"/>
      <c r="K203" s="82"/>
      <c r="L203" s="82"/>
      <c r="M203" s="82"/>
      <c r="N203" s="82"/>
      <c r="O203" s="82"/>
      <c r="P203" s="82"/>
    </row>
    <row r="204" spans="1:16" s="4" customFormat="1" ht="12.75">
      <c r="A204" s="36"/>
      <c r="B204" s="38"/>
      <c r="C204" s="37"/>
      <c r="D204" s="39"/>
      <c r="E204" s="19"/>
      <c r="F204" s="19"/>
      <c r="G204" s="2"/>
      <c r="H204" s="2"/>
      <c r="I204" s="2"/>
      <c r="K204" s="82"/>
      <c r="L204" s="82"/>
      <c r="M204" s="82"/>
      <c r="N204" s="82"/>
      <c r="O204" s="82"/>
      <c r="P204" s="82"/>
    </row>
    <row r="205" spans="1:16" s="4" customFormat="1" ht="12.75">
      <c r="A205" s="36"/>
      <c r="B205" s="38"/>
      <c r="C205" s="37"/>
      <c r="D205" s="39"/>
      <c r="E205" s="19"/>
      <c r="F205" s="19"/>
      <c r="G205" s="2"/>
      <c r="H205" s="2"/>
      <c r="I205" s="2"/>
      <c r="K205" s="82"/>
      <c r="L205" s="82"/>
      <c r="M205" s="82"/>
      <c r="N205" s="82"/>
      <c r="O205" s="82"/>
      <c r="P205" s="82"/>
    </row>
    <row r="206" spans="1:16" s="4" customFormat="1" ht="12.75">
      <c r="A206" s="36"/>
      <c r="B206" s="38"/>
      <c r="C206" s="37"/>
      <c r="D206" s="39"/>
      <c r="E206" s="19"/>
      <c r="F206" s="19"/>
      <c r="G206" s="2"/>
      <c r="H206" s="2"/>
      <c r="I206" s="2"/>
      <c r="K206" s="82"/>
      <c r="L206" s="82"/>
      <c r="M206" s="82"/>
      <c r="N206" s="82"/>
      <c r="O206" s="82"/>
      <c r="P206" s="82"/>
    </row>
    <row r="207" spans="1:16" s="4" customFormat="1" ht="12.75">
      <c r="A207" s="36"/>
      <c r="B207" s="38"/>
      <c r="C207" s="37"/>
      <c r="D207" s="39"/>
      <c r="E207" s="19"/>
      <c r="F207" s="19"/>
      <c r="G207" s="2"/>
      <c r="H207" s="2"/>
      <c r="I207" s="2"/>
      <c r="K207" s="82"/>
      <c r="L207" s="82"/>
      <c r="M207" s="82"/>
      <c r="N207" s="82"/>
      <c r="O207" s="82"/>
      <c r="P207" s="82"/>
    </row>
    <row r="208" spans="1:16" s="4" customFormat="1" ht="12.75">
      <c r="A208" s="36"/>
      <c r="B208" s="38"/>
      <c r="C208" s="37"/>
      <c r="D208" s="39"/>
      <c r="E208" s="19"/>
      <c r="F208" s="19"/>
      <c r="G208" s="2"/>
      <c r="H208" s="2"/>
      <c r="I208" s="2"/>
      <c r="K208" s="82"/>
      <c r="L208" s="82"/>
      <c r="M208" s="82"/>
      <c r="N208" s="82"/>
      <c r="O208" s="82"/>
      <c r="P208" s="82"/>
    </row>
    <row r="209" spans="1:16" s="4" customFormat="1" ht="12.75">
      <c r="A209" s="36"/>
      <c r="B209" s="38"/>
      <c r="C209" s="37"/>
      <c r="D209" s="39"/>
      <c r="E209" s="19"/>
      <c r="F209" s="19"/>
      <c r="G209" s="2"/>
      <c r="H209" s="2"/>
      <c r="I209" s="2"/>
      <c r="K209" s="82"/>
      <c r="L209" s="82"/>
      <c r="M209" s="82"/>
      <c r="N209" s="82"/>
      <c r="O209" s="82"/>
      <c r="P209" s="82"/>
    </row>
    <row r="210" spans="1:16" s="4" customFormat="1" ht="12.75">
      <c r="A210" s="36"/>
      <c r="B210" s="38"/>
      <c r="C210" s="37"/>
      <c r="D210" s="39"/>
      <c r="E210" s="19"/>
      <c r="F210" s="19"/>
      <c r="G210" s="2"/>
      <c r="H210" s="2"/>
      <c r="I210" s="2"/>
      <c r="K210" s="82"/>
      <c r="L210" s="82"/>
      <c r="M210" s="82"/>
      <c r="N210" s="82"/>
      <c r="O210" s="82"/>
      <c r="P210" s="82"/>
    </row>
    <row r="211" spans="1:16" s="4" customFormat="1" ht="12.75">
      <c r="A211" s="36"/>
      <c r="B211" s="38"/>
      <c r="C211" s="37"/>
      <c r="D211" s="39"/>
      <c r="E211" s="19"/>
      <c r="F211" s="19"/>
      <c r="G211" s="2"/>
      <c r="H211" s="2"/>
      <c r="I211" s="2"/>
      <c r="K211" s="82"/>
      <c r="L211" s="82"/>
      <c r="M211" s="82"/>
      <c r="N211" s="82"/>
      <c r="O211" s="82"/>
      <c r="P211" s="82"/>
    </row>
    <row r="212" spans="1:16" s="4" customFormat="1" ht="12.75">
      <c r="A212" s="36"/>
      <c r="B212" s="38"/>
      <c r="C212" s="37"/>
      <c r="D212" s="39"/>
      <c r="E212" s="19"/>
      <c r="F212" s="19"/>
      <c r="G212" s="2"/>
      <c r="H212" s="2"/>
      <c r="I212" s="2"/>
      <c r="K212" s="82"/>
      <c r="L212" s="82"/>
      <c r="M212" s="82"/>
      <c r="N212" s="82"/>
      <c r="O212" s="82"/>
      <c r="P212" s="82"/>
    </row>
    <row r="213" spans="1:16" s="4" customFormat="1" ht="12.75">
      <c r="A213" s="36"/>
      <c r="B213" s="38"/>
      <c r="C213" s="37"/>
      <c r="D213" s="39"/>
      <c r="E213" s="19"/>
      <c r="F213" s="19"/>
      <c r="G213" s="2"/>
      <c r="H213" s="2"/>
      <c r="I213" s="2"/>
      <c r="K213" s="82"/>
      <c r="L213" s="82"/>
      <c r="M213" s="82"/>
      <c r="N213" s="82"/>
      <c r="O213" s="82"/>
      <c r="P213" s="82"/>
    </row>
    <row r="214" spans="1:16" s="4" customFormat="1" ht="12.75">
      <c r="A214" s="36"/>
      <c r="B214" s="38"/>
      <c r="C214" s="37"/>
      <c r="D214" s="39"/>
      <c r="E214" s="19"/>
      <c r="F214" s="19"/>
      <c r="G214" s="2"/>
      <c r="H214" s="2"/>
      <c r="I214" s="2"/>
      <c r="K214" s="82"/>
      <c r="L214" s="82"/>
      <c r="M214" s="82"/>
      <c r="N214" s="82"/>
      <c r="O214" s="82"/>
      <c r="P214" s="82"/>
    </row>
    <row r="215" spans="1:16" s="4" customFormat="1" ht="12.75">
      <c r="A215" s="36"/>
      <c r="B215" s="38"/>
      <c r="C215" s="37"/>
      <c r="D215" s="39"/>
      <c r="E215" s="19"/>
      <c r="F215" s="19"/>
      <c r="G215" s="2"/>
      <c r="H215" s="2"/>
      <c r="I215" s="2"/>
      <c r="K215" s="82"/>
      <c r="L215" s="82"/>
      <c r="M215" s="82"/>
      <c r="N215" s="82"/>
      <c r="O215" s="82"/>
      <c r="P215" s="82"/>
    </row>
    <row r="216" spans="1:16" s="4" customFormat="1" ht="12.75">
      <c r="A216" s="36"/>
      <c r="B216" s="38"/>
      <c r="C216" s="37"/>
      <c r="D216" s="39"/>
      <c r="E216" s="19"/>
      <c r="F216" s="19"/>
      <c r="G216" s="2"/>
      <c r="H216" s="2"/>
      <c r="I216" s="2"/>
      <c r="K216" s="82"/>
      <c r="L216" s="82"/>
      <c r="M216" s="82"/>
      <c r="N216" s="82"/>
      <c r="O216" s="82"/>
      <c r="P216" s="82"/>
    </row>
    <row r="217" spans="1:16" s="4" customFormat="1" ht="12.75">
      <c r="A217" s="36"/>
      <c r="B217" s="38"/>
      <c r="C217" s="37"/>
      <c r="D217" s="39"/>
      <c r="E217" s="19"/>
      <c r="F217" s="19"/>
      <c r="G217" s="2"/>
      <c r="H217" s="2"/>
      <c r="I217" s="2"/>
      <c r="K217" s="82"/>
      <c r="L217" s="82"/>
      <c r="M217" s="82"/>
      <c r="N217" s="82"/>
      <c r="O217" s="82"/>
      <c r="P217" s="82"/>
    </row>
    <row r="218" spans="1:16" s="4" customFormat="1" ht="12.75">
      <c r="A218" s="36"/>
      <c r="B218" s="38"/>
      <c r="C218" s="37"/>
      <c r="D218" s="39"/>
      <c r="E218" s="19"/>
      <c r="F218" s="19"/>
      <c r="G218" s="2"/>
      <c r="H218" s="2"/>
      <c r="I218" s="2"/>
      <c r="K218" s="82"/>
      <c r="L218" s="82"/>
      <c r="M218" s="82"/>
      <c r="N218" s="82"/>
      <c r="O218" s="82"/>
      <c r="P218" s="82"/>
    </row>
    <row r="219" spans="1:16" s="4" customFormat="1" ht="12.75">
      <c r="A219" s="36"/>
      <c r="B219" s="38"/>
      <c r="C219" s="37"/>
      <c r="D219" s="39"/>
      <c r="E219" s="19"/>
      <c r="F219" s="19"/>
      <c r="G219" s="2"/>
      <c r="H219" s="2"/>
      <c r="I219" s="2"/>
      <c r="K219" s="82"/>
      <c r="L219" s="82"/>
      <c r="M219" s="82"/>
      <c r="N219" s="82"/>
      <c r="O219" s="82"/>
      <c r="P219" s="82"/>
    </row>
    <row r="220" spans="1:16" s="4" customFormat="1" ht="12.75">
      <c r="A220" s="36"/>
      <c r="B220" s="38"/>
      <c r="C220" s="37"/>
      <c r="D220" s="39"/>
      <c r="E220" s="19"/>
      <c r="F220" s="19"/>
      <c r="G220" s="2"/>
      <c r="H220" s="2"/>
      <c r="I220" s="2"/>
      <c r="K220" s="82"/>
      <c r="L220" s="82"/>
      <c r="M220" s="82"/>
      <c r="N220" s="82"/>
      <c r="O220" s="82"/>
      <c r="P220" s="82"/>
    </row>
    <row r="221" spans="1:16" s="4" customFormat="1" ht="12.75">
      <c r="A221" s="36"/>
      <c r="B221" s="38"/>
      <c r="C221" s="37"/>
      <c r="D221" s="39"/>
      <c r="E221" s="19"/>
      <c r="F221" s="19"/>
      <c r="G221" s="2"/>
      <c r="H221" s="2"/>
      <c r="I221" s="2"/>
      <c r="K221" s="82"/>
      <c r="L221" s="82"/>
      <c r="M221" s="82"/>
      <c r="N221" s="82"/>
      <c r="O221" s="82"/>
      <c r="P221" s="82"/>
    </row>
    <row r="222" spans="1:16" s="4" customFormat="1" ht="12.75">
      <c r="A222" s="36"/>
      <c r="B222" s="38"/>
      <c r="C222" s="37"/>
      <c r="D222" s="39"/>
      <c r="E222" s="19"/>
      <c r="F222" s="19"/>
      <c r="G222" s="2"/>
      <c r="H222" s="2"/>
      <c r="I222" s="2"/>
      <c r="K222" s="82"/>
      <c r="L222" s="82"/>
      <c r="M222" s="82"/>
      <c r="N222" s="82"/>
      <c r="O222" s="82"/>
      <c r="P222" s="82"/>
    </row>
    <row r="223" spans="1:16" s="4" customFormat="1" ht="12.75">
      <c r="A223" s="36"/>
      <c r="B223" s="38"/>
      <c r="C223" s="37"/>
      <c r="D223" s="39"/>
      <c r="E223" s="19"/>
      <c r="F223" s="19"/>
      <c r="G223" s="2"/>
      <c r="H223" s="2"/>
      <c r="I223" s="2"/>
      <c r="K223" s="82"/>
      <c r="L223" s="82"/>
      <c r="M223" s="82"/>
      <c r="N223" s="82"/>
      <c r="O223" s="82"/>
      <c r="P223" s="82"/>
    </row>
    <row r="224" spans="1:16" s="4" customFormat="1" ht="12.75">
      <c r="A224" s="36"/>
      <c r="B224" s="38"/>
      <c r="C224" s="37"/>
      <c r="D224" s="39"/>
      <c r="E224" s="19"/>
      <c r="F224" s="19"/>
      <c r="G224" s="2"/>
      <c r="H224" s="2"/>
      <c r="I224" s="2"/>
      <c r="K224" s="82"/>
      <c r="L224" s="82"/>
      <c r="M224" s="82"/>
      <c r="N224" s="82"/>
      <c r="O224" s="82"/>
      <c r="P224" s="82"/>
    </row>
    <row r="225" spans="1:16" s="4" customFormat="1" ht="12.75">
      <c r="A225" s="36"/>
      <c r="B225" s="38"/>
      <c r="C225" s="37"/>
      <c r="D225" s="39"/>
      <c r="E225" s="19"/>
      <c r="F225" s="19"/>
      <c r="G225" s="2"/>
      <c r="H225" s="2"/>
      <c r="I225" s="2"/>
      <c r="K225" s="82"/>
      <c r="L225" s="82"/>
      <c r="M225" s="82"/>
      <c r="N225" s="82"/>
      <c r="O225" s="82"/>
      <c r="P225" s="82"/>
    </row>
    <row r="226" spans="1:16" s="4" customFormat="1" ht="12.75">
      <c r="A226" s="36"/>
      <c r="B226" s="38"/>
      <c r="C226" s="37"/>
      <c r="D226" s="39"/>
      <c r="E226" s="19"/>
      <c r="F226" s="19"/>
      <c r="G226" s="2"/>
      <c r="H226" s="2"/>
      <c r="I226" s="2"/>
      <c r="K226" s="82"/>
      <c r="L226" s="82"/>
      <c r="M226" s="82"/>
      <c r="N226" s="82"/>
      <c r="O226" s="82"/>
      <c r="P226" s="82"/>
    </row>
    <row r="227" spans="1:16" s="4" customFormat="1" ht="12.75">
      <c r="A227" s="36"/>
      <c r="B227" s="38"/>
      <c r="C227" s="37"/>
      <c r="D227" s="39"/>
      <c r="E227" s="19"/>
      <c r="F227" s="19"/>
      <c r="G227" s="2"/>
      <c r="H227" s="2"/>
      <c r="I227" s="2"/>
      <c r="K227" s="82"/>
      <c r="L227" s="82"/>
      <c r="M227" s="82"/>
      <c r="N227" s="82"/>
      <c r="O227" s="82"/>
      <c r="P227" s="82"/>
    </row>
    <row r="228" spans="1:16" s="4" customFormat="1" ht="12.75">
      <c r="A228" s="36"/>
      <c r="B228" s="38"/>
      <c r="C228" s="37"/>
      <c r="D228" s="39"/>
      <c r="E228" s="19"/>
      <c r="F228" s="19"/>
      <c r="G228" s="2"/>
      <c r="H228" s="2"/>
      <c r="I228" s="2"/>
      <c r="K228" s="82"/>
      <c r="L228" s="82"/>
      <c r="M228" s="82"/>
      <c r="N228" s="82"/>
      <c r="O228" s="82"/>
      <c r="P228" s="82"/>
    </row>
    <row r="229" spans="1:16" s="4" customFormat="1" ht="12.75">
      <c r="A229" s="36"/>
      <c r="B229" s="38"/>
      <c r="C229" s="37"/>
      <c r="D229" s="39"/>
      <c r="E229" s="19"/>
      <c r="F229" s="19"/>
      <c r="G229" s="2"/>
      <c r="H229" s="2"/>
      <c r="I229" s="2"/>
      <c r="K229" s="82"/>
      <c r="L229" s="82"/>
      <c r="M229" s="82"/>
      <c r="N229" s="82"/>
      <c r="O229" s="82"/>
      <c r="P229" s="82"/>
    </row>
    <row r="230" spans="1:16" s="4" customFormat="1" ht="12.75">
      <c r="A230" s="36"/>
      <c r="B230" s="38"/>
      <c r="C230" s="37"/>
      <c r="D230" s="39"/>
      <c r="E230" s="19"/>
      <c r="F230" s="19"/>
      <c r="G230" s="2"/>
      <c r="H230" s="2"/>
      <c r="I230" s="2"/>
      <c r="K230" s="82"/>
      <c r="L230" s="82"/>
      <c r="M230" s="82"/>
      <c r="N230" s="82"/>
      <c r="O230" s="82"/>
      <c r="P230" s="82"/>
    </row>
    <row r="231" spans="1:16" s="4" customFormat="1" ht="12.75">
      <c r="A231" s="36"/>
      <c r="B231" s="38"/>
      <c r="C231" s="37"/>
      <c r="D231" s="39"/>
      <c r="E231" s="19"/>
      <c r="F231" s="19"/>
      <c r="G231" s="2"/>
      <c r="H231" s="2"/>
      <c r="I231" s="2"/>
      <c r="K231" s="82"/>
      <c r="L231" s="82"/>
      <c r="M231" s="82"/>
      <c r="N231" s="82"/>
      <c r="O231" s="82"/>
      <c r="P231" s="82"/>
    </row>
    <row r="232" spans="1:16" s="4" customFormat="1" ht="12.75">
      <c r="A232" s="36"/>
      <c r="B232" s="38"/>
      <c r="C232" s="37"/>
      <c r="D232" s="39"/>
      <c r="E232" s="19"/>
      <c r="F232" s="19"/>
      <c r="G232" s="2"/>
      <c r="H232" s="2"/>
      <c r="I232" s="2"/>
      <c r="K232" s="82"/>
      <c r="L232" s="82"/>
      <c r="M232" s="82"/>
      <c r="N232" s="82"/>
      <c r="O232" s="82"/>
      <c r="P232" s="82"/>
    </row>
    <row r="233" spans="1:16" s="4" customFormat="1" ht="12.75">
      <c r="A233" s="36"/>
      <c r="B233" s="38"/>
      <c r="C233" s="37"/>
      <c r="D233" s="39"/>
      <c r="E233" s="19"/>
      <c r="F233" s="19"/>
      <c r="G233" s="2"/>
      <c r="H233" s="2"/>
      <c r="I233" s="2"/>
      <c r="K233" s="82"/>
      <c r="L233" s="82"/>
      <c r="M233" s="82"/>
      <c r="N233" s="82"/>
      <c r="O233" s="82"/>
      <c r="P233" s="82"/>
    </row>
    <row r="234" spans="1:16" s="4" customFormat="1" ht="12.75">
      <c r="A234" s="36"/>
      <c r="B234" s="38"/>
      <c r="C234" s="37"/>
      <c r="D234" s="39"/>
      <c r="E234" s="19"/>
      <c r="F234" s="19"/>
      <c r="G234" s="2"/>
      <c r="H234" s="2"/>
      <c r="I234" s="2"/>
      <c r="K234" s="82"/>
      <c r="L234" s="82"/>
      <c r="M234" s="82"/>
      <c r="N234" s="82"/>
      <c r="O234" s="82"/>
      <c r="P234" s="82"/>
    </row>
    <row r="235" spans="1:16" s="4" customFormat="1" ht="12.75">
      <c r="A235" s="36"/>
      <c r="B235" s="38"/>
      <c r="C235" s="37"/>
      <c r="D235" s="39"/>
      <c r="E235" s="19"/>
      <c r="F235" s="19"/>
      <c r="G235" s="2"/>
      <c r="H235" s="2"/>
      <c r="I235" s="2"/>
      <c r="K235" s="82"/>
      <c r="L235" s="82"/>
      <c r="M235" s="82"/>
      <c r="N235" s="82"/>
      <c r="O235" s="82"/>
      <c r="P235" s="82"/>
    </row>
    <row r="236" spans="1:16" s="4" customFormat="1" ht="12.75">
      <c r="A236" s="36"/>
      <c r="B236" s="38"/>
      <c r="C236" s="37"/>
      <c r="D236" s="39"/>
      <c r="E236" s="19"/>
      <c r="F236" s="19"/>
      <c r="G236" s="2"/>
      <c r="H236" s="2"/>
      <c r="I236" s="2"/>
      <c r="K236" s="82"/>
      <c r="L236" s="82"/>
      <c r="M236" s="82"/>
      <c r="N236" s="82"/>
      <c r="O236" s="82"/>
      <c r="P236" s="82"/>
    </row>
    <row r="237" spans="1:16" s="4" customFormat="1" ht="12.75">
      <c r="A237" s="36"/>
      <c r="B237" s="38"/>
      <c r="C237" s="37"/>
      <c r="D237" s="39"/>
      <c r="E237" s="19"/>
      <c r="F237" s="19"/>
      <c r="G237" s="2"/>
      <c r="H237" s="2"/>
      <c r="I237" s="2"/>
      <c r="K237" s="82"/>
      <c r="L237" s="82"/>
      <c r="M237" s="82"/>
      <c r="N237" s="82"/>
      <c r="O237" s="82"/>
      <c r="P237" s="82"/>
    </row>
    <row r="238" spans="1:16" s="4" customFormat="1" ht="12.75">
      <c r="A238" s="36"/>
      <c r="B238" s="38"/>
      <c r="C238" s="37"/>
      <c r="D238" s="39"/>
      <c r="E238" s="19"/>
      <c r="F238" s="19"/>
      <c r="G238" s="2"/>
      <c r="H238" s="2"/>
      <c r="I238" s="2"/>
      <c r="K238" s="82"/>
      <c r="L238" s="82"/>
      <c r="M238" s="82"/>
      <c r="N238" s="82"/>
      <c r="O238" s="82"/>
      <c r="P238" s="82"/>
    </row>
    <row r="239" spans="1:16" s="4" customFormat="1" ht="12.75">
      <c r="A239" s="36"/>
      <c r="B239" s="38"/>
      <c r="C239" s="37"/>
      <c r="D239" s="39"/>
      <c r="E239" s="19"/>
      <c r="F239" s="19"/>
      <c r="G239" s="2"/>
      <c r="H239" s="2"/>
      <c r="I239" s="2"/>
      <c r="K239" s="82"/>
      <c r="L239" s="82"/>
      <c r="M239" s="82"/>
      <c r="N239" s="82"/>
      <c r="O239" s="82"/>
      <c r="P239" s="82"/>
    </row>
    <row r="240" spans="1:16" s="4" customFormat="1" ht="12.75">
      <c r="A240" s="36"/>
      <c r="B240" s="38"/>
      <c r="C240" s="37"/>
      <c r="D240" s="39"/>
      <c r="E240" s="19"/>
      <c r="F240" s="19"/>
      <c r="G240" s="2"/>
      <c r="H240" s="2"/>
      <c r="I240" s="2"/>
      <c r="K240" s="82"/>
      <c r="L240" s="82"/>
      <c r="M240" s="82"/>
      <c r="N240" s="82"/>
      <c r="O240" s="82"/>
      <c r="P240" s="82"/>
    </row>
    <row r="241" spans="1:16" s="4" customFormat="1" ht="12.75">
      <c r="A241" s="36"/>
      <c r="B241" s="38"/>
      <c r="C241" s="37"/>
      <c r="D241" s="39"/>
      <c r="E241" s="19"/>
      <c r="F241" s="19"/>
      <c r="G241" s="2"/>
      <c r="H241" s="2"/>
      <c r="I241" s="2"/>
      <c r="K241" s="82"/>
      <c r="L241" s="82"/>
      <c r="M241" s="82"/>
      <c r="N241" s="82"/>
      <c r="O241" s="82"/>
      <c r="P241" s="82"/>
    </row>
    <row r="242" spans="1:16" s="4" customFormat="1" ht="12.75">
      <c r="A242" s="36"/>
      <c r="B242" s="38"/>
      <c r="C242" s="37"/>
      <c r="D242" s="39"/>
      <c r="E242" s="19"/>
      <c r="F242" s="19"/>
      <c r="G242" s="2"/>
      <c r="H242" s="2"/>
      <c r="I242" s="2"/>
      <c r="K242" s="82"/>
      <c r="L242" s="82"/>
      <c r="M242" s="82"/>
      <c r="N242" s="82"/>
      <c r="O242" s="82"/>
      <c r="P242" s="82"/>
    </row>
    <row r="243" spans="1:16" s="4" customFormat="1" ht="12.75">
      <c r="A243" s="36"/>
      <c r="B243" s="38"/>
      <c r="C243" s="37"/>
      <c r="D243" s="39"/>
      <c r="E243" s="19"/>
      <c r="F243" s="19"/>
      <c r="G243" s="2"/>
      <c r="H243" s="2"/>
      <c r="I243" s="2"/>
      <c r="K243" s="82"/>
      <c r="L243" s="82"/>
      <c r="M243" s="82"/>
      <c r="N243" s="82"/>
      <c r="O243" s="82"/>
      <c r="P243" s="82"/>
    </row>
    <row r="244" spans="1:16" s="4" customFormat="1" ht="12.75">
      <c r="A244" s="36"/>
      <c r="B244" s="38"/>
      <c r="C244" s="37"/>
      <c r="D244" s="39"/>
      <c r="E244" s="19"/>
      <c r="F244" s="19"/>
      <c r="G244" s="2"/>
      <c r="H244" s="2"/>
      <c r="I244" s="2"/>
      <c r="K244" s="82"/>
      <c r="L244" s="82"/>
      <c r="M244" s="82"/>
      <c r="N244" s="82"/>
      <c r="O244" s="82"/>
      <c r="P244" s="82"/>
    </row>
    <row r="245" spans="1:16" s="4" customFormat="1" ht="12.75">
      <c r="A245" s="36"/>
      <c r="B245" s="38"/>
      <c r="C245" s="37"/>
      <c r="D245" s="39"/>
      <c r="E245" s="19"/>
      <c r="F245" s="19"/>
      <c r="G245" s="2"/>
      <c r="H245" s="2"/>
      <c r="I245" s="2"/>
      <c r="K245" s="82"/>
      <c r="L245" s="82"/>
      <c r="M245" s="82"/>
      <c r="N245" s="82"/>
      <c r="O245" s="82"/>
      <c r="P245" s="82"/>
    </row>
    <row r="246" spans="1:16" s="4" customFormat="1" ht="12.75">
      <c r="A246" s="36"/>
      <c r="B246" s="38"/>
      <c r="C246" s="37"/>
      <c r="D246" s="39"/>
      <c r="E246" s="19"/>
      <c r="F246" s="19"/>
      <c r="G246" s="2"/>
      <c r="H246" s="2"/>
      <c r="I246" s="2"/>
      <c r="K246" s="82"/>
      <c r="L246" s="82"/>
      <c r="M246" s="82"/>
      <c r="N246" s="82"/>
      <c r="O246" s="82"/>
      <c r="P246" s="82"/>
    </row>
    <row r="247" spans="1:16" s="4" customFormat="1" ht="12.75">
      <c r="A247" s="36"/>
      <c r="B247" s="38"/>
      <c r="C247" s="37"/>
      <c r="D247" s="39"/>
      <c r="E247" s="19"/>
      <c r="F247" s="19"/>
      <c r="G247" s="2"/>
      <c r="H247" s="2"/>
      <c r="I247" s="2"/>
      <c r="K247" s="82"/>
      <c r="L247" s="82"/>
      <c r="M247" s="82"/>
      <c r="N247" s="82"/>
      <c r="O247" s="82"/>
      <c r="P247" s="82"/>
    </row>
    <row r="248" spans="1:16" s="4" customFormat="1" ht="12.75">
      <c r="A248" s="36"/>
      <c r="B248" s="38"/>
      <c r="C248" s="37"/>
      <c r="D248" s="39"/>
      <c r="E248" s="19"/>
      <c r="F248" s="19"/>
      <c r="G248" s="2"/>
      <c r="H248" s="2"/>
      <c r="I248" s="2"/>
      <c r="K248" s="82"/>
      <c r="L248" s="82"/>
      <c r="M248" s="82"/>
      <c r="N248" s="82"/>
      <c r="O248" s="82"/>
      <c r="P248" s="82"/>
    </row>
    <row r="249" spans="1:16" s="4" customFormat="1" ht="12.75">
      <c r="A249" s="36"/>
      <c r="B249" s="38"/>
      <c r="C249" s="37"/>
      <c r="D249" s="39"/>
      <c r="E249" s="19"/>
      <c r="F249" s="19"/>
      <c r="G249" s="2"/>
      <c r="H249" s="2"/>
      <c r="I249" s="2"/>
      <c r="K249" s="82"/>
      <c r="L249" s="82"/>
      <c r="M249" s="82"/>
      <c r="N249" s="82"/>
      <c r="O249" s="82"/>
      <c r="P249" s="82"/>
    </row>
    <row r="250" spans="1:16" s="4" customFormat="1" ht="12.75">
      <c r="A250" s="36"/>
      <c r="B250" s="38"/>
      <c r="C250" s="37"/>
      <c r="D250" s="39"/>
      <c r="E250" s="19"/>
      <c r="F250" s="19"/>
      <c r="G250" s="2"/>
      <c r="H250" s="2"/>
      <c r="I250" s="2"/>
      <c r="K250" s="82"/>
      <c r="L250" s="82"/>
      <c r="M250" s="82"/>
      <c r="N250" s="82"/>
      <c r="O250" s="82"/>
      <c r="P250" s="82"/>
    </row>
    <row r="251" spans="1:16" s="4" customFormat="1" ht="12.75">
      <c r="A251" s="36"/>
      <c r="B251" s="38"/>
      <c r="C251" s="37"/>
      <c r="D251" s="39"/>
      <c r="E251" s="19"/>
      <c r="F251" s="19"/>
      <c r="G251" s="2"/>
      <c r="H251" s="2"/>
      <c r="I251" s="2"/>
      <c r="K251" s="82"/>
      <c r="L251" s="82"/>
      <c r="M251" s="82"/>
      <c r="N251" s="82"/>
      <c r="O251" s="82"/>
      <c r="P251" s="82"/>
    </row>
    <row r="252" spans="1:16" s="4" customFormat="1" ht="12.75">
      <c r="A252" s="36"/>
      <c r="B252" s="38"/>
      <c r="C252" s="37"/>
      <c r="D252" s="39"/>
      <c r="E252" s="19"/>
      <c r="F252" s="19"/>
      <c r="G252" s="2"/>
      <c r="H252" s="2"/>
      <c r="I252" s="2"/>
      <c r="K252" s="82"/>
      <c r="L252" s="82"/>
      <c r="M252" s="82"/>
      <c r="N252" s="82"/>
      <c r="O252" s="82"/>
      <c r="P252" s="82"/>
    </row>
    <row r="253" spans="1:16" s="4" customFormat="1" ht="12.75">
      <c r="A253" s="36"/>
      <c r="B253" s="38"/>
      <c r="C253" s="37"/>
      <c r="D253" s="39"/>
      <c r="E253" s="19"/>
      <c r="F253" s="19"/>
      <c r="G253" s="2"/>
      <c r="H253" s="2"/>
      <c r="I253" s="2"/>
      <c r="K253" s="82"/>
      <c r="L253" s="82"/>
      <c r="M253" s="82"/>
      <c r="N253" s="82"/>
      <c r="O253" s="82"/>
      <c r="P253" s="82"/>
    </row>
    <row r="254" spans="1:16" s="4" customFormat="1" ht="12.75">
      <c r="A254" s="36"/>
      <c r="B254" s="38"/>
      <c r="C254" s="37"/>
      <c r="D254" s="39"/>
      <c r="E254" s="19"/>
      <c r="F254" s="19"/>
      <c r="G254" s="2"/>
      <c r="H254" s="2"/>
      <c r="I254" s="2"/>
      <c r="K254" s="82"/>
      <c r="L254" s="82"/>
      <c r="M254" s="82"/>
      <c r="N254" s="82"/>
      <c r="O254" s="82"/>
      <c r="P254" s="82"/>
    </row>
    <row r="255" spans="1:16" s="4" customFormat="1" ht="12.75">
      <c r="A255" s="36"/>
      <c r="B255" s="38"/>
      <c r="C255" s="37"/>
      <c r="D255" s="39"/>
      <c r="E255" s="19"/>
      <c r="F255" s="19"/>
      <c r="G255" s="2"/>
      <c r="H255" s="2"/>
      <c r="I255" s="2"/>
      <c r="K255" s="82"/>
      <c r="L255" s="82"/>
      <c r="M255" s="82"/>
      <c r="N255" s="82"/>
      <c r="O255" s="82"/>
      <c r="P255" s="82"/>
    </row>
    <row r="256" spans="1:16" s="4" customFormat="1" ht="12.75">
      <c r="A256" s="36"/>
      <c r="B256" s="38"/>
      <c r="C256" s="37"/>
      <c r="D256" s="39"/>
      <c r="E256" s="19"/>
      <c r="F256" s="19"/>
      <c r="G256" s="2"/>
      <c r="H256" s="2"/>
      <c r="I256" s="2"/>
      <c r="K256" s="82"/>
      <c r="L256" s="82"/>
      <c r="M256" s="82"/>
      <c r="N256" s="82"/>
      <c r="O256" s="82"/>
      <c r="P256" s="82"/>
    </row>
    <row r="257" spans="1:16" s="4" customFormat="1" ht="12.75">
      <c r="A257" s="36"/>
      <c r="B257" s="38"/>
      <c r="C257" s="37"/>
      <c r="D257" s="39"/>
      <c r="E257" s="19"/>
      <c r="F257" s="19"/>
      <c r="G257" s="2"/>
      <c r="H257" s="2"/>
      <c r="I257" s="2"/>
      <c r="K257" s="82"/>
      <c r="L257" s="82"/>
      <c r="M257" s="82"/>
      <c r="N257" s="82"/>
      <c r="O257" s="82"/>
      <c r="P257" s="82"/>
    </row>
    <row r="258" spans="1:16" s="4" customFormat="1" ht="12.75">
      <c r="A258" s="36"/>
      <c r="B258" s="38"/>
      <c r="C258" s="37"/>
      <c r="D258" s="39"/>
      <c r="E258" s="19"/>
      <c r="F258" s="19"/>
      <c r="G258" s="2"/>
      <c r="H258" s="2"/>
      <c r="I258" s="2"/>
      <c r="K258" s="82"/>
      <c r="L258" s="82"/>
      <c r="M258" s="82"/>
      <c r="N258" s="82"/>
      <c r="O258" s="82"/>
      <c r="P258" s="82"/>
    </row>
    <row r="259" spans="1:16" s="4" customFormat="1" ht="12.75">
      <c r="A259" s="36"/>
      <c r="B259" s="38"/>
      <c r="C259" s="37"/>
      <c r="D259" s="39"/>
      <c r="E259" s="19"/>
      <c r="F259" s="19"/>
      <c r="G259" s="2"/>
      <c r="H259" s="2"/>
      <c r="I259" s="2"/>
      <c r="K259" s="82"/>
      <c r="L259" s="82"/>
      <c r="M259" s="82"/>
      <c r="N259" s="82"/>
      <c r="O259" s="82"/>
      <c r="P259" s="82"/>
    </row>
    <row r="260" spans="1:16" s="4" customFormat="1" ht="12.75">
      <c r="A260" s="36"/>
      <c r="B260" s="38"/>
      <c r="C260" s="37"/>
      <c r="D260" s="39"/>
      <c r="E260" s="19"/>
      <c r="F260" s="19"/>
      <c r="G260" s="2"/>
      <c r="H260" s="2"/>
      <c r="I260" s="2"/>
      <c r="K260" s="82"/>
      <c r="L260" s="82"/>
      <c r="M260" s="82"/>
      <c r="N260" s="82"/>
      <c r="O260" s="82"/>
      <c r="P260" s="82"/>
    </row>
    <row r="261" spans="1:16" s="4" customFormat="1" ht="12.75">
      <c r="A261" s="36"/>
      <c r="B261" s="38"/>
      <c r="C261" s="37"/>
      <c r="D261" s="39"/>
      <c r="E261" s="19"/>
      <c r="F261" s="19"/>
      <c r="G261" s="2"/>
      <c r="H261" s="2"/>
      <c r="I261" s="2"/>
      <c r="K261" s="82"/>
      <c r="L261" s="82"/>
      <c r="M261" s="82"/>
      <c r="N261" s="82"/>
      <c r="O261" s="82"/>
      <c r="P261" s="82"/>
    </row>
    <row r="262" spans="1:16" s="4" customFormat="1" ht="12.75">
      <c r="A262" s="36"/>
      <c r="B262" s="38"/>
      <c r="C262" s="37"/>
      <c r="D262" s="39"/>
      <c r="E262" s="19"/>
      <c r="F262" s="19"/>
      <c r="G262" s="2"/>
      <c r="H262" s="2"/>
      <c r="I262" s="2"/>
      <c r="K262" s="82"/>
      <c r="L262" s="82"/>
      <c r="M262" s="82"/>
      <c r="N262" s="82"/>
      <c r="O262" s="82"/>
      <c r="P262" s="82"/>
    </row>
    <row r="263" spans="1:16" s="4" customFormat="1" ht="12.75">
      <c r="A263" s="36"/>
      <c r="B263" s="38"/>
      <c r="C263" s="37"/>
      <c r="D263" s="39"/>
      <c r="E263" s="19"/>
      <c r="F263" s="19"/>
      <c r="G263" s="2"/>
      <c r="H263" s="2"/>
      <c r="I263" s="2"/>
      <c r="K263" s="82"/>
      <c r="L263" s="82"/>
      <c r="M263" s="82"/>
      <c r="N263" s="82"/>
      <c r="O263" s="82"/>
      <c r="P263" s="82"/>
    </row>
    <row r="264" spans="1:16" s="4" customFormat="1" ht="12.75">
      <c r="A264" s="36"/>
      <c r="B264" s="38"/>
      <c r="C264" s="37"/>
      <c r="D264" s="39"/>
      <c r="E264" s="19"/>
      <c r="F264" s="19"/>
      <c r="G264" s="2"/>
      <c r="H264" s="2"/>
      <c r="I264" s="2"/>
      <c r="K264" s="82"/>
      <c r="L264" s="82"/>
      <c r="M264" s="82"/>
      <c r="N264" s="82"/>
      <c r="O264" s="82"/>
      <c r="P264" s="82"/>
    </row>
    <row r="265" spans="1:16" s="4" customFormat="1" ht="12.75">
      <c r="A265" s="36"/>
      <c r="B265" s="38"/>
      <c r="C265" s="37"/>
      <c r="D265" s="39"/>
      <c r="E265" s="19"/>
      <c r="F265" s="19"/>
      <c r="G265" s="2"/>
      <c r="H265" s="2"/>
      <c r="I265" s="2"/>
      <c r="K265" s="82"/>
      <c r="L265" s="82"/>
      <c r="M265" s="82"/>
      <c r="N265" s="82"/>
      <c r="O265" s="82"/>
      <c r="P265" s="82"/>
    </row>
    <row r="266" spans="1:16" s="4" customFormat="1" ht="12.75">
      <c r="A266" s="36"/>
      <c r="B266" s="38"/>
      <c r="C266" s="37"/>
      <c r="D266" s="39"/>
      <c r="E266" s="19"/>
      <c r="F266" s="19"/>
      <c r="G266" s="2"/>
      <c r="H266" s="2"/>
      <c r="I266" s="2"/>
      <c r="K266" s="82"/>
      <c r="L266" s="82"/>
      <c r="M266" s="82"/>
      <c r="N266" s="82"/>
      <c r="O266" s="82"/>
      <c r="P266" s="82"/>
    </row>
    <row r="267" spans="1:16" s="4" customFormat="1" ht="12.75">
      <c r="A267" s="36"/>
      <c r="B267" s="38"/>
      <c r="C267" s="37"/>
      <c r="D267" s="39"/>
      <c r="E267" s="19"/>
      <c r="F267" s="19"/>
      <c r="G267" s="2"/>
      <c r="H267" s="2"/>
      <c r="I267" s="2"/>
      <c r="K267" s="82"/>
      <c r="L267" s="82"/>
      <c r="M267" s="82"/>
      <c r="N267" s="82"/>
      <c r="O267" s="82"/>
      <c r="P267" s="82"/>
    </row>
    <row r="268" spans="1:16" s="4" customFormat="1" ht="12.75">
      <c r="A268" s="36"/>
      <c r="B268" s="38"/>
      <c r="C268" s="37"/>
      <c r="D268" s="39"/>
      <c r="E268" s="19"/>
      <c r="F268" s="19"/>
      <c r="G268" s="2"/>
      <c r="H268" s="2"/>
      <c r="I268" s="2"/>
      <c r="K268" s="82"/>
      <c r="L268" s="82"/>
      <c r="M268" s="82"/>
      <c r="N268" s="82"/>
      <c r="O268" s="82"/>
      <c r="P268" s="82"/>
    </row>
    <row r="269" spans="1:16" s="4" customFormat="1" ht="12.75">
      <c r="A269" s="36"/>
      <c r="B269" s="38"/>
      <c r="C269" s="37"/>
      <c r="D269" s="39"/>
      <c r="E269" s="19"/>
      <c r="F269" s="19"/>
      <c r="G269" s="2"/>
      <c r="H269" s="2"/>
      <c r="I269" s="2"/>
      <c r="K269" s="82"/>
      <c r="L269" s="82"/>
      <c r="M269" s="82"/>
      <c r="N269" s="82"/>
      <c r="O269" s="82"/>
      <c r="P269" s="82"/>
    </row>
    <row r="270" spans="1:16" s="4" customFormat="1" ht="12.75">
      <c r="A270" s="36"/>
      <c r="B270" s="38"/>
      <c r="C270" s="37"/>
      <c r="D270" s="39"/>
      <c r="E270" s="19"/>
      <c r="F270" s="19"/>
      <c r="G270" s="2"/>
      <c r="H270" s="2"/>
      <c r="I270" s="2"/>
      <c r="K270" s="82"/>
      <c r="L270" s="82"/>
      <c r="M270" s="82"/>
      <c r="N270" s="82"/>
      <c r="O270" s="82"/>
      <c r="P270" s="82"/>
    </row>
    <row r="271" spans="1:16" s="4" customFormat="1" ht="12.75">
      <c r="A271" s="36"/>
      <c r="B271" s="38"/>
      <c r="C271" s="37"/>
      <c r="D271" s="39"/>
      <c r="E271" s="19"/>
      <c r="F271" s="19"/>
      <c r="G271" s="2"/>
      <c r="H271" s="2"/>
      <c r="I271" s="2"/>
      <c r="K271" s="82"/>
      <c r="L271" s="82"/>
      <c r="M271" s="82"/>
      <c r="N271" s="82"/>
      <c r="O271" s="82"/>
      <c r="P271" s="82"/>
    </row>
    <row r="272" spans="1:16" s="4" customFormat="1" ht="12.75">
      <c r="A272" s="36"/>
      <c r="B272" s="38"/>
      <c r="C272" s="37"/>
      <c r="D272" s="39"/>
      <c r="E272" s="19"/>
      <c r="F272" s="19"/>
      <c r="G272" s="2"/>
      <c r="H272" s="2"/>
      <c r="I272" s="2"/>
      <c r="K272" s="82"/>
      <c r="L272" s="82"/>
      <c r="M272" s="82"/>
      <c r="N272" s="82"/>
      <c r="O272" s="82"/>
      <c r="P272" s="82"/>
    </row>
    <row r="273" spans="1:16" s="4" customFormat="1" ht="12.75">
      <c r="A273" s="36"/>
      <c r="B273" s="38"/>
      <c r="C273" s="37"/>
      <c r="D273" s="39"/>
      <c r="E273" s="19"/>
      <c r="F273" s="19"/>
      <c r="G273" s="2"/>
      <c r="H273" s="2"/>
      <c r="I273" s="2"/>
      <c r="K273" s="82"/>
      <c r="L273" s="82"/>
      <c r="M273" s="82"/>
      <c r="N273" s="82"/>
      <c r="O273" s="82"/>
      <c r="P273" s="82"/>
    </row>
    <row r="274" spans="1:16" s="4" customFormat="1" ht="12.75">
      <c r="A274" s="36"/>
      <c r="B274" s="38"/>
      <c r="C274" s="37"/>
      <c r="D274" s="39"/>
      <c r="E274" s="19"/>
      <c r="F274" s="19"/>
      <c r="G274" s="2"/>
      <c r="H274" s="2"/>
      <c r="I274" s="2"/>
      <c r="K274" s="82"/>
      <c r="L274" s="82"/>
      <c r="M274" s="82"/>
      <c r="N274" s="82"/>
      <c r="O274" s="82"/>
      <c r="P274" s="82"/>
    </row>
    <row r="275" spans="1:16" s="4" customFormat="1" ht="12.75">
      <c r="A275" s="36"/>
      <c r="B275" s="38"/>
      <c r="C275" s="37"/>
      <c r="D275" s="39"/>
      <c r="E275" s="19"/>
      <c r="F275" s="19"/>
      <c r="G275" s="2"/>
      <c r="H275" s="2"/>
      <c r="I275" s="2"/>
      <c r="K275" s="82"/>
      <c r="L275" s="82"/>
      <c r="M275" s="82"/>
      <c r="N275" s="82"/>
      <c r="O275" s="82"/>
      <c r="P275" s="82"/>
    </row>
    <row r="276" spans="1:16" s="4" customFormat="1" ht="12.75">
      <c r="A276" s="36"/>
      <c r="B276" s="38"/>
      <c r="C276" s="37"/>
      <c r="D276" s="39"/>
      <c r="E276" s="19"/>
      <c r="F276" s="19"/>
      <c r="G276" s="2"/>
      <c r="H276" s="2"/>
      <c r="I276" s="2"/>
      <c r="K276" s="82"/>
      <c r="L276" s="82"/>
      <c r="M276" s="82"/>
      <c r="N276" s="82"/>
      <c r="O276" s="82"/>
      <c r="P276" s="82"/>
    </row>
    <row r="277" spans="1:16" s="4" customFormat="1" ht="12.75">
      <c r="A277" s="36"/>
      <c r="B277" s="38"/>
      <c r="C277" s="37"/>
      <c r="D277" s="39"/>
      <c r="E277" s="19"/>
      <c r="F277" s="19"/>
      <c r="G277" s="2"/>
      <c r="H277" s="2"/>
      <c r="I277" s="2"/>
      <c r="K277" s="82"/>
      <c r="L277" s="82"/>
      <c r="M277" s="82"/>
      <c r="N277" s="82"/>
      <c r="O277" s="82"/>
      <c r="P277" s="82"/>
    </row>
    <row r="278" spans="1:16" s="4" customFormat="1" ht="12.75">
      <c r="A278" s="36"/>
      <c r="B278" s="38"/>
      <c r="C278" s="37"/>
      <c r="D278" s="39"/>
      <c r="E278" s="19"/>
      <c r="F278" s="19"/>
      <c r="G278" s="2"/>
      <c r="H278" s="2"/>
      <c r="I278" s="2"/>
      <c r="K278" s="82"/>
      <c r="L278" s="82"/>
      <c r="M278" s="82"/>
      <c r="N278" s="82"/>
      <c r="O278" s="82"/>
      <c r="P278" s="82"/>
    </row>
    <row r="279" spans="1:16" s="4" customFormat="1" ht="12.75">
      <c r="A279" s="36"/>
      <c r="B279" s="38"/>
      <c r="C279" s="37"/>
      <c r="D279" s="39"/>
      <c r="E279" s="19"/>
      <c r="F279" s="19"/>
      <c r="G279" s="2"/>
      <c r="H279" s="2"/>
      <c r="I279" s="2"/>
      <c r="K279" s="82"/>
      <c r="L279" s="82"/>
      <c r="M279" s="82"/>
      <c r="N279" s="82"/>
      <c r="O279" s="82"/>
      <c r="P279" s="82"/>
    </row>
    <row r="280" spans="1:16" s="4" customFormat="1" ht="12.75">
      <c r="A280" s="36"/>
      <c r="B280" s="38"/>
      <c r="C280" s="37"/>
      <c r="D280" s="39"/>
      <c r="E280" s="19"/>
      <c r="F280" s="19"/>
      <c r="G280" s="2"/>
      <c r="H280" s="2"/>
      <c r="I280" s="2"/>
      <c r="K280" s="82"/>
      <c r="L280" s="82"/>
      <c r="M280" s="82"/>
      <c r="N280" s="82"/>
      <c r="O280" s="82"/>
      <c r="P280" s="82"/>
    </row>
    <row r="281" spans="1:16" s="4" customFormat="1" ht="12.75">
      <c r="A281" s="36"/>
      <c r="B281" s="38"/>
      <c r="C281" s="37"/>
      <c r="D281" s="39"/>
      <c r="E281" s="19"/>
      <c r="F281" s="19"/>
      <c r="G281" s="2"/>
      <c r="H281" s="2"/>
      <c r="I281" s="2"/>
      <c r="K281" s="82"/>
      <c r="L281" s="82"/>
      <c r="M281" s="82"/>
      <c r="N281" s="82"/>
      <c r="O281" s="82"/>
      <c r="P281" s="82"/>
    </row>
    <row r="282" spans="1:16" s="4" customFormat="1" ht="12.75">
      <c r="A282" s="36"/>
      <c r="B282" s="38"/>
      <c r="C282" s="37"/>
      <c r="D282" s="39"/>
      <c r="E282" s="19"/>
      <c r="F282" s="19"/>
      <c r="G282" s="2"/>
      <c r="H282" s="2"/>
      <c r="I282" s="2"/>
      <c r="K282" s="82"/>
      <c r="L282" s="82"/>
      <c r="M282" s="82"/>
      <c r="N282" s="82"/>
      <c r="O282" s="82"/>
      <c r="P282" s="82"/>
    </row>
    <row r="283" spans="1:16" s="4" customFormat="1" ht="12.75">
      <c r="A283" s="36"/>
      <c r="B283" s="38"/>
      <c r="C283" s="37"/>
      <c r="D283" s="39"/>
      <c r="E283" s="19"/>
      <c r="F283" s="19"/>
      <c r="G283" s="2"/>
      <c r="H283" s="2"/>
      <c r="I283" s="2"/>
      <c r="K283" s="82"/>
      <c r="L283" s="82"/>
      <c r="M283" s="82"/>
      <c r="N283" s="82"/>
      <c r="O283" s="82"/>
      <c r="P283" s="82"/>
    </row>
    <row r="284" spans="1:16" s="4" customFormat="1" ht="12.75">
      <c r="A284" s="36"/>
      <c r="B284" s="38"/>
      <c r="C284" s="37"/>
      <c r="D284" s="39"/>
      <c r="E284" s="19"/>
      <c r="F284" s="19"/>
      <c r="G284" s="2"/>
      <c r="H284" s="2"/>
      <c r="I284" s="2"/>
      <c r="K284" s="82"/>
      <c r="L284" s="82"/>
      <c r="M284" s="82"/>
      <c r="N284" s="82"/>
      <c r="O284" s="82"/>
      <c r="P284" s="82"/>
    </row>
    <row r="285" spans="1:16" s="4" customFormat="1" ht="12.75">
      <c r="A285" s="36"/>
      <c r="B285" s="38"/>
      <c r="C285" s="37"/>
      <c r="D285" s="39"/>
      <c r="E285" s="19"/>
      <c r="F285" s="19"/>
      <c r="G285" s="2"/>
      <c r="H285" s="2"/>
      <c r="I285" s="2"/>
      <c r="K285" s="82"/>
      <c r="L285" s="82"/>
      <c r="M285" s="82"/>
      <c r="N285" s="82"/>
      <c r="O285" s="82"/>
      <c r="P285" s="82"/>
    </row>
    <row r="286" spans="1:16" s="4" customFormat="1" ht="12.75">
      <c r="A286" s="36"/>
      <c r="B286" s="38"/>
      <c r="C286" s="37"/>
      <c r="D286" s="39"/>
      <c r="E286" s="19"/>
      <c r="F286" s="19"/>
      <c r="G286" s="2"/>
      <c r="H286" s="2"/>
      <c r="I286" s="2"/>
      <c r="K286" s="82"/>
      <c r="L286" s="82"/>
      <c r="M286" s="82"/>
      <c r="N286" s="82"/>
      <c r="O286" s="82"/>
      <c r="P286" s="82"/>
    </row>
    <row r="287" spans="1:16" s="4" customFormat="1" ht="12.75">
      <c r="A287" s="36"/>
      <c r="B287" s="38"/>
      <c r="C287" s="37"/>
      <c r="D287" s="39"/>
      <c r="E287" s="19"/>
      <c r="F287" s="19"/>
      <c r="G287" s="2"/>
      <c r="H287" s="2"/>
      <c r="I287" s="2"/>
      <c r="K287" s="82"/>
      <c r="L287" s="82"/>
      <c r="M287" s="82"/>
      <c r="N287" s="82"/>
      <c r="O287" s="82"/>
      <c r="P287" s="82"/>
    </row>
    <row r="288" spans="1:16" s="4" customFormat="1" ht="12.75">
      <c r="A288" s="36"/>
      <c r="B288" s="38"/>
      <c r="C288" s="37"/>
      <c r="D288" s="39"/>
      <c r="E288" s="19"/>
      <c r="F288" s="19"/>
      <c r="G288" s="2"/>
      <c r="H288" s="2"/>
      <c r="I288" s="2"/>
      <c r="K288" s="82"/>
      <c r="L288" s="82"/>
      <c r="M288" s="82"/>
      <c r="N288" s="82"/>
      <c r="O288" s="82"/>
      <c r="P288" s="82"/>
    </row>
    <row r="289" spans="1:16" s="4" customFormat="1" ht="12.75">
      <c r="A289" s="36"/>
      <c r="B289" s="38"/>
      <c r="C289" s="37"/>
      <c r="D289" s="39"/>
      <c r="E289" s="19"/>
      <c r="F289" s="19"/>
      <c r="G289" s="2"/>
      <c r="H289" s="2"/>
      <c r="I289" s="2"/>
      <c r="K289" s="82"/>
      <c r="L289" s="82"/>
      <c r="M289" s="82"/>
      <c r="N289" s="82"/>
      <c r="O289" s="82"/>
      <c r="P289" s="82"/>
    </row>
    <row r="290" spans="1:16" s="4" customFormat="1" ht="12.75">
      <c r="A290" s="36"/>
      <c r="B290" s="38"/>
      <c r="C290" s="37"/>
      <c r="D290" s="39"/>
      <c r="E290" s="19"/>
      <c r="F290" s="19"/>
      <c r="G290" s="2"/>
      <c r="H290" s="2"/>
      <c r="I290" s="2"/>
      <c r="K290" s="82"/>
      <c r="L290" s="82"/>
      <c r="M290" s="82"/>
      <c r="N290" s="82"/>
      <c r="O290" s="82"/>
      <c r="P290" s="82"/>
    </row>
    <row r="291" spans="1:16" s="4" customFormat="1" ht="12.75">
      <c r="A291" s="36"/>
      <c r="B291" s="38"/>
      <c r="C291" s="37"/>
      <c r="D291" s="39"/>
      <c r="E291" s="19"/>
      <c r="F291" s="19"/>
      <c r="G291" s="2"/>
      <c r="H291" s="2"/>
      <c r="I291" s="2"/>
      <c r="K291" s="82"/>
      <c r="L291" s="82"/>
      <c r="M291" s="82"/>
      <c r="N291" s="82"/>
      <c r="O291" s="82"/>
      <c r="P291" s="82"/>
    </row>
    <row r="292" spans="1:16" s="4" customFormat="1" ht="12.75">
      <c r="A292" s="36"/>
      <c r="B292" s="38"/>
      <c r="C292" s="37"/>
      <c r="D292" s="39"/>
      <c r="E292" s="19"/>
      <c r="F292" s="19"/>
      <c r="G292" s="2"/>
      <c r="H292" s="2"/>
      <c r="I292" s="2"/>
      <c r="K292" s="82"/>
      <c r="L292" s="82"/>
      <c r="M292" s="82"/>
      <c r="N292" s="82"/>
      <c r="O292" s="82"/>
      <c r="P292" s="82"/>
    </row>
    <row r="293" spans="1:16" s="4" customFormat="1" ht="12.75">
      <c r="A293" s="36"/>
      <c r="B293" s="38"/>
      <c r="C293" s="37"/>
      <c r="D293" s="39"/>
      <c r="E293" s="19"/>
      <c r="F293" s="19"/>
      <c r="G293" s="2"/>
      <c r="H293" s="2"/>
      <c r="I293" s="2"/>
      <c r="K293" s="82"/>
      <c r="L293" s="82"/>
      <c r="M293" s="82"/>
      <c r="N293" s="82"/>
      <c r="O293" s="82"/>
      <c r="P293" s="82"/>
    </row>
    <row r="294" spans="1:16" s="4" customFormat="1" ht="12.75">
      <c r="A294" s="36"/>
      <c r="B294" s="38"/>
      <c r="C294" s="37"/>
      <c r="D294" s="39"/>
      <c r="E294" s="19"/>
      <c r="F294" s="19"/>
      <c r="G294" s="2"/>
      <c r="H294" s="2"/>
      <c r="I294" s="2"/>
      <c r="K294" s="82"/>
      <c r="L294" s="82"/>
      <c r="M294" s="82"/>
      <c r="N294" s="82"/>
      <c r="O294" s="82"/>
      <c r="P294" s="82"/>
    </row>
    <row r="295" spans="1:16" s="4" customFormat="1" ht="12.75">
      <c r="A295" s="36"/>
      <c r="B295" s="38"/>
      <c r="C295" s="37"/>
      <c r="D295" s="39"/>
      <c r="E295" s="19"/>
      <c r="F295" s="19"/>
      <c r="G295" s="2"/>
      <c r="H295" s="2"/>
      <c r="I295" s="2"/>
      <c r="K295" s="82"/>
      <c r="L295" s="82"/>
      <c r="M295" s="82"/>
      <c r="N295" s="82"/>
      <c r="O295" s="82"/>
      <c r="P295" s="82"/>
    </row>
    <row r="296" spans="1:16" s="4" customFormat="1" ht="12.75">
      <c r="A296" s="36"/>
      <c r="B296" s="38"/>
      <c r="C296" s="37"/>
      <c r="D296" s="39"/>
      <c r="E296" s="19"/>
      <c r="F296" s="19"/>
      <c r="G296" s="2"/>
      <c r="H296" s="2"/>
      <c r="I296" s="2"/>
      <c r="K296" s="82"/>
      <c r="L296" s="82"/>
      <c r="M296" s="82"/>
      <c r="N296" s="82"/>
      <c r="O296" s="82"/>
      <c r="P296" s="82"/>
    </row>
    <row r="297" spans="1:16" s="4" customFormat="1" ht="12.75">
      <c r="A297" s="36"/>
      <c r="B297" s="38"/>
      <c r="C297" s="37"/>
      <c r="D297" s="39"/>
      <c r="E297" s="19"/>
      <c r="F297" s="19"/>
      <c r="G297" s="2"/>
      <c r="H297" s="2"/>
      <c r="I297" s="2"/>
      <c r="K297" s="82"/>
      <c r="L297" s="82"/>
      <c r="M297" s="82"/>
      <c r="N297" s="82"/>
      <c r="O297" s="82"/>
      <c r="P297" s="82"/>
    </row>
    <row r="298" spans="1:16" s="4" customFormat="1" ht="12.75">
      <c r="A298" s="36"/>
      <c r="B298" s="38"/>
      <c r="C298" s="37"/>
      <c r="D298" s="39"/>
      <c r="E298" s="19"/>
      <c r="F298" s="19"/>
      <c r="G298" s="2"/>
      <c r="H298" s="2"/>
      <c r="I298" s="2"/>
      <c r="K298" s="82"/>
      <c r="L298" s="82"/>
      <c r="M298" s="82"/>
      <c r="N298" s="82"/>
      <c r="O298" s="82"/>
      <c r="P298" s="82"/>
    </row>
    <row r="299" spans="1:16" s="4" customFormat="1" ht="12.75">
      <c r="A299" s="36"/>
      <c r="B299" s="38"/>
      <c r="C299" s="37"/>
      <c r="D299" s="39"/>
      <c r="E299" s="19"/>
      <c r="F299" s="19"/>
      <c r="G299" s="2"/>
      <c r="H299" s="2"/>
      <c r="I299" s="2"/>
      <c r="K299" s="82"/>
      <c r="L299" s="82"/>
      <c r="M299" s="82"/>
      <c r="N299" s="82"/>
      <c r="O299" s="82"/>
      <c r="P299" s="82"/>
    </row>
    <row r="300" spans="1:16" s="4" customFormat="1" ht="12.75">
      <c r="A300" s="36"/>
      <c r="B300" s="38"/>
      <c r="C300" s="37"/>
      <c r="D300" s="39"/>
      <c r="E300" s="19"/>
      <c r="F300" s="19"/>
      <c r="G300" s="2"/>
      <c r="H300" s="2"/>
      <c r="I300" s="2"/>
      <c r="K300" s="82"/>
      <c r="L300" s="82"/>
      <c r="M300" s="82"/>
      <c r="N300" s="82"/>
      <c r="O300" s="82"/>
      <c r="P300" s="82"/>
    </row>
    <row r="301" spans="1:16" s="4" customFormat="1" ht="12.75">
      <c r="A301" s="36"/>
      <c r="B301" s="38"/>
      <c r="C301" s="37"/>
      <c r="D301" s="39"/>
      <c r="E301" s="19"/>
      <c r="F301" s="19"/>
      <c r="G301" s="2"/>
      <c r="H301" s="2"/>
      <c r="I301" s="2"/>
      <c r="K301" s="82"/>
      <c r="L301" s="82"/>
      <c r="M301" s="82"/>
      <c r="N301" s="82"/>
      <c r="O301" s="82"/>
      <c r="P301" s="82"/>
    </row>
    <row r="302" spans="1:16" s="4" customFormat="1" ht="12.75">
      <c r="A302" s="36"/>
      <c r="B302" s="38"/>
      <c r="C302" s="37"/>
      <c r="D302" s="39"/>
      <c r="E302" s="19"/>
      <c r="F302" s="19"/>
      <c r="G302" s="2"/>
      <c r="H302" s="2"/>
      <c r="I302" s="2"/>
      <c r="K302" s="82"/>
      <c r="L302" s="82"/>
      <c r="M302" s="82"/>
      <c r="N302" s="82"/>
      <c r="O302" s="82"/>
      <c r="P302" s="82"/>
    </row>
    <row r="303" spans="1:16" s="4" customFormat="1" ht="12.75">
      <c r="A303" s="36"/>
      <c r="B303" s="38"/>
      <c r="C303" s="37"/>
      <c r="D303" s="39"/>
      <c r="E303" s="19"/>
      <c r="F303" s="19"/>
      <c r="G303" s="2"/>
      <c r="H303" s="2"/>
      <c r="I303" s="2"/>
      <c r="K303" s="82"/>
      <c r="L303" s="82"/>
      <c r="M303" s="82"/>
      <c r="N303" s="82"/>
      <c r="O303" s="82"/>
      <c r="P303" s="82"/>
    </row>
    <row r="304" spans="1:16" s="4" customFormat="1" ht="12.75">
      <c r="A304" s="36"/>
      <c r="B304" s="38"/>
      <c r="C304" s="37"/>
      <c r="D304" s="39"/>
      <c r="E304" s="19"/>
      <c r="F304" s="19"/>
      <c r="G304" s="2"/>
      <c r="H304" s="2"/>
      <c r="I304" s="2"/>
      <c r="K304" s="82"/>
      <c r="L304" s="82"/>
      <c r="M304" s="82"/>
      <c r="N304" s="82"/>
      <c r="O304" s="82"/>
      <c r="P304" s="82"/>
    </row>
    <row r="305" spans="1:16" s="4" customFormat="1" ht="12.75">
      <c r="A305" s="36"/>
      <c r="B305" s="38"/>
      <c r="C305" s="37"/>
      <c r="D305" s="39"/>
      <c r="E305" s="19"/>
      <c r="F305" s="19"/>
      <c r="G305" s="2"/>
      <c r="H305" s="2"/>
      <c r="I305" s="2"/>
      <c r="K305" s="82"/>
      <c r="L305" s="82"/>
      <c r="M305" s="82"/>
      <c r="N305" s="82"/>
      <c r="O305" s="82"/>
      <c r="P305" s="82"/>
    </row>
    <row r="306" spans="1:16" s="4" customFormat="1" ht="12.75">
      <c r="A306" s="36"/>
      <c r="B306" s="38"/>
      <c r="C306" s="37"/>
      <c r="D306" s="39"/>
      <c r="E306" s="19"/>
      <c r="F306" s="19"/>
      <c r="G306" s="2"/>
      <c r="H306" s="2"/>
      <c r="I306" s="2"/>
      <c r="K306" s="82"/>
      <c r="L306" s="82"/>
      <c r="M306" s="82"/>
      <c r="N306" s="82"/>
      <c r="O306" s="82"/>
      <c r="P306" s="82"/>
    </row>
    <row r="307" spans="1:16" s="4" customFormat="1" ht="12.75">
      <c r="A307" s="36"/>
      <c r="B307" s="38"/>
      <c r="C307" s="37"/>
      <c r="D307" s="39"/>
      <c r="E307" s="19"/>
      <c r="F307" s="19"/>
      <c r="G307" s="2"/>
      <c r="H307" s="2"/>
      <c r="I307" s="2"/>
      <c r="K307" s="82"/>
      <c r="L307" s="82"/>
      <c r="M307" s="82"/>
      <c r="N307" s="82"/>
      <c r="O307" s="82"/>
      <c r="P307" s="82"/>
    </row>
    <row r="308" spans="1:16" s="4" customFormat="1" ht="12.75">
      <c r="A308" s="36"/>
      <c r="B308" s="38"/>
      <c r="C308" s="37"/>
      <c r="D308" s="39"/>
      <c r="E308" s="19"/>
      <c r="F308" s="19"/>
      <c r="G308" s="2"/>
      <c r="H308" s="2"/>
      <c r="I308" s="2"/>
      <c r="K308" s="82"/>
      <c r="L308" s="82"/>
      <c r="M308" s="82"/>
      <c r="N308" s="82"/>
      <c r="O308" s="82"/>
      <c r="P308" s="82"/>
    </row>
    <row r="309" spans="1:16" s="4" customFormat="1" ht="12.75">
      <c r="A309" s="36"/>
      <c r="B309" s="38"/>
      <c r="C309" s="37"/>
      <c r="D309" s="39"/>
      <c r="E309" s="19"/>
      <c r="F309" s="19"/>
      <c r="G309" s="2"/>
      <c r="H309" s="2"/>
      <c r="I309" s="2"/>
      <c r="K309" s="82"/>
      <c r="L309" s="82"/>
      <c r="M309" s="82"/>
      <c r="N309" s="82"/>
      <c r="O309" s="82"/>
      <c r="P309" s="82"/>
    </row>
    <row r="310" spans="1:16" s="4" customFormat="1" ht="12.75">
      <c r="A310" s="36"/>
      <c r="B310" s="38"/>
      <c r="C310" s="37"/>
      <c r="D310" s="39"/>
      <c r="E310" s="19"/>
      <c r="F310" s="19"/>
      <c r="G310" s="2"/>
      <c r="H310" s="2"/>
      <c r="I310" s="2"/>
      <c r="K310" s="82"/>
      <c r="L310" s="82"/>
      <c r="M310" s="82"/>
      <c r="N310" s="82"/>
      <c r="O310" s="82"/>
      <c r="P310" s="82"/>
    </row>
    <row r="311" spans="1:16" s="4" customFormat="1" ht="12.75">
      <c r="A311" s="36"/>
      <c r="B311" s="38"/>
      <c r="C311" s="37"/>
      <c r="D311" s="39"/>
      <c r="E311" s="19"/>
      <c r="F311" s="19"/>
      <c r="G311" s="2"/>
      <c r="H311" s="2"/>
      <c r="I311" s="2"/>
      <c r="K311" s="82"/>
      <c r="L311" s="82"/>
      <c r="M311" s="82"/>
      <c r="N311" s="82"/>
      <c r="O311" s="82"/>
      <c r="P311" s="82"/>
    </row>
    <row r="312" spans="1:16" s="4" customFormat="1" ht="12.75">
      <c r="A312" s="36"/>
      <c r="B312" s="38"/>
      <c r="C312" s="37"/>
      <c r="D312" s="39"/>
      <c r="E312" s="19"/>
      <c r="F312" s="19"/>
      <c r="G312" s="2"/>
      <c r="H312" s="2"/>
      <c r="I312" s="2"/>
      <c r="K312" s="82"/>
      <c r="L312" s="82"/>
      <c r="M312" s="82"/>
      <c r="N312" s="82"/>
      <c r="O312" s="82"/>
      <c r="P312" s="82"/>
    </row>
    <row r="313" spans="1:16" s="4" customFormat="1" ht="12.75">
      <c r="A313" s="36"/>
      <c r="B313" s="38"/>
      <c r="C313" s="37"/>
      <c r="D313" s="39"/>
      <c r="E313" s="19"/>
      <c r="F313" s="19"/>
      <c r="G313" s="2"/>
      <c r="H313" s="2"/>
      <c r="I313" s="2"/>
      <c r="K313" s="82"/>
      <c r="L313" s="82"/>
      <c r="M313" s="82"/>
      <c r="N313" s="82"/>
      <c r="O313" s="82"/>
      <c r="P313" s="82"/>
    </row>
    <row r="314" spans="1:16" s="4" customFormat="1" ht="12.75">
      <c r="A314" s="36"/>
      <c r="B314" s="38"/>
      <c r="C314" s="37"/>
      <c r="D314" s="39"/>
      <c r="E314" s="19"/>
      <c r="F314" s="19"/>
      <c r="G314" s="2"/>
      <c r="H314" s="2"/>
      <c r="I314" s="2"/>
      <c r="K314" s="82"/>
      <c r="L314" s="82"/>
      <c r="M314" s="82"/>
      <c r="N314" s="82"/>
      <c r="O314" s="82"/>
      <c r="P314" s="82"/>
    </row>
    <row r="315" spans="1:16" s="4" customFormat="1" ht="12.75">
      <c r="A315" s="36"/>
      <c r="B315" s="38"/>
      <c r="C315" s="37"/>
      <c r="D315" s="39"/>
      <c r="E315" s="19"/>
      <c r="F315" s="19"/>
      <c r="G315" s="2"/>
      <c r="H315" s="2"/>
      <c r="I315" s="2"/>
      <c r="K315" s="82"/>
      <c r="L315" s="82"/>
      <c r="M315" s="82"/>
      <c r="N315" s="82"/>
      <c r="O315" s="82"/>
      <c r="P315" s="82"/>
    </row>
    <row r="316" spans="1:16" s="4" customFormat="1" ht="12.75">
      <c r="A316" s="36"/>
      <c r="B316" s="38"/>
      <c r="C316" s="37"/>
      <c r="D316" s="39"/>
      <c r="E316" s="19"/>
      <c r="F316" s="19"/>
      <c r="G316" s="2"/>
      <c r="H316" s="2"/>
      <c r="I316" s="2"/>
      <c r="K316" s="82"/>
      <c r="L316" s="82"/>
      <c r="M316" s="82"/>
      <c r="N316" s="82"/>
      <c r="O316" s="82"/>
      <c r="P316" s="82"/>
    </row>
    <row r="317" spans="1:16" s="4" customFormat="1" ht="12.75">
      <c r="A317" s="36"/>
      <c r="B317" s="38"/>
      <c r="C317" s="37"/>
      <c r="D317" s="39"/>
      <c r="E317" s="19"/>
      <c r="F317" s="19"/>
      <c r="G317" s="2"/>
      <c r="H317" s="2"/>
      <c r="I317" s="2"/>
      <c r="K317" s="82"/>
      <c r="L317" s="82"/>
      <c r="M317" s="82"/>
      <c r="N317" s="82"/>
      <c r="O317" s="82"/>
      <c r="P317" s="82"/>
    </row>
    <row r="318" spans="1:16" s="4" customFormat="1" ht="12.75">
      <c r="A318" s="36"/>
      <c r="B318" s="38"/>
      <c r="C318" s="37"/>
      <c r="D318" s="39"/>
      <c r="E318" s="19"/>
      <c r="F318" s="19"/>
      <c r="G318" s="2"/>
      <c r="H318" s="2"/>
      <c r="I318" s="2"/>
      <c r="K318" s="82"/>
      <c r="L318" s="82"/>
      <c r="M318" s="82"/>
      <c r="N318" s="82"/>
      <c r="O318" s="82"/>
      <c r="P318" s="82"/>
    </row>
    <row r="319" spans="1:16" s="4" customFormat="1" ht="12.75">
      <c r="A319" s="36"/>
      <c r="B319" s="38"/>
      <c r="C319" s="37"/>
      <c r="D319" s="39"/>
      <c r="E319" s="19"/>
      <c r="F319" s="19"/>
      <c r="G319" s="2"/>
      <c r="H319" s="2"/>
      <c r="I319" s="2"/>
      <c r="K319" s="82"/>
      <c r="L319" s="82"/>
      <c r="M319" s="82"/>
      <c r="N319" s="82"/>
      <c r="O319" s="82"/>
      <c r="P319" s="82"/>
    </row>
    <row r="320" spans="1:16" s="4" customFormat="1" ht="12.75">
      <c r="A320" s="36"/>
      <c r="B320" s="38"/>
      <c r="C320" s="37"/>
      <c r="D320" s="39"/>
      <c r="E320" s="19"/>
      <c r="F320" s="19"/>
      <c r="G320" s="2"/>
      <c r="H320" s="2"/>
      <c r="I320" s="2"/>
      <c r="K320" s="82"/>
      <c r="L320" s="82"/>
      <c r="M320" s="82"/>
      <c r="N320" s="82"/>
      <c r="O320" s="82"/>
      <c r="P320" s="82"/>
    </row>
    <row r="321" spans="1:16" s="4" customFormat="1" ht="12.75">
      <c r="A321" s="36"/>
      <c r="B321" s="38"/>
      <c r="C321" s="37"/>
      <c r="D321" s="39"/>
      <c r="E321" s="19"/>
      <c r="F321" s="19"/>
      <c r="G321" s="2"/>
      <c r="H321" s="2"/>
      <c r="I321" s="2"/>
      <c r="K321" s="82"/>
      <c r="L321" s="82"/>
      <c r="M321" s="82"/>
      <c r="N321" s="82"/>
      <c r="O321" s="82"/>
      <c r="P321" s="82"/>
    </row>
    <row r="322" spans="1:16" s="4" customFormat="1" ht="12.75">
      <c r="A322" s="36"/>
      <c r="B322" s="38"/>
      <c r="C322" s="37"/>
      <c r="D322" s="39"/>
      <c r="E322" s="19"/>
      <c r="F322" s="19"/>
      <c r="G322" s="2"/>
      <c r="H322" s="2"/>
      <c r="I322" s="2"/>
      <c r="K322" s="82"/>
      <c r="L322" s="82"/>
      <c r="M322" s="82"/>
      <c r="N322" s="82"/>
      <c r="O322" s="82"/>
      <c r="P322" s="82"/>
    </row>
    <row r="323" spans="1:16" s="4" customFormat="1" ht="12.75">
      <c r="A323" s="36"/>
      <c r="B323" s="38"/>
      <c r="C323" s="37"/>
      <c r="D323" s="39"/>
      <c r="E323" s="19"/>
      <c r="F323" s="19"/>
      <c r="G323" s="2"/>
      <c r="H323" s="2"/>
      <c r="I323" s="2"/>
      <c r="K323" s="82"/>
      <c r="L323" s="82"/>
      <c r="M323" s="82"/>
      <c r="N323" s="82"/>
      <c r="O323" s="82"/>
      <c r="P323" s="82"/>
    </row>
    <row r="324" spans="1:16" s="4" customFormat="1" ht="12.75">
      <c r="A324" s="36"/>
      <c r="B324" s="38"/>
      <c r="C324" s="37"/>
      <c r="D324" s="39"/>
      <c r="E324" s="19"/>
      <c r="F324" s="19"/>
      <c r="G324" s="2"/>
      <c r="H324" s="2"/>
      <c r="I324" s="2"/>
      <c r="K324" s="82"/>
      <c r="L324" s="82"/>
      <c r="M324" s="82"/>
      <c r="N324" s="82"/>
      <c r="O324" s="82"/>
      <c r="P324" s="82"/>
    </row>
    <row r="325" spans="1:16" s="4" customFormat="1" ht="12.75">
      <c r="A325" s="36"/>
      <c r="B325" s="38"/>
      <c r="C325" s="37"/>
      <c r="D325" s="39"/>
      <c r="E325" s="19"/>
      <c r="F325" s="19"/>
      <c r="G325" s="2"/>
      <c r="H325" s="2"/>
      <c r="I325" s="2"/>
      <c r="K325" s="82"/>
      <c r="L325" s="82"/>
      <c r="M325" s="82"/>
      <c r="N325" s="82"/>
      <c r="O325" s="82"/>
      <c r="P325" s="82"/>
    </row>
    <row r="326" spans="1:16" s="4" customFormat="1" ht="12.75">
      <c r="A326" s="36"/>
      <c r="B326" s="38"/>
      <c r="C326" s="37"/>
      <c r="D326" s="39"/>
      <c r="E326" s="19"/>
      <c r="F326" s="19"/>
      <c r="G326" s="2"/>
      <c r="H326" s="2"/>
      <c r="I326" s="2"/>
      <c r="K326" s="82"/>
      <c r="L326" s="82"/>
      <c r="M326" s="82"/>
      <c r="N326" s="82"/>
      <c r="O326" s="82"/>
      <c r="P326" s="82"/>
    </row>
    <row r="327" spans="1:16" s="4" customFormat="1" ht="12.75">
      <c r="A327" s="36"/>
      <c r="B327" s="38"/>
      <c r="C327" s="37"/>
      <c r="D327" s="39"/>
      <c r="E327" s="19"/>
      <c r="F327" s="19"/>
      <c r="G327" s="2"/>
      <c r="H327" s="2"/>
      <c r="I327" s="2"/>
      <c r="K327" s="82"/>
      <c r="L327" s="82"/>
      <c r="M327" s="82"/>
      <c r="N327" s="82"/>
      <c r="O327" s="82"/>
      <c r="P327" s="82"/>
    </row>
    <row r="328" spans="1:16" s="4" customFormat="1" ht="12.75">
      <c r="A328" s="36"/>
      <c r="B328" s="38"/>
      <c r="C328" s="37"/>
      <c r="D328" s="39"/>
      <c r="E328" s="19"/>
      <c r="F328" s="19"/>
      <c r="G328" s="2"/>
      <c r="H328" s="2"/>
      <c r="I328" s="2"/>
      <c r="K328" s="82"/>
      <c r="L328" s="82"/>
      <c r="M328" s="82"/>
      <c r="N328" s="82"/>
      <c r="O328" s="82"/>
      <c r="P328" s="82"/>
    </row>
    <row r="329" spans="1:16" s="4" customFormat="1" ht="12.75">
      <c r="A329" s="36"/>
      <c r="B329" s="38"/>
      <c r="C329" s="37"/>
      <c r="D329" s="39"/>
      <c r="E329" s="19"/>
      <c r="F329" s="19"/>
      <c r="G329" s="2"/>
      <c r="H329" s="2"/>
      <c r="I329" s="2"/>
      <c r="K329" s="82"/>
      <c r="L329" s="82"/>
      <c r="M329" s="82"/>
      <c r="N329" s="82"/>
      <c r="O329" s="82"/>
      <c r="P329" s="82"/>
    </row>
    <row r="330" spans="1:16" s="4" customFormat="1" ht="12.75">
      <c r="A330" s="36"/>
      <c r="B330" s="38"/>
      <c r="C330" s="37"/>
      <c r="D330" s="39"/>
      <c r="E330" s="19"/>
      <c r="F330" s="19"/>
      <c r="G330" s="2"/>
      <c r="H330" s="2"/>
      <c r="I330" s="2"/>
      <c r="K330" s="82"/>
      <c r="L330" s="82"/>
      <c r="M330" s="82"/>
      <c r="N330" s="82"/>
      <c r="O330" s="82"/>
      <c r="P330" s="82"/>
    </row>
    <row r="331" spans="1:16" s="4" customFormat="1" ht="12.75">
      <c r="A331" s="36"/>
      <c r="B331" s="38"/>
      <c r="C331" s="37"/>
      <c r="D331" s="39"/>
      <c r="E331" s="19"/>
      <c r="F331" s="19"/>
      <c r="G331" s="2"/>
      <c r="H331" s="2"/>
      <c r="I331" s="2"/>
      <c r="K331" s="82"/>
      <c r="L331" s="82"/>
      <c r="M331" s="82"/>
      <c r="N331" s="82"/>
      <c r="O331" s="82"/>
      <c r="P331" s="82"/>
    </row>
    <row r="332" spans="1:16" s="4" customFormat="1" ht="12.75">
      <c r="A332" s="36"/>
      <c r="B332" s="38"/>
      <c r="C332" s="37"/>
      <c r="D332" s="39"/>
      <c r="E332" s="19"/>
      <c r="F332" s="19"/>
      <c r="G332" s="2"/>
      <c r="H332" s="2"/>
      <c r="I332" s="2"/>
      <c r="K332" s="82"/>
      <c r="L332" s="82"/>
      <c r="M332" s="82"/>
      <c r="N332" s="82"/>
      <c r="O332" s="82"/>
      <c r="P332" s="82"/>
    </row>
    <row r="333" spans="1:16" s="4" customFormat="1" ht="12.75">
      <c r="A333" s="36"/>
      <c r="B333" s="38"/>
      <c r="C333" s="37"/>
      <c r="D333" s="39"/>
      <c r="E333" s="19"/>
      <c r="F333" s="19"/>
      <c r="G333" s="2"/>
      <c r="H333" s="2"/>
      <c r="I333" s="2"/>
      <c r="K333" s="82"/>
      <c r="L333" s="82"/>
      <c r="M333" s="82"/>
      <c r="N333" s="82"/>
      <c r="O333" s="82"/>
      <c r="P333" s="82"/>
    </row>
    <row r="334" spans="1:16" s="4" customFormat="1" ht="12.75">
      <c r="A334" s="36"/>
      <c r="B334" s="38"/>
      <c r="C334" s="37"/>
      <c r="D334" s="39"/>
      <c r="E334" s="19"/>
      <c r="F334" s="19"/>
      <c r="G334" s="2"/>
      <c r="H334" s="2"/>
      <c r="I334" s="2"/>
      <c r="K334" s="82"/>
      <c r="L334" s="82"/>
      <c r="M334" s="82"/>
      <c r="N334" s="82"/>
      <c r="O334" s="82"/>
      <c r="P334" s="82"/>
    </row>
    <row r="335" spans="1:16" s="4" customFormat="1" ht="12.75">
      <c r="A335" s="36"/>
      <c r="B335" s="38"/>
      <c r="C335" s="37"/>
      <c r="D335" s="39"/>
      <c r="E335" s="19"/>
      <c r="F335" s="19"/>
      <c r="G335" s="2"/>
      <c r="H335" s="2"/>
      <c r="I335" s="2"/>
      <c r="K335" s="82"/>
      <c r="L335" s="82"/>
      <c r="M335" s="82"/>
      <c r="N335" s="82"/>
      <c r="O335" s="82"/>
      <c r="P335" s="82"/>
    </row>
    <row r="336" spans="1:16" s="4" customFormat="1" ht="12.75">
      <c r="A336" s="36"/>
      <c r="B336" s="38"/>
      <c r="C336" s="37"/>
      <c r="D336" s="39"/>
      <c r="E336" s="19"/>
      <c r="F336" s="19"/>
      <c r="G336" s="2"/>
      <c r="H336" s="2"/>
      <c r="I336" s="2"/>
      <c r="K336" s="82"/>
      <c r="L336" s="82"/>
      <c r="M336" s="82"/>
      <c r="N336" s="82"/>
      <c r="O336" s="82"/>
      <c r="P336" s="82"/>
    </row>
    <row r="337" spans="1:16" s="4" customFormat="1" ht="12.75">
      <c r="A337" s="36"/>
      <c r="B337" s="38"/>
      <c r="C337" s="37"/>
      <c r="D337" s="39"/>
      <c r="E337" s="19"/>
      <c r="F337" s="19"/>
      <c r="G337" s="2"/>
      <c r="H337" s="2"/>
      <c r="I337" s="2"/>
      <c r="K337" s="82"/>
      <c r="L337" s="82"/>
      <c r="M337" s="82"/>
      <c r="N337" s="82"/>
      <c r="O337" s="82"/>
      <c r="P337" s="82"/>
    </row>
    <row r="338" spans="1:16" s="4" customFormat="1" ht="12.75">
      <c r="A338" s="36"/>
      <c r="B338" s="38"/>
      <c r="C338" s="37"/>
      <c r="D338" s="39"/>
      <c r="E338" s="19"/>
      <c r="F338" s="19"/>
      <c r="G338" s="2"/>
      <c r="H338" s="2"/>
      <c r="I338" s="2"/>
      <c r="K338" s="82"/>
      <c r="L338" s="82"/>
      <c r="M338" s="82"/>
      <c r="N338" s="82"/>
      <c r="O338" s="82"/>
      <c r="P338" s="82"/>
    </row>
    <row r="339" spans="1:16" s="4" customFormat="1" ht="12.75">
      <c r="A339" s="36"/>
      <c r="B339" s="38"/>
      <c r="C339" s="37"/>
      <c r="D339" s="39"/>
      <c r="E339" s="19"/>
      <c r="F339" s="19"/>
      <c r="G339" s="2"/>
      <c r="H339" s="2"/>
      <c r="I339" s="2"/>
      <c r="K339" s="82"/>
      <c r="L339" s="82"/>
      <c r="M339" s="82"/>
      <c r="N339" s="82"/>
      <c r="O339" s="82"/>
      <c r="P339" s="82"/>
    </row>
    <row r="340" spans="1:16" s="4" customFormat="1" ht="12.75">
      <c r="A340" s="36"/>
      <c r="B340" s="38"/>
      <c r="C340" s="37"/>
      <c r="D340" s="39"/>
      <c r="E340" s="19"/>
      <c r="F340" s="19"/>
      <c r="G340" s="2"/>
      <c r="H340" s="2"/>
      <c r="I340" s="2"/>
      <c r="K340" s="82"/>
      <c r="L340" s="82"/>
      <c r="M340" s="82"/>
      <c r="N340" s="82"/>
      <c r="O340" s="82"/>
      <c r="P340" s="82"/>
    </row>
    <row r="341" spans="1:16" s="4" customFormat="1" ht="12.75">
      <c r="A341" s="36"/>
      <c r="B341" s="38"/>
      <c r="C341" s="37"/>
      <c r="D341" s="39"/>
      <c r="E341" s="19"/>
      <c r="F341" s="19"/>
      <c r="G341" s="2"/>
      <c r="H341" s="2"/>
      <c r="I341" s="2"/>
      <c r="K341" s="82"/>
      <c r="L341" s="82"/>
      <c r="M341" s="82"/>
      <c r="N341" s="82"/>
      <c r="O341" s="82"/>
      <c r="P341" s="82"/>
    </row>
    <row r="342" spans="1:16" s="4" customFormat="1" ht="12.75">
      <c r="A342" s="36"/>
      <c r="B342" s="38"/>
      <c r="C342" s="37"/>
      <c r="D342" s="39"/>
      <c r="E342" s="19"/>
      <c r="F342" s="19"/>
      <c r="G342" s="2"/>
      <c r="H342" s="2"/>
      <c r="I342" s="2"/>
      <c r="K342" s="82"/>
      <c r="L342" s="82"/>
      <c r="M342" s="82"/>
      <c r="N342" s="82"/>
      <c r="O342" s="82"/>
      <c r="P342" s="82"/>
    </row>
    <row r="343" spans="1:16" s="4" customFormat="1" ht="12.75">
      <c r="A343" s="36"/>
      <c r="B343" s="38"/>
      <c r="C343" s="37"/>
      <c r="D343" s="39"/>
      <c r="E343" s="19"/>
      <c r="F343" s="19"/>
      <c r="G343" s="2"/>
      <c r="H343" s="2"/>
      <c r="I343" s="2"/>
      <c r="K343" s="82"/>
      <c r="L343" s="82"/>
      <c r="M343" s="82"/>
      <c r="N343" s="82"/>
      <c r="O343" s="82"/>
      <c r="P343" s="82"/>
    </row>
    <row r="344" spans="1:16" s="4" customFormat="1" ht="12.75">
      <c r="A344" s="36"/>
      <c r="B344" s="38"/>
      <c r="C344" s="37"/>
      <c r="D344" s="39"/>
      <c r="E344" s="19"/>
      <c r="F344" s="19"/>
      <c r="G344" s="2"/>
      <c r="H344" s="2"/>
      <c r="I344" s="2"/>
      <c r="K344" s="82"/>
      <c r="L344" s="82"/>
      <c r="M344" s="82"/>
      <c r="N344" s="82"/>
      <c r="O344" s="82"/>
      <c r="P344" s="82"/>
    </row>
    <row r="345" spans="1:16" s="4" customFormat="1" ht="12.75">
      <c r="A345" s="36"/>
      <c r="B345" s="38"/>
      <c r="C345" s="37"/>
      <c r="D345" s="39"/>
      <c r="E345" s="19"/>
      <c r="F345" s="19"/>
      <c r="G345" s="2"/>
      <c r="H345" s="2"/>
      <c r="I345" s="2"/>
      <c r="K345" s="82"/>
      <c r="L345" s="82"/>
      <c r="M345" s="82"/>
      <c r="N345" s="82"/>
      <c r="O345" s="82"/>
      <c r="P345" s="82"/>
    </row>
    <row r="346" spans="1:16" s="4" customFormat="1" ht="12.75">
      <c r="A346" s="36"/>
      <c r="B346" s="38"/>
      <c r="C346" s="37"/>
      <c r="D346" s="39"/>
      <c r="E346" s="19"/>
      <c r="F346" s="19"/>
      <c r="G346" s="2"/>
      <c r="H346" s="2"/>
      <c r="I346" s="2"/>
      <c r="K346" s="82"/>
      <c r="L346" s="82"/>
      <c r="M346" s="82"/>
      <c r="N346" s="82"/>
      <c r="O346" s="82"/>
      <c r="P346" s="82"/>
    </row>
    <row r="347" spans="1:16" s="4" customFormat="1" ht="12.75">
      <c r="A347" s="36"/>
      <c r="B347" s="38"/>
      <c r="C347" s="37"/>
      <c r="D347" s="39"/>
      <c r="E347" s="19"/>
      <c r="F347" s="19"/>
      <c r="G347" s="2"/>
      <c r="H347" s="2"/>
      <c r="I347" s="2"/>
      <c r="K347" s="82"/>
      <c r="L347" s="82"/>
      <c r="M347" s="82"/>
      <c r="N347" s="82"/>
      <c r="O347" s="82"/>
      <c r="P347" s="82"/>
    </row>
    <row r="348" spans="1:16" s="4" customFormat="1" ht="12.75">
      <c r="A348" s="36"/>
      <c r="B348" s="38"/>
      <c r="C348" s="37"/>
      <c r="D348" s="39"/>
      <c r="E348" s="19"/>
      <c r="F348" s="19"/>
      <c r="G348" s="2"/>
      <c r="H348" s="2"/>
      <c r="I348" s="2"/>
      <c r="K348" s="82"/>
      <c r="L348" s="82"/>
      <c r="M348" s="82"/>
      <c r="N348" s="82"/>
      <c r="O348" s="82"/>
      <c r="P348" s="82"/>
    </row>
    <row r="349" spans="1:16" s="4" customFormat="1" ht="12.75">
      <c r="A349" s="36"/>
      <c r="B349" s="38"/>
      <c r="C349" s="37"/>
      <c r="D349" s="39"/>
      <c r="E349" s="19"/>
      <c r="F349" s="19"/>
      <c r="G349" s="2"/>
      <c r="H349" s="2"/>
      <c r="I349" s="2"/>
      <c r="K349" s="82"/>
      <c r="L349" s="82"/>
      <c r="M349" s="82"/>
      <c r="N349" s="82"/>
      <c r="O349" s="82"/>
      <c r="P349" s="82"/>
    </row>
    <row r="350" spans="1:16" s="4" customFormat="1" ht="12.75">
      <c r="A350" s="36"/>
      <c r="B350" s="38"/>
      <c r="C350" s="37"/>
      <c r="D350" s="39"/>
      <c r="E350" s="19"/>
      <c r="F350" s="19"/>
      <c r="G350" s="2"/>
      <c r="H350" s="2"/>
      <c r="I350" s="2"/>
      <c r="K350" s="82"/>
      <c r="L350" s="82"/>
      <c r="M350" s="82"/>
      <c r="N350" s="82"/>
      <c r="O350" s="82"/>
      <c r="P350" s="82"/>
    </row>
    <row r="351" spans="1:16" s="4" customFormat="1" ht="12.75">
      <c r="A351" s="36"/>
      <c r="B351" s="38"/>
      <c r="C351" s="37"/>
      <c r="D351" s="39"/>
      <c r="E351" s="19"/>
      <c r="F351" s="19"/>
      <c r="G351" s="2"/>
      <c r="H351" s="2"/>
      <c r="I351" s="2"/>
      <c r="K351" s="82"/>
      <c r="L351" s="82"/>
      <c r="M351" s="82"/>
      <c r="N351" s="82"/>
      <c r="O351" s="82"/>
      <c r="P351" s="82"/>
    </row>
    <row r="352" spans="1:16" s="4" customFormat="1" ht="12.75">
      <c r="A352" s="36"/>
      <c r="B352" s="38"/>
      <c r="C352" s="37"/>
      <c r="D352" s="39"/>
      <c r="E352" s="19"/>
      <c r="F352" s="19"/>
      <c r="G352" s="2"/>
      <c r="H352" s="2"/>
      <c r="I352" s="2"/>
      <c r="K352" s="82"/>
      <c r="L352" s="82"/>
      <c r="M352" s="82"/>
      <c r="N352" s="82"/>
      <c r="O352" s="82"/>
      <c r="P352" s="82"/>
    </row>
    <row r="353" spans="1:16" s="4" customFormat="1" ht="12.75">
      <c r="A353" s="36"/>
      <c r="B353" s="38"/>
      <c r="C353" s="37"/>
      <c r="D353" s="39"/>
      <c r="E353" s="19"/>
      <c r="F353" s="19"/>
      <c r="G353" s="2"/>
      <c r="H353" s="2"/>
      <c r="I353" s="2"/>
      <c r="K353" s="82"/>
      <c r="L353" s="82"/>
      <c r="M353" s="82"/>
      <c r="N353" s="82"/>
      <c r="O353" s="82"/>
      <c r="P353" s="82"/>
    </row>
    <row r="354" spans="1:16" s="4" customFormat="1" ht="12.75">
      <c r="A354" s="36"/>
      <c r="B354" s="38"/>
      <c r="C354" s="37"/>
      <c r="D354" s="39"/>
      <c r="E354" s="19"/>
      <c r="F354" s="19"/>
      <c r="G354" s="2"/>
      <c r="H354" s="2"/>
      <c r="I354" s="2"/>
      <c r="K354" s="82"/>
      <c r="L354" s="82"/>
      <c r="M354" s="82"/>
      <c r="N354" s="82"/>
      <c r="O354" s="82"/>
      <c r="P354" s="82"/>
    </row>
    <row r="355" spans="1:16" s="4" customFormat="1" ht="12.75">
      <c r="A355" s="36"/>
      <c r="B355" s="38"/>
      <c r="C355" s="37"/>
      <c r="D355" s="39"/>
      <c r="E355" s="19"/>
      <c r="F355" s="19"/>
      <c r="G355" s="2"/>
      <c r="H355" s="2"/>
      <c r="I355" s="2"/>
      <c r="K355" s="82"/>
      <c r="L355" s="82"/>
      <c r="M355" s="82"/>
      <c r="N355" s="82"/>
      <c r="O355" s="82"/>
      <c r="P355" s="82"/>
    </row>
    <row r="356" spans="1:16" s="4" customFormat="1" ht="12.75">
      <c r="A356" s="36"/>
      <c r="B356" s="38"/>
      <c r="C356" s="37"/>
      <c r="D356" s="39"/>
      <c r="E356" s="19"/>
      <c r="F356" s="19"/>
      <c r="G356" s="2"/>
      <c r="H356" s="2"/>
      <c r="I356" s="2"/>
      <c r="K356" s="82"/>
      <c r="L356" s="82"/>
      <c r="M356" s="82"/>
      <c r="N356" s="82"/>
      <c r="O356" s="82"/>
      <c r="P356" s="82"/>
    </row>
    <row r="357" spans="1:16" s="4" customFormat="1" ht="12.75">
      <c r="A357" s="36"/>
      <c r="B357" s="38"/>
      <c r="C357" s="37"/>
      <c r="D357" s="39"/>
      <c r="E357" s="19"/>
      <c r="F357" s="19"/>
      <c r="G357" s="2"/>
      <c r="H357" s="2"/>
      <c r="I357" s="2"/>
      <c r="K357" s="82"/>
      <c r="L357" s="82"/>
      <c r="M357" s="82"/>
      <c r="N357" s="82"/>
      <c r="O357" s="82"/>
      <c r="P357" s="82"/>
    </row>
    <row r="358" spans="1:16" s="4" customFormat="1" ht="12.75">
      <c r="A358" s="36"/>
      <c r="B358" s="38"/>
      <c r="C358" s="37"/>
      <c r="D358" s="39"/>
      <c r="E358" s="19"/>
      <c r="F358" s="19"/>
      <c r="G358" s="2"/>
      <c r="H358" s="2"/>
      <c r="I358" s="2"/>
      <c r="K358" s="82"/>
      <c r="L358" s="82"/>
      <c r="M358" s="82"/>
      <c r="N358" s="82"/>
      <c r="O358" s="82"/>
      <c r="P358" s="82"/>
    </row>
    <row r="359" spans="1:16" s="4" customFormat="1" ht="12.75">
      <c r="A359" s="36"/>
      <c r="B359" s="38"/>
      <c r="C359" s="37"/>
      <c r="D359" s="39"/>
      <c r="E359" s="19"/>
      <c r="F359" s="19"/>
      <c r="G359" s="2"/>
      <c r="H359" s="2"/>
      <c r="I359" s="2"/>
      <c r="K359" s="82"/>
      <c r="L359" s="82"/>
      <c r="M359" s="82"/>
      <c r="N359" s="82"/>
      <c r="O359" s="82"/>
      <c r="P359" s="82"/>
    </row>
    <row r="360" spans="1:16" s="4" customFormat="1" ht="12.75">
      <c r="A360" s="36"/>
      <c r="B360" s="38"/>
      <c r="C360" s="37"/>
      <c r="D360" s="39"/>
      <c r="E360" s="19"/>
      <c r="F360" s="19"/>
      <c r="G360" s="2"/>
      <c r="H360" s="2"/>
      <c r="I360" s="2"/>
      <c r="K360" s="82"/>
      <c r="L360" s="82"/>
      <c r="M360" s="82"/>
      <c r="N360" s="82"/>
      <c r="O360" s="82"/>
      <c r="P360" s="82"/>
    </row>
    <row r="361" spans="1:16" s="4" customFormat="1" ht="12.75">
      <c r="A361" s="36"/>
      <c r="B361" s="38"/>
      <c r="C361" s="37"/>
      <c r="D361" s="39"/>
      <c r="E361" s="19"/>
      <c r="F361" s="19"/>
      <c r="G361" s="2"/>
      <c r="H361" s="2"/>
      <c r="I361" s="2"/>
      <c r="K361" s="82"/>
      <c r="L361" s="82"/>
      <c r="M361" s="82"/>
      <c r="N361" s="82"/>
      <c r="O361" s="82"/>
      <c r="P361" s="82"/>
    </row>
    <row r="362" spans="1:16" s="4" customFormat="1" ht="12.75">
      <c r="A362" s="36"/>
      <c r="B362" s="38"/>
      <c r="C362" s="37"/>
      <c r="D362" s="39"/>
      <c r="E362" s="19"/>
      <c r="F362" s="19"/>
      <c r="G362" s="2"/>
      <c r="H362" s="2"/>
      <c r="I362" s="2"/>
      <c r="K362" s="82"/>
      <c r="L362" s="82"/>
      <c r="M362" s="82"/>
      <c r="N362" s="82"/>
      <c r="O362" s="82"/>
      <c r="P362" s="82"/>
    </row>
    <row r="363" spans="1:16" s="4" customFormat="1" ht="12.75">
      <c r="A363" s="36"/>
      <c r="B363" s="38"/>
      <c r="C363" s="37"/>
      <c r="D363" s="39"/>
      <c r="E363" s="19"/>
      <c r="F363" s="19"/>
      <c r="G363" s="2"/>
      <c r="H363" s="2"/>
      <c r="I363" s="2"/>
      <c r="K363" s="82"/>
      <c r="L363" s="82"/>
      <c r="M363" s="82"/>
      <c r="N363" s="82"/>
      <c r="O363" s="82"/>
      <c r="P363" s="82"/>
    </row>
    <row r="364" spans="1:16" s="4" customFormat="1" ht="12.75">
      <c r="A364" s="36"/>
      <c r="B364" s="38"/>
      <c r="C364" s="37"/>
      <c r="D364" s="39"/>
      <c r="E364" s="19"/>
      <c r="F364" s="19"/>
      <c r="G364" s="2"/>
      <c r="H364" s="2"/>
      <c r="I364" s="2"/>
      <c r="K364" s="82"/>
      <c r="L364" s="82"/>
      <c r="M364" s="82"/>
      <c r="N364" s="82"/>
      <c r="O364" s="82"/>
      <c r="P364" s="82"/>
    </row>
    <row r="365" spans="1:16" s="4" customFormat="1" ht="12.75">
      <c r="A365" s="36"/>
      <c r="B365" s="38"/>
      <c r="C365" s="37"/>
      <c r="D365" s="39"/>
      <c r="E365" s="19"/>
      <c r="F365" s="19"/>
      <c r="G365" s="2"/>
      <c r="H365" s="2"/>
      <c r="I365" s="2"/>
      <c r="K365" s="82"/>
      <c r="L365" s="82"/>
      <c r="M365" s="82"/>
      <c r="N365" s="82"/>
      <c r="O365" s="82"/>
      <c r="P365" s="82"/>
    </row>
    <row r="366" spans="1:16" s="4" customFormat="1" ht="12.75">
      <c r="A366" s="36"/>
      <c r="B366" s="38"/>
      <c r="C366" s="37"/>
      <c r="D366" s="39"/>
      <c r="E366" s="19"/>
      <c r="F366" s="19"/>
      <c r="G366" s="2"/>
      <c r="H366" s="2"/>
      <c r="I366" s="2"/>
      <c r="K366" s="82"/>
      <c r="L366" s="82"/>
      <c r="M366" s="82"/>
      <c r="N366" s="82"/>
      <c r="O366" s="82"/>
      <c r="P366" s="82"/>
    </row>
    <row r="367" spans="1:16" s="4" customFormat="1" ht="12.75">
      <c r="A367" s="36"/>
      <c r="B367" s="38"/>
      <c r="C367" s="37"/>
      <c r="D367" s="39"/>
      <c r="E367" s="19"/>
      <c r="F367" s="19"/>
      <c r="G367" s="2"/>
      <c r="H367" s="2"/>
      <c r="I367" s="2"/>
      <c r="K367" s="82"/>
      <c r="L367" s="82"/>
      <c r="M367" s="82"/>
      <c r="N367" s="82"/>
      <c r="O367" s="82"/>
      <c r="P367" s="82"/>
    </row>
    <row r="368" spans="1:16" s="4" customFormat="1" ht="12.75">
      <c r="A368" s="36"/>
      <c r="B368" s="38"/>
      <c r="C368" s="37"/>
      <c r="D368" s="39"/>
      <c r="E368" s="19"/>
      <c r="F368" s="19"/>
      <c r="G368" s="2"/>
      <c r="H368" s="2"/>
      <c r="I368" s="2"/>
      <c r="K368" s="82"/>
      <c r="L368" s="82"/>
      <c r="M368" s="82"/>
      <c r="N368" s="82"/>
      <c r="O368" s="82"/>
      <c r="P368" s="82"/>
    </row>
    <row r="369" spans="1:16" s="4" customFormat="1" ht="12.75">
      <c r="A369" s="36"/>
      <c r="B369" s="38"/>
      <c r="C369" s="37"/>
      <c r="D369" s="39"/>
      <c r="E369" s="19"/>
      <c r="F369" s="19"/>
      <c r="G369" s="2"/>
      <c r="H369" s="2"/>
      <c r="I369" s="2"/>
      <c r="K369" s="82"/>
      <c r="L369" s="82"/>
      <c r="M369" s="82"/>
      <c r="N369" s="82"/>
      <c r="O369" s="82"/>
      <c r="P369" s="82"/>
    </row>
    <row r="370" spans="1:16" s="4" customFormat="1" ht="12.75">
      <c r="A370" s="36"/>
      <c r="B370" s="38"/>
      <c r="C370" s="37"/>
      <c r="D370" s="39"/>
      <c r="E370" s="19"/>
      <c r="F370" s="19"/>
      <c r="G370" s="2"/>
      <c r="H370" s="2"/>
      <c r="I370" s="2"/>
      <c r="K370" s="82"/>
      <c r="L370" s="82"/>
      <c r="M370" s="82"/>
      <c r="N370" s="82"/>
      <c r="O370" s="82"/>
      <c r="P370" s="82"/>
    </row>
    <row r="371" spans="1:16" s="4" customFormat="1" ht="12.75">
      <c r="A371" s="36"/>
      <c r="B371" s="38"/>
      <c r="C371" s="37"/>
      <c r="D371" s="39"/>
      <c r="E371" s="19"/>
      <c r="F371" s="19"/>
      <c r="G371" s="2"/>
      <c r="H371" s="2"/>
      <c r="I371" s="2"/>
      <c r="K371" s="82"/>
      <c r="L371" s="82"/>
      <c r="M371" s="82"/>
      <c r="N371" s="82"/>
      <c r="O371" s="82"/>
      <c r="P371" s="82"/>
    </row>
    <row r="372" spans="1:16" s="4" customFormat="1" ht="12.75">
      <c r="A372" s="36"/>
      <c r="B372" s="38"/>
      <c r="C372" s="37"/>
      <c r="D372" s="39"/>
      <c r="E372" s="19"/>
      <c r="F372" s="19"/>
      <c r="G372" s="2"/>
      <c r="H372" s="2"/>
      <c r="I372" s="2"/>
      <c r="K372" s="82"/>
      <c r="L372" s="82"/>
      <c r="M372" s="82"/>
      <c r="N372" s="82"/>
      <c r="O372" s="82"/>
      <c r="P372" s="82"/>
    </row>
    <row r="373" spans="1:16" s="4" customFormat="1" ht="12.75">
      <c r="A373" s="36"/>
      <c r="B373" s="38"/>
      <c r="C373" s="37"/>
      <c r="D373" s="39"/>
      <c r="E373" s="19"/>
      <c r="F373" s="19"/>
      <c r="G373" s="2"/>
      <c r="H373" s="2"/>
      <c r="I373" s="2"/>
      <c r="K373" s="82"/>
      <c r="L373" s="82"/>
      <c r="M373" s="82"/>
      <c r="N373" s="82"/>
      <c r="O373" s="82"/>
      <c r="P373" s="82"/>
    </row>
    <row r="374" spans="1:16" s="4" customFormat="1" ht="12.75">
      <c r="A374" s="36"/>
      <c r="B374" s="38"/>
      <c r="C374" s="37"/>
      <c r="D374" s="39"/>
      <c r="E374" s="19"/>
      <c r="F374" s="19"/>
      <c r="G374" s="2"/>
      <c r="H374" s="2"/>
      <c r="I374" s="2"/>
      <c r="K374" s="82"/>
      <c r="L374" s="82"/>
      <c r="M374" s="82"/>
      <c r="N374" s="82"/>
      <c r="O374" s="82"/>
      <c r="P374" s="82"/>
    </row>
    <row r="375" spans="1:16" s="4" customFormat="1" ht="12.75">
      <c r="A375" s="36"/>
      <c r="B375" s="38"/>
      <c r="C375" s="37"/>
      <c r="D375" s="39"/>
      <c r="E375" s="19"/>
      <c r="F375" s="19"/>
      <c r="G375" s="2"/>
      <c r="H375" s="2"/>
      <c r="I375" s="2"/>
      <c r="K375" s="82"/>
      <c r="L375" s="82"/>
      <c r="M375" s="82"/>
      <c r="N375" s="82"/>
      <c r="O375" s="82"/>
      <c r="P375" s="82"/>
    </row>
    <row r="376" spans="1:16" s="4" customFormat="1" ht="12.75">
      <c r="A376" s="36"/>
      <c r="B376" s="38"/>
      <c r="C376" s="37"/>
      <c r="D376" s="39"/>
      <c r="E376" s="19"/>
      <c r="F376" s="19"/>
      <c r="G376" s="2"/>
      <c r="H376" s="2"/>
      <c r="I376" s="2"/>
      <c r="K376" s="82"/>
      <c r="L376" s="82"/>
      <c r="M376" s="82"/>
      <c r="N376" s="82"/>
      <c r="O376" s="82"/>
      <c r="P376" s="82"/>
    </row>
    <row r="377" spans="1:16" s="4" customFormat="1" ht="12.75">
      <c r="A377" s="36"/>
      <c r="B377" s="38"/>
      <c r="C377" s="37"/>
      <c r="D377" s="39"/>
      <c r="E377" s="19"/>
      <c r="F377" s="19"/>
      <c r="G377" s="2"/>
      <c r="H377" s="2"/>
      <c r="I377" s="2"/>
      <c r="K377" s="82"/>
      <c r="L377" s="82"/>
      <c r="M377" s="82"/>
      <c r="N377" s="82"/>
      <c r="O377" s="82"/>
      <c r="P377" s="82"/>
    </row>
    <row r="378" spans="1:16" s="4" customFormat="1" ht="12.75">
      <c r="A378" s="36"/>
      <c r="B378" s="38"/>
      <c r="C378" s="37"/>
      <c r="D378" s="39"/>
      <c r="E378" s="19"/>
      <c r="F378" s="19"/>
      <c r="G378" s="2"/>
      <c r="H378" s="2"/>
      <c r="I378" s="2"/>
      <c r="K378" s="82"/>
      <c r="L378" s="82"/>
      <c r="M378" s="82"/>
      <c r="N378" s="82"/>
      <c r="O378" s="82"/>
      <c r="P378" s="82"/>
    </row>
    <row r="379" spans="1:16" s="4" customFormat="1" ht="12.75">
      <c r="A379" s="36"/>
      <c r="B379" s="38"/>
      <c r="C379" s="37"/>
      <c r="D379" s="39"/>
      <c r="E379" s="19"/>
      <c r="F379" s="19"/>
      <c r="G379" s="2"/>
      <c r="H379" s="2"/>
      <c r="I379" s="2"/>
      <c r="K379" s="82"/>
      <c r="L379" s="82"/>
      <c r="M379" s="82"/>
      <c r="N379" s="82"/>
      <c r="O379" s="82"/>
      <c r="P379" s="82"/>
    </row>
    <row r="380" spans="1:16" s="4" customFormat="1" ht="12.75">
      <c r="A380" s="36"/>
      <c r="B380" s="38"/>
      <c r="C380" s="37"/>
      <c r="D380" s="39"/>
      <c r="E380" s="19"/>
      <c r="F380" s="19"/>
      <c r="G380" s="2"/>
      <c r="H380" s="2"/>
      <c r="I380" s="2"/>
      <c r="K380" s="82"/>
      <c r="L380" s="82"/>
      <c r="M380" s="82"/>
      <c r="N380" s="82"/>
      <c r="O380" s="82"/>
      <c r="P380" s="82"/>
    </row>
    <row r="381" spans="1:16" s="4" customFormat="1" ht="12.75">
      <c r="A381" s="36"/>
      <c r="B381" s="38"/>
      <c r="C381" s="37"/>
      <c r="D381" s="39"/>
      <c r="E381" s="19"/>
      <c r="F381" s="19"/>
      <c r="G381" s="2"/>
      <c r="H381" s="2"/>
      <c r="I381" s="2"/>
      <c r="K381" s="82"/>
      <c r="L381" s="82"/>
      <c r="M381" s="82"/>
      <c r="N381" s="82"/>
      <c r="O381" s="82"/>
      <c r="P381" s="82"/>
    </row>
    <row r="382" spans="1:16" s="4" customFormat="1" ht="12.75">
      <c r="A382" s="36"/>
      <c r="B382" s="38"/>
      <c r="C382" s="37"/>
      <c r="D382" s="39"/>
      <c r="E382" s="19"/>
      <c r="F382" s="19"/>
      <c r="G382" s="2"/>
      <c r="H382" s="2"/>
      <c r="I382" s="2"/>
      <c r="K382" s="82"/>
      <c r="L382" s="82"/>
      <c r="M382" s="82"/>
      <c r="N382" s="82"/>
      <c r="O382" s="82"/>
      <c r="P382" s="82"/>
    </row>
    <row r="383" spans="1:16" s="4" customFormat="1" ht="12.75">
      <c r="A383" s="36"/>
      <c r="B383" s="38"/>
      <c r="C383" s="37"/>
      <c r="D383" s="39"/>
      <c r="E383" s="19"/>
      <c r="F383" s="19"/>
      <c r="G383" s="2"/>
      <c r="H383" s="2"/>
      <c r="I383" s="2"/>
      <c r="K383" s="82"/>
      <c r="L383" s="82"/>
      <c r="M383" s="82"/>
      <c r="N383" s="82"/>
      <c r="O383" s="82"/>
      <c r="P383" s="82"/>
    </row>
    <row r="384" spans="1:16" s="4" customFormat="1" ht="12.75">
      <c r="A384" s="36"/>
      <c r="B384" s="38"/>
      <c r="C384" s="37"/>
      <c r="D384" s="39"/>
      <c r="E384" s="19"/>
      <c r="F384" s="19"/>
      <c r="G384" s="2"/>
      <c r="H384" s="2"/>
      <c r="I384" s="2"/>
      <c r="K384" s="82"/>
      <c r="L384" s="82"/>
      <c r="M384" s="82"/>
      <c r="N384" s="82"/>
      <c r="O384" s="82"/>
      <c r="P384" s="82"/>
    </row>
    <row r="385" spans="1:16" s="4" customFormat="1" ht="12.75">
      <c r="A385" s="36"/>
      <c r="B385" s="38"/>
      <c r="C385" s="37"/>
      <c r="D385" s="39"/>
      <c r="E385" s="19"/>
      <c r="F385" s="19"/>
      <c r="G385" s="2"/>
      <c r="H385" s="2"/>
      <c r="I385" s="2"/>
      <c r="K385" s="82"/>
      <c r="L385" s="82"/>
      <c r="M385" s="82"/>
      <c r="N385" s="82"/>
      <c r="O385" s="82"/>
      <c r="P385" s="82"/>
    </row>
    <row r="386" spans="1:16" s="4" customFormat="1" ht="12.75">
      <c r="A386" s="36"/>
      <c r="B386" s="38"/>
      <c r="C386" s="37"/>
      <c r="D386" s="39"/>
      <c r="E386" s="19"/>
      <c r="F386" s="19"/>
      <c r="G386" s="2"/>
      <c r="H386" s="2"/>
      <c r="I386" s="2"/>
      <c r="K386" s="82"/>
      <c r="L386" s="82"/>
      <c r="M386" s="82"/>
      <c r="N386" s="82"/>
      <c r="O386" s="82"/>
      <c r="P386" s="82"/>
    </row>
    <row r="387" spans="1:16" s="4" customFormat="1" ht="12.75">
      <c r="A387" s="36"/>
      <c r="B387" s="38"/>
      <c r="C387" s="37"/>
      <c r="D387" s="39"/>
      <c r="E387" s="19"/>
      <c r="F387" s="19"/>
      <c r="G387" s="2"/>
      <c r="H387" s="2"/>
      <c r="I387" s="2"/>
      <c r="K387" s="82"/>
      <c r="L387" s="82"/>
      <c r="M387" s="82"/>
      <c r="N387" s="82"/>
      <c r="O387" s="82"/>
      <c r="P387" s="82"/>
    </row>
    <row r="388" spans="1:16" s="4" customFormat="1" ht="12.75">
      <c r="A388" s="36"/>
      <c r="B388" s="38"/>
      <c r="C388" s="37"/>
      <c r="D388" s="39"/>
      <c r="E388" s="19"/>
      <c r="F388" s="19"/>
      <c r="G388" s="2"/>
      <c r="H388" s="2"/>
      <c r="I388" s="2"/>
      <c r="K388" s="82"/>
      <c r="L388" s="82"/>
      <c r="M388" s="82"/>
      <c r="N388" s="82"/>
      <c r="O388" s="82"/>
      <c r="P388" s="82"/>
    </row>
    <row r="389" spans="1:16" s="4" customFormat="1" ht="12.75">
      <c r="A389" s="36"/>
      <c r="B389" s="38"/>
      <c r="C389" s="37"/>
      <c r="D389" s="39"/>
      <c r="E389" s="19"/>
      <c r="F389" s="19"/>
      <c r="G389" s="2"/>
      <c r="H389" s="2"/>
      <c r="I389" s="2"/>
      <c r="K389" s="82"/>
      <c r="L389" s="82"/>
      <c r="M389" s="82"/>
      <c r="N389" s="82"/>
      <c r="O389" s="82"/>
      <c r="P389" s="82"/>
    </row>
    <row r="390" spans="1:16" s="4" customFormat="1" ht="12.75">
      <c r="A390" s="36"/>
      <c r="B390" s="38"/>
      <c r="C390" s="37"/>
      <c r="D390" s="39"/>
      <c r="E390" s="19"/>
      <c r="F390" s="19"/>
      <c r="G390" s="2"/>
      <c r="H390" s="2"/>
      <c r="I390" s="2"/>
      <c r="K390" s="82"/>
      <c r="L390" s="82"/>
      <c r="M390" s="82"/>
      <c r="N390" s="82"/>
      <c r="O390" s="82"/>
      <c r="P390" s="82"/>
    </row>
    <row r="391" spans="1:16" s="4" customFormat="1" ht="12.75">
      <c r="A391" s="36"/>
      <c r="B391" s="38"/>
      <c r="C391" s="37"/>
      <c r="D391" s="39"/>
      <c r="E391" s="19"/>
      <c r="F391" s="19"/>
      <c r="G391" s="2"/>
      <c r="H391" s="2"/>
      <c r="I391" s="2"/>
      <c r="K391" s="82"/>
      <c r="L391" s="82"/>
      <c r="M391" s="82"/>
      <c r="N391" s="82"/>
      <c r="O391" s="82"/>
      <c r="P391" s="82"/>
    </row>
    <row r="392" spans="1:16" s="4" customFormat="1" ht="12.75">
      <c r="A392" s="36"/>
      <c r="B392" s="38"/>
      <c r="C392" s="37"/>
      <c r="D392" s="39"/>
      <c r="E392" s="19"/>
      <c r="F392" s="19"/>
      <c r="G392" s="2"/>
      <c r="H392" s="2"/>
      <c r="I392" s="2"/>
      <c r="K392" s="82"/>
      <c r="L392" s="82"/>
      <c r="M392" s="82"/>
      <c r="N392" s="82"/>
      <c r="O392" s="82"/>
      <c r="P392" s="82"/>
    </row>
    <row r="393" spans="1:16" s="4" customFormat="1" ht="12.75">
      <c r="A393" s="36"/>
      <c r="B393" s="38"/>
      <c r="C393" s="37"/>
      <c r="D393" s="39"/>
      <c r="E393" s="19"/>
      <c r="F393" s="19"/>
      <c r="G393" s="2"/>
      <c r="H393" s="2"/>
      <c r="I393" s="2"/>
      <c r="K393" s="82"/>
      <c r="L393" s="82"/>
      <c r="M393" s="82"/>
      <c r="N393" s="82"/>
      <c r="O393" s="82"/>
      <c r="P393" s="82"/>
    </row>
    <row r="394" spans="1:16" s="4" customFormat="1" ht="12.75">
      <c r="A394" s="36"/>
      <c r="B394" s="38"/>
      <c r="C394" s="37"/>
      <c r="D394" s="39"/>
      <c r="E394" s="19"/>
      <c r="F394" s="19"/>
      <c r="G394" s="2"/>
      <c r="H394" s="2"/>
      <c r="I394" s="2"/>
      <c r="K394" s="82"/>
      <c r="L394" s="82"/>
      <c r="M394" s="82"/>
      <c r="N394" s="82"/>
      <c r="O394" s="82"/>
      <c r="P394" s="82"/>
    </row>
    <row r="395" spans="1:16" s="4" customFormat="1" ht="12.75">
      <c r="A395" s="36"/>
      <c r="B395" s="38"/>
      <c r="C395" s="37"/>
      <c r="D395" s="39"/>
      <c r="E395" s="19"/>
      <c r="F395" s="19"/>
      <c r="G395" s="2"/>
      <c r="H395" s="2"/>
      <c r="I395" s="2"/>
      <c r="K395" s="82"/>
      <c r="L395" s="82"/>
      <c r="M395" s="82"/>
      <c r="N395" s="82"/>
      <c r="O395" s="82"/>
      <c r="P395" s="82"/>
    </row>
    <row r="396" spans="1:16" s="4" customFormat="1" ht="12.75">
      <c r="A396" s="36"/>
      <c r="B396" s="38"/>
      <c r="C396" s="37"/>
      <c r="D396" s="39"/>
      <c r="E396" s="19"/>
      <c r="F396" s="19"/>
      <c r="G396" s="2"/>
      <c r="H396" s="2"/>
      <c r="I396" s="2"/>
      <c r="K396" s="82"/>
      <c r="L396" s="82"/>
      <c r="M396" s="82"/>
      <c r="N396" s="82"/>
      <c r="O396" s="82"/>
      <c r="P396" s="82"/>
    </row>
    <row r="397" spans="1:16" s="4" customFormat="1" ht="12.75">
      <c r="A397" s="36"/>
      <c r="B397" s="38"/>
      <c r="C397" s="37"/>
      <c r="D397" s="39"/>
      <c r="E397" s="19"/>
      <c r="F397" s="19"/>
      <c r="G397" s="2"/>
      <c r="H397" s="2"/>
      <c r="I397" s="2"/>
      <c r="K397" s="82"/>
      <c r="L397" s="82"/>
      <c r="M397" s="82"/>
      <c r="N397" s="82"/>
      <c r="O397" s="82"/>
      <c r="P397" s="82"/>
    </row>
    <row r="398" spans="1:16" s="4" customFormat="1" ht="12.75">
      <c r="A398" s="36"/>
      <c r="B398" s="38"/>
      <c r="C398" s="37"/>
      <c r="D398" s="39"/>
      <c r="E398" s="19"/>
      <c r="F398" s="19"/>
      <c r="G398" s="2"/>
      <c r="H398" s="2"/>
      <c r="I398" s="2"/>
      <c r="K398" s="82"/>
      <c r="L398" s="82"/>
      <c r="M398" s="82"/>
      <c r="N398" s="82"/>
      <c r="O398" s="82"/>
      <c r="P398" s="82"/>
    </row>
    <row r="399" spans="1:16" s="4" customFormat="1" ht="12.75">
      <c r="A399" s="36"/>
      <c r="B399" s="38"/>
      <c r="C399" s="37"/>
      <c r="D399" s="39"/>
      <c r="E399" s="19"/>
      <c r="F399" s="19"/>
      <c r="G399" s="2"/>
      <c r="H399" s="2"/>
      <c r="I399" s="2"/>
      <c r="K399" s="82"/>
      <c r="L399" s="82"/>
      <c r="M399" s="82"/>
      <c r="N399" s="82"/>
      <c r="O399" s="82"/>
      <c r="P399" s="82"/>
    </row>
    <row r="400" spans="1:16" s="4" customFormat="1" ht="12.75">
      <c r="A400" s="36"/>
      <c r="B400" s="38"/>
      <c r="C400" s="37"/>
      <c r="D400" s="39"/>
      <c r="E400" s="19"/>
      <c r="F400" s="19"/>
      <c r="G400" s="2"/>
      <c r="H400" s="2"/>
      <c r="I400" s="2"/>
      <c r="K400" s="82"/>
      <c r="L400" s="82"/>
      <c r="M400" s="82"/>
      <c r="N400" s="82"/>
      <c r="O400" s="82"/>
      <c r="P400" s="82"/>
    </row>
    <row r="401" spans="1:16" s="4" customFormat="1" ht="12.75">
      <c r="A401" s="36"/>
      <c r="B401" s="38"/>
      <c r="C401" s="37"/>
      <c r="D401" s="39"/>
      <c r="E401" s="19"/>
      <c r="F401" s="19"/>
      <c r="G401" s="2"/>
      <c r="H401" s="2"/>
      <c r="I401" s="2"/>
      <c r="K401" s="82"/>
      <c r="L401" s="82"/>
      <c r="M401" s="82"/>
      <c r="N401" s="82"/>
      <c r="O401" s="82"/>
      <c r="P401" s="82"/>
    </row>
    <row r="402" spans="1:16" s="4" customFormat="1" ht="12.75">
      <c r="A402" s="36"/>
      <c r="B402" s="38"/>
      <c r="C402" s="37"/>
      <c r="D402" s="39"/>
      <c r="E402" s="19"/>
      <c r="F402" s="19"/>
      <c r="G402" s="2"/>
      <c r="H402" s="2"/>
      <c r="I402" s="2"/>
      <c r="K402" s="82"/>
      <c r="L402" s="82"/>
      <c r="M402" s="82"/>
      <c r="N402" s="82"/>
      <c r="O402" s="82"/>
      <c r="P402" s="82"/>
    </row>
    <row r="403" spans="1:16" s="4" customFormat="1" ht="12.75">
      <c r="A403" s="36"/>
      <c r="B403" s="38"/>
      <c r="C403" s="37"/>
      <c r="D403" s="39"/>
      <c r="E403" s="19"/>
      <c r="F403" s="19"/>
      <c r="G403" s="2"/>
      <c r="H403" s="2"/>
      <c r="I403" s="2"/>
      <c r="K403" s="82"/>
      <c r="L403" s="82"/>
      <c r="M403" s="82"/>
      <c r="N403" s="82"/>
      <c r="O403" s="82"/>
      <c r="P403" s="82"/>
    </row>
    <row r="404" spans="1:16" s="4" customFormat="1" ht="12.75">
      <c r="A404" s="36"/>
      <c r="B404" s="38"/>
      <c r="C404" s="37"/>
      <c r="D404" s="39"/>
      <c r="E404" s="19"/>
      <c r="F404" s="19"/>
      <c r="G404" s="2"/>
      <c r="H404" s="2"/>
      <c r="I404" s="2"/>
      <c r="K404" s="82"/>
      <c r="L404" s="82"/>
      <c r="M404" s="82"/>
      <c r="N404" s="82"/>
      <c r="O404" s="82"/>
      <c r="P404" s="82"/>
    </row>
    <row r="405" spans="1:16" s="4" customFormat="1" ht="12.75">
      <c r="A405" s="36"/>
      <c r="B405" s="38"/>
      <c r="C405" s="37"/>
      <c r="D405" s="39"/>
      <c r="E405" s="19"/>
      <c r="F405" s="19"/>
      <c r="G405" s="2"/>
      <c r="H405" s="2"/>
      <c r="I405" s="2"/>
      <c r="K405" s="82"/>
      <c r="L405" s="82"/>
      <c r="M405" s="82"/>
      <c r="N405" s="82"/>
      <c r="O405" s="82"/>
      <c r="P405" s="82"/>
    </row>
    <row r="406" spans="1:16" s="4" customFormat="1" ht="12.75">
      <c r="A406" s="36"/>
      <c r="B406" s="38"/>
      <c r="C406" s="37"/>
      <c r="D406" s="39"/>
      <c r="E406" s="19"/>
      <c r="F406" s="19"/>
      <c r="G406" s="2"/>
      <c r="H406" s="2"/>
      <c r="I406" s="2"/>
      <c r="K406" s="82"/>
      <c r="L406" s="82"/>
      <c r="M406" s="82"/>
      <c r="N406" s="82"/>
      <c r="O406" s="82"/>
      <c r="P406" s="82"/>
    </row>
    <row r="407" spans="1:16" s="4" customFormat="1" ht="12.75">
      <c r="A407" s="36"/>
      <c r="B407" s="38"/>
      <c r="C407" s="37"/>
      <c r="D407" s="39"/>
      <c r="E407" s="19"/>
      <c r="F407" s="19"/>
      <c r="G407" s="2"/>
      <c r="H407" s="2"/>
      <c r="I407" s="2"/>
      <c r="K407" s="82"/>
      <c r="L407" s="82"/>
      <c r="M407" s="82"/>
      <c r="N407" s="82"/>
      <c r="O407" s="82"/>
      <c r="P407" s="82"/>
    </row>
    <row r="408" spans="1:16" s="4" customFormat="1" ht="12.75">
      <c r="A408" s="36"/>
      <c r="B408" s="38"/>
      <c r="C408" s="37"/>
      <c r="D408" s="39"/>
      <c r="E408" s="19"/>
      <c r="F408" s="19"/>
      <c r="G408" s="2"/>
      <c r="H408" s="2"/>
      <c r="I408" s="2"/>
      <c r="K408" s="82"/>
      <c r="L408" s="82"/>
      <c r="M408" s="82"/>
      <c r="N408" s="82"/>
      <c r="O408" s="82"/>
      <c r="P408" s="82"/>
    </row>
    <row r="409" spans="1:16" s="4" customFormat="1" ht="12.75">
      <c r="A409" s="36"/>
      <c r="B409" s="38"/>
      <c r="C409" s="37"/>
      <c r="D409" s="39"/>
      <c r="E409" s="19"/>
      <c r="F409" s="19"/>
      <c r="G409" s="2"/>
      <c r="H409" s="2"/>
      <c r="I409" s="2"/>
      <c r="K409" s="82"/>
      <c r="L409" s="82"/>
      <c r="M409" s="82"/>
      <c r="N409" s="82"/>
      <c r="O409" s="82"/>
      <c r="P409" s="82"/>
    </row>
    <row r="410" spans="1:16" s="4" customFormat="1" ht="12.75">
      <c r="A410" s="36"/>
      <c r="B410" s="38"/>
      <c r="C410" s="37"/>
      <c r="D410" s="39"/>
      <c r="E410" s="19"/>
      <c r="F410" s="19"/>
      <c r="G410" s="2"/>
      <c r="H410" s="2"/>
      <c r="I410" s="2"/>
      <c r="K410" s="82"/>
      <c r="L410" s="82"/>
      <c r="M410" s="82"/>
      <c r="N410" s="82"/>
      <c r="O410" s="82"/>
      <c r="P410" s="82"/>
    </row>
    <row r="411" spans="1:16" s="4" customFormat="1" ht="12.75">
      <c r="A411" s="36"/>
      <c r="B411" s="38"/>
      <c r="C411" s="37"/>
      <c r="D411" s="39"/>
      <c r="E411" s="19"/>
      <c r="F411" s="19"/>
      <c r="G411" s="2"/>
      <c r="H411" s="2"/>
      <c r="I411" s="2"/>
      <c r="K411" s="82"/>
      <c r="L411" s="82"/>
      <c r="M411" s="82"/>
      <c r="N411" s="82"/>
      <c r="O411" s="82"/>
      <c r="P411" s="82"/>
    </row>
    <row r="412" spans="1:16" s="4" customFormat="1" ht="12.75">
      <c r="A412" s="36"/>
      <c r="B412" s="38"/>
      <c r="C412" s="37"/>
      <c r="D412" s="39"/>
      <c r="E412" s="19"/>
      <c r="F412" s="19"/>
      <c r="G412" s="2"/>
      <c r="H412" s="2"/>
      <c r="I412" s="2"/>
      <c r="K412" s="82"/>
      <c r="L412" s="82"/>
      <c r="M412" s="82"/>
      <c r="N412" s="82"/>
      <c r="O412" s="82"/>
      <c r="P412" s="82"/>
    </row>
    <row r="413" spans="1:16" s="4" customFormat="1" ht="12.75">
      <c r="A413" s="36"/>
      <c r="B413" s="38"/>
      <c r="C413" s="37"/>
      <c r="D413" s="39"/>
      <c r="E413" s="19"/>
      <c r="F413" s="19"/>
      <c r="G413" s="2"/>
      <c r="H413" s="2"/>
      <c r="I413" s="2"/>
      <c r="K413" s="82"/>
      <c r="L413" s="82"/>
      <c r="M413" s="82"/>
      <c r="N413" s="82"/>
      <c r="O413" s="82"/>
      <c r="P413" s="82"/>
    </row>
    <row r="414" spans="1:16" s="4" customFormat="1" ht="12.75">
      <c r="A414" s="36"/>
      <c r="B414" s="38"/>
      <c r="C414" s="37"/>
      <c r="D414" s="39"/>
      <c r="E414" s="19"/>
      <c r="F414" s="19"/>
      <c r="G414" s="2"/>
      <c r="H414" s="2"/>
      <c r="I414" s="2"/>
      <c r="K414" s="82"/>
      <c r="L414" s="82"/>
      <c r="M414" s="82"/>
      <c r="N414" s="82"/>
      <c r="O414" s="82"/>
      <c r="P414" s="82"/>
    </row>
    <row r="415" spans="1:16" s="4" customFormat="1" ht="12.75">
      <c r="A415" s="36"/>
      <c r="B415" s="38"/>
      <c r="C415" s="37"/>
      <c r="D415" s="39"/>
      <c r="E415" s="19"/>
      <c r="F415" s="19"/>
      <c r="G415" s="2"/>
      <c r="H415" s="2"/>
      <c r="I415" s="2"/>
      <c r="K415" s="82"/>
      <c r="L415" s="82"/>
      <c r="M415" s="82"/>
      <c r="N415" s="82"/>
      <c r="O415" s="82"/>
      <c r="P415" s="82"/>
    </row>
    <row r="416" spans="1:16" s="4" customFormat="1" ht="12.75">
      <c r="A416" s="36"/>
      <c r="B416" s="38"/>
      <c r="C416" s="37"/>
      <c r="D416" s="39"/>
      <c r="E416" s="19"/>
      <c r="F416" s="19"/>
      <c r="G416" s="2"/>
      <c r="H416" s="2"/>
      <c r="I416" s="2"/>
      <c r="K416" s="82"/>
      <c r="L416" s="82"/>
      <c r="M416" s="82"/>
      <c r="N416" s="82"/>
      <c r="O416" s="82"/>
      <c r="P416" s="82"/>
    </row>
    <row r="417" spans="1:16" s="4" customFormat="1" ht="12.75">
      <c r="A417" s="36"/>
      <c r="B417" s="38"/>
      <c r="C417" s="37"/>
      <c r="D417" s="39"/>
      <c r="E417" s="19"/>
      <c r="F417" s="19"/>
      <c r="G417" s="2"/>
      <c r="H417" s="2"/>
      <c r="I417" s="2"/>
      <c r="K417" s="82"/>
      <c r="L417" s="82"/>
      <c r="M417" s="82"/>
      <c r="N417" s="82"/>
      <c r="O417" s="82"/>
      <c r="P417" s="82"/>
    </row>
    <row r="418" spans="1:16" s="4" customFormat="1" ht="12.75">
      <c r="A418" s="36"/>
      <c r="B418" s="38"/>
      <c r="C418" s="37"/>
      <c r="D418" s="39"/>
      <c r="E418" s="19"/>
      <c r="F418" s="19"/>
      <c r="G418" s="2"/>
      <c r="H418" s="2"/>
      <c r="I418" s="2"/>
      <c r="K418" s="82"/>
      <c r="L418" s="82"/>
      <c r="M418" s="82"/>
      <c r="N418" s="82"/>
      <c r="O418" s="82"/>
      <c r="P418" s="82"/>
    </row>
    <row r="419" spans="1:16" s="4" customFormat="1" ht="12.75">
      <c r="A419" s="36"/>
      <c r="B419" s="38"/>
      <c r="C419" s="37"/>
      <c r="D419" s="39"/>
      <c r="E419" s="19"/>
      <c r="F419" s="19"/>
      <c r="G419" s="2"/>
      <c r="H419" s="2"/>
      <c r="I419" s="2"/>
      <c r="K419" s="82"/>
      <c r="L419" s="82"/>
      <c r="M419" s="82"/>
      <c r="N419" s="82"/>
      <c r="O419" s="82"/>
      <c r="P419" s="82"/>
    </row>
    <row r="420" spans="1:16" s="4" customFormat="1" ht="12.75">
      <c r="A420" s="36"/>
      <c r="B420" s="38"/>
      <c r="C420" s="37"/>
      <c r="D420" s="39"/>
      <c r="E420" s="19"/>
      <c r="F420" s="19"/>
      <c r="G420" s="2"/>
      <c r="H420" s="2"/>
      <c r="I420" s="2"/>
      <c r="K420" s="82"/>
      <c r="L420" s="82"/>
      <c r="M420" s="82"/>
      <c r="N420" s="82"/>
      <c r="O420" s="82"/>
      <c r="P420" s="82"/>
    </row>
    <row r="421" spans="1:16" s="4" customFormat="1" ht="12.75">
      <c r="A421" s="36"/>
      <c r="B421" s="38"/>
      <c r="C421" s="37"/>
      <c r="D421" s="39"/>
      <c r="E421" s="19"/>
      <c r="F421" s="19"/>
      <c r="G421" s="2"/>
      <c r="H421" s="2"/>
      <c r="I421" s="2"/>
      <c r="K421" s="82"/>
      <c r="L421" s="82"/>
      <c r="M421" s="82"/>
      <c r="N421" s="82"/>
      <c r="O421" s="82"/>
      <c r="P421" s="82"/>
    </row>
    <row r="422" spans="1:16" s="4" customFormat="1" ht="12.75">
      <c r="A422" s="36"/>
      <c r="B422" s="38"/>
      <c r="C422" s="37"/>
      <c r="D422" s="39"/>
      <c r="E422" s="19"/>
      <c r="F422" s="19"/>
      <c r="G422" s="2"/>
      <c r="H422" s="2"/>
      <c r="I422" s="2"/>
      <c r="K422" s="82"/>
      <c r="L422" s="82"/>
      <c r="M422" s="82"/>
      <c r="N422" s="82"/>
      <c r="O422" s="82"/>
      <c r="P422" s="82"/>
    </row>
    <row r="423" spans="1:16" s="4" customFormat="1" ht="12.75">
      <c r="A423" s="36"/>
      <c r="B423" s="38"/>
      <c r="C423" s="37"/>
      <c r="D423" s="39"/>
      <c r="E423" s="19"/>
      <c r="F423" s="19"/>
      <c r="G423" s="2"/>
      <c r="H423" s="2"/>
      <c r="I423" s="2"/>
      <c r="K423" s="82"/>
      <c r="L423" s="82"/>
      <c r="M423" s="82"/>
      <c r="N423" s="82"/>
      <c r="O423" s="82"/>
      <c r="P423" s="82"/>
    </row>
    <row r="424" spans="1:16" s="4" customFormat="1" ht="12.75">
      <c r="A424" s="36"/>
      <c r="B424" s="38"/>
      <c r="C424" s="37"/>
      <c r="D424" s="39"/>
      <c r="E424" s="19"/>
      <c r="F424" s="19"/>
      <c r="G424" s="2"/>
      <c r="H424" s="2"/>
      <c r="I424" s="2"/>
      <c r="K424" s="82"/>
      <c r="L424" s="82"/>
      <c r="M424" s="82"/>
      <c r="N424" s="82"/>
      <c r="O424" s="82"/>
      <c r="P424" s="82"/>
    </row>
    <row r="425" spans="1:16" s="4" customFormat="1" ht="12.75">
      <c r="A425" s="36"/>
      <c r="B425" s="38"/>
      <c r="C425" s="37"/>
      <c r="D425" s="39"/>
      <c r="E425" s="19"/>
      <c r="F425" s="19"/>
      <c r="G425" s="2"/>
      <c r="H425" s="2"/>
      <c r="I425" s="2"/>
      <c r="K425" s="82"/>
      <c r="L425" s="82"/>
      <c r="M425" s="82"/>
      <c r="N425" s="82"/>
      <c r="O425" s="82"/>
      <c r="P425" s="82"/>
    </row>
    <row r="426" spans="1:16" s="4" customFormat="1" ht="12.75">
      <c r="A426" s="36"/>
      <c r="B426" s="38"/>
      <c r="C426" s="37"/>
      <c r="D426" s="39"/>
      <c r="E426" s="19"/>
      <c r="F426" s="19"/>
      <c r="G426" s="2"/>
      <c r="H426" s="2"/>
      <c r="I426" s="2"/>
      <c r="K426" s="82"/>
      <c r="L426" s="82"/>
      <c r="M426" s="82"/>
      <c r="N426" s="82"/>
      <c r="O426" s="82"/>
      <c r="P426" s="82"/>
    </row>
    <row r="427" spans="1:16" s="4" customFormat="1" ht="12.75">
      <c r="A427" s="36"/>
      <c r="B427" s="38"/>
      <c r="C427" s="37"/>
      <c r="D427" s="39"/>
      <c r="E427" s="19"/>
      <c r="F427" s="19"/>
      <c r="G427" s="2"/>
      <c r="H427" s="2"/>
      <c r="I427" s="2"/>
      <c r="K427" s="82"/>
      <c r="L427" s="82"/>
      <c r="M427" s="82"/>
      <c r="N427" s="82"/>
      <c r="O427" s="82"/>
      <c r="P427" s="82"/>
    </row>
    <row r="428" spans="1:16" s="4" customFormat="1" ht="12.75">
      <c r="A428" s="36"/>
      <c r="B428" s="38"/>
      <c r="C428" s="37"/>
      <c r="D428" s="39"/>
      <c r="E428" s="19"/>
      <c r="F428" s="19"/>
      <c r="G428" s="2"/>
      <c r="H428" s="2"/>
      <c r="I428" s="2"/>
      <c r="K428" s="82"/>
      <c r="L428" s="82"/>
      <c r="M428" s="82"/>
      <c r="N428" s="82"/>
      <c r="O428" s="82"/>
      <c r="P428" s="82"/>
    </row>
    <row r="429" spans="1:16" s="4" customFormat="1" ht="12.75">
      <c r="A429" s="36"/>
      <c r="B429" s="38"/>
      <c r="C429" s="37"/>
      <c r="D429" s="39"/>
      <c r="E429" s="19"/>
      <c r="F429" s="19"/>
      <c r="G429" s="2"/>
      <c r="H429" s="2"/>
      <c r="I429" s="2"/>
      <c r="K429" s="82"/>
      <c r="L429" s="82"/>
      <c r="M429" s="82"/>
      <c r="N429" s="82"/>
      <c r="O429" s="82"/>
      <c r="P429" s="82"/>
    </row>
    <row r="430" spans="1:16" s="4" customFormat="1" ht="12.75">
      <c r="A430" s="36"/>
      <c r="B430" s="38"/>
      <c r="C430" s="37"/>
      <c r="D430" s="39"/>
      <c r="E430" s="19"/>
      <c r="F430" s="19"/>
      <c r="G430" s="2"/>
      <c r="H430" s="2"/>
      <c r="I430" s="2"/>
      <c r="K430" s="82"/>
      <c r="L430" s="82"/>
      <c r="M430" s="82"/>
      <c r="N430" s="82"/>
      <c r="O430" s="82"/>
      <c r="P430" s="82"/>
    </row>
    <row r="431" spans="1:16" s="4" customFormat="1" ht="12.75">
      <c r="A431" s="36"/>
      <c r="B431" s="38"/>
      <c r="C431" s="37"/>
      <c r="D431" s="39"/>
      <c r="E431" s="19"/>
      <c r="F431" s="19"/>
      <c r="G431" s="2"/>
      <c r="H431" s="2"/>
      <c r="I431" s="2"/>
      <c r="K431" s="82"/>
      <c r="L431" s="82"/>
      <c r="M431" s="82"/>
      <c r="N431" s="82"/>
      <c r="O431" s="82"/>
      <c r="P431" s="82"/>
    </row>
    <row r="432" spans="1:16" s="4" customFormat="1" ht="12.75">
      <c r="A432" s="36"/>
      <c r="B432" s="38"/>
      <c r="C432" s="37"/>
      <c r="D432" s="39"/>
      <c r="E432" s="19"/>
      <c r="F432" s="19"/>
      <c r="G432" s="2"/>
      <c r="H432" s="2"/>
      <c r="I432" s="2"/>
      <c r="K432" s="82"/>
      <c r="L432" s="82"/>
      <c r="M432" s="82"/>
      <c r="N432" s="82"/>
      <c r="O432" s="82"/>
      <c r="P432" s="82"/>
    </row>
    <row r="433" spans="1:16" s="4" customFormat="1" ht="12.75">
      <c r="A433" s="36"/>
      <c r="B433" s="38"/>
      <c r="C433" s="37"/>
      <c r="D433" s="39"/>
      <c r="E433" s="19"/>
      <c r="F433" s="19"/>
      <c r="G433" s="2"/>
      <c r="H433" s="2"/>
      <c r="I433" s="2"/>
      <c r="K433" s="82"/>
      <c r="L433" s="82"/>
      <c r="M433" s="82"/>
      <c r="N433" s="82"/>
      <c r="O433" s="82"/>
      <c r="P433" s="82"/>
    </row>
    <row r="434" spans="1:16" s="4" customFormat="1" ht="12.75">
      <c r="A434" s="36"/>
      <c r="B434" s="38"/>
      <c r="C434" s="37"/>
      <c r="D434" s="39"/>
      <c r="E434" s="19"/>
      <c r="F434" s="19"/>
      <c r="G434" s="2"/>
      <c r="H434" s="2"/>
      <c r="I434" s="2"/>
      <c r="K434" s="82"/>
      <c r="L434" s="82"/>
      <c r="M434" s="82"/>
      <c r="N434" s="82"/>
      <c r="O434" s="82"/>
      <c r="P434" s="82"/>
    </row>
    <row r="435" spans="1:16" s="4" customFormat="1" ht="12.75">
      <c r="A435" s="36"/>
      <c r="B435" s="38"/>
      <c r="C435" s="37"/>
      <c r="D435" s="39"/>
      <c r="E435" s="19"/>
      <c r="F435" s="19"/>
      <c r="G435" s="2"/>
      <c r="H435" s="2"/>
      <c r="I435" s="2"/>
      <c r="K435" s="82"/>
      <c r="L435" s="82"/>
      <c r="M435" s="82"/>
      <c r="N435" s="82"/>
      <c r="O435" s="82"/>
      <c r="P435" s="82"/>
    </row>
    <row r="436" spans="1:16" s="4" customFormat="1" ht="12.75">
      <c r="A436" s="36"/>
      <c r="B436" s="38"/>
      <c r="C436" s="37"/>
      <c r="D436" s="39"/>
      <c r="E436" s="19"/>
      <c r="F436" s="19"/>
      <c r="G436" s="2"/>
      <c r="H436" s="2"/>
      <c r="I436" s="2"/>
      <c r="K436" s="82"/>
      <c r="L436" s="82"/>
      <c r="M436" s="82"/>
      <c r="N436" s="82"/>
      <c r="O436" s="82"/>
      <c r="P436" s="82"/>
    </row>
    <row r="437" spans="1:16" s="4" customFormat="1" ht="12.75">
      <c r="A437" s="36"/>
      <c r="B437" s="38"/>
      <c r="C437" s="37"/>
      <c r="D437" s="39"/>
      <c r="E437" s="19"/>
      <c r="F437" s="19"/>
      <c r="G437" s="2"/>
      <c r="H437" s="2"/>
      <c r="I437" s="2"/>
      <c r="K437" s="82"/>
      <c r="L437" s="82"/>
      <c r="M437" s="82"/>
      <c r="N437" s="82"/>
      <c r="O437" s="82"/>
      <c r="P437" s="82"/>
    </row>
    <row r="438" spans="1:16" s="4" customFormat="1" ht="12.75">
      <c r="A438" s="36"/>
      <c r="B438" s="38"/>
      <c r="C438" s="37"/>
      <c r="D438" s="39"/>
      <c r="E438" s="19"/>
      <c r="F438" s="19"/>
      <c r="G438" s="2"/>
      <c r="H438" s="2"/>
      <c r="I438" s="2"/>
      <c r="K438" s="82"/>
      <c r="L438" s="82"/>
      <c r="M438" s="82"/>
      <c r="N438" s="82"/>
      <c r="O438" s="82"/>
      <c r="P438" s="82"/>
    </row>
    <row r="439" spans="1:16" s="4" customFormat="1" ht="12.75">
      <c r="A439" s="36"/>
      <c r="B439" s="38"/>
      <c r="C439" s="37"/>
      <c r="D439" s="39"/>
      <c r="E439" s="19"/>
      <c r="F439" s="19"/>
      <c r="G439" s="2"/>
      <c r="H439" s="2"/>
      <c r="I439" s="2"/>
      <c r="K439" s="82"/>
      <c r="L439" s="82"/>
      <c r="M439" s="82"/>
      <c r="N439" s="82"/>
      <c r="O439" s="82"/>
      <c r="P439" s="82"/>
    </row>
    <row r="440" spans="1:16" s="4" customFormat="1" ht="12.75">
      <c r="A440" s="36"/>
      <c r="B440" s="38"/>
      <c r="C440" s="37"/>
      <c r="D440" s="39"/>
      <c r="E440" s="19"/>
      <c r="F440" s="19"/>
      <c r="G440" s="2"/>
      <c r="H440" s="2"/>
      <c r="I440" s="2"/>
      <c r="K440" s="82"/>
      <c r="L440" s="82"/>
      <c r="M440" s="82"/>
      <c r="N440" s="82"/>
      <c r="O440" s="82"/>
      <c r="P440" s="82"/>
    </row>
    <row r="441" spans="1:16" s="4" customFormat="1" ht="12.75">
      <c r="A441" s="36"/>
      <c r="B441" s="38"/>
      <c r="C441" s="37"/>
      <c r="D441" s="39"/>
      <c r="E441" s="19"/>
      <c r="F441" s="19"/>
      <c r="G441" s="2"/>
      <c r="H441" s="2"/>
      <c r="I441" s="2"/>
      <c r="K441" s="82"/>
      <c r="L441" s="82"/>
      <c r="M441" s="82"/>
      <c r="N441" s="82"/>
      <c r="O441" s="82"/>
      <c r="P441" s="82"/>
    </row>
    <row r="442" spans="1:16" s="4" customFormat="1" ht="12.75">
      <c r="A442" s="36"/>
      <c r="B442" s="38"/>
      <c r="C442" s="37"/>
      <c r="D442" s="39"/>
      <c r="E442" s="19"/>
      <c r="F442" s="19"/>
      <c r="G442" s="2"/>
      <c r="H442" s="2"/>
      <c r="I442" s="2"/>
      <c r="K442" s="82"/>
      <c r="L442" s="82"/>
      <c r="M442" s="82"/>
      <c r="N442" s="82"/>
      <c r="O442" s="82"/>
      <c r="P442" s="82"/>
    </row>
    <row r="443" spans="1:16" s="4" customFormat="1" ht="12.75">
      <c r="A443" s="36"/>
      <c r="B443" s="38"/>
      <c r="C443" s="37"/>
      <c r="D443" s="39"/>
      <c r="E443" s="19"/>
      <c r="F443" s="19"/>
      <c r="G443" s="2"/>
      <c r="H443" s="2"/>
      <c r="I443" s="2"/>
      <c r="K443" s="82"/>
      <c r="L443" s="82"/>
      <c r="M443" s="82"/>
      <c r="N443" s="82"/>
      <c r="O443" s="82"/>
      <c r="P443" s="82"/>
    </row>
    <row r="444" spans="1:16" s="4" customFormat="1" ht="12.75">
      <c r="A444" s="36"/>
      <c r="B444" s="38"/>
      <c r="C444" s="37"/>
      <c r="D444" s="39"/>
      <c r="E444" s="19"/>
      <c r="F444" s="19"/>
      <c r="G444" s="2"/>
      <c r="H444" s="2"/>
      <c r="I444" s="2"/>
      <c r="K444" s="82"/>
      <c r="L444" s="82"/>
      <c r="M444" s="82"/>
      <c r="N444" s="82"/>
      <c r="O444" s="82"/>
      <c r="P444" s="82"/>
    </row>
    <row r="445" spans="1:16" s="4" customFormat="1" ht="12.75">
      <c r="A445" s="36"/>
      <c r="B445" s="38"/>
      <c r="C445" s="37"/>
      <c r="D445" s="39"/>
      <c r="E445" s="19"/>
      <c r="F445" s="19"/>
      <c r="G445" s="2"/>
      <c r="H445" s="2"/>
      <c r="I445" s="2"/>
      <c r="K445" s="82"/>
      <c r="L445" s="82"/>
      <c r="M445" s="82"/>
      <c r="N445" s="82"/>
      <c r="O445" s="82"/>
      <c r="P445" s="82"/>
    </row>
    <row r="446" spans="1:16" s="4" customFormat="1" ht="12.75">
      <c r="A446" s="36"/>
      <c r="B446" s="38"/>
      <c r="C446" s="37"/>
      <c r="D446" s="39"/>
      <c r="E446" s="19"/>
      <c r="F446" s="19"/>
      <c r="G446" s="2"/>
      <c r="H446" s="2"/>
      <c r="I446" s="2"/>
      <c r="K446" s="82"/>
      <c r="L446" s="82"/>
      <c r="M446" s="82"/>
      <c r="N446" s="82"/>
      <c r="O446" s="82"/>
      <c r="P446" s="82"/>
    </row>
    <row r="447" spans="1:16" s="4" customFormat="1" ht="12.75">
      <c r="A447" s="36"/>
      <c r="B447" s="38"/>
      <c r="C447" s="37"/>
      <c r="D447" s="39"/>
      <c r="E447" s="19"/>
      <c r="F447" s="19"/>
      <c r="G447" s="2"/>
      <c r="H447" s="2"/>
      <c r="I447" s="2"/>
      <c r="K447" s="82"/>
      <c r="L447" s="82"/>
      <c r="M447" s="82"/>
      <c r="N447" s="82"/>
      <c r="O447" s="82"/>
      <c r="P447" s="82"/>
    </row>
    <row r="448" spans="1:16" s="4" customFormat="1" ht="12.75">
      <c r="A448" s="36"/>
      <c r="B448" s="38"/>
      <c r="C448" s="37"/>
      <c r="D448" s="39"/>
      <c r="E448" s="19"/>
      <c r="F448" s="19"/>
      <c r="G448" s="2"/>
      <c r="H448" s="2"/>
      <c r="I448" s="2"/>
      <c r="K448" s="82"/>
      <c r="L448" s="82"/>
      <c r="M448" s="82"/>
      <c r="N448" s="82"/>
      <c r="O448" s="82"/>
      <c r="P448" s="82"/>
    </row>
    <row r="449" spans="1:16" s="4" customFormat="1" ht="12.75">
      <c r="A449" s="36"/>
      <c r="B449" s="38"/>
      <c r="C449" s="37"/>
      <c r="D449" s="39"/>
      <c r="E449" s="19"/>
      <c r="F449" s="19"/>
      <c r="G449" s="2"/>
      <c r="H449" s="2"/>
      <c r="I449" s="2"/>
      <c r="K449" s="82"/>
      <c r="L449" s="82"/>
      <c r="M449" s="82"/>
      <c r="N449" s="82"/>
      <c r="O449" s="82"/>
      <c r="P449" s="82"/>
    </row>
    <row r="450" spans="1:16" s="4" customFormat="1" ht="12.75">
      <c r="A450" s="36"/>
      <c r="B450" s="38"/>
      <c r="C450" s="37"/>
      <c r="D450" s="39"/>
      <c r="E450" s="19"/>
      <c r="F450" s="19"/>
      <c r="G450" s="2"/>
      <c r="H450" s="2"/>
      <c r="I450" s="2"/>
      <c r="K450" s="82"/>
      <c r="L450" s="82"/>
      <c r="M450" s="82"/>
      <c r="N450" s="82"/>
      <c r="O450" s="82"/>
      <c r="P450" s="82"/>
    </row>
    <row r="451" spans="1:16" s="4" customFormat="1" ht="12.75">
      <c r="A451" s="36"/>
      <c r="B451" s="38"/>
      <c r="C451" s="37"/>
      <c r="D451" s="39"/>
      <c r="E451" s="19"/>
      <c r="F451" s="19"/>
      <c r="G451" s="2"/>
      <c r="H451" s="2"/>
      <c r="I451" s="2"/>
      <c r="K451" s="82"/>
      <c r="L451" s="82"/>
      <c r="M451" s="82"/>
      <c r="N451" s="82"/>
      <c r="O451" s="82"/>
      <c r="P451" s="82"/>
    </row>
    <row r="452" spans="1:16" s="4" customFormat="1" ht="12.75">
      <c r="A452" s="36"/>
      <c r="B452" s="38"/>
      <c r="C452" s="37"/>
      <c r="D452" s="39"/>
      <c r="E452" s="19"/>
      <c r="F452" s="19"/>
      <c r="G452" s="2"/>
      <c r="H452" s="2"/>
      <c r="I452" s="2"/>
      <c r="K452" s="82"/>
      <c r="L452" s="82"/>
      <c r="M452" s="82"/>
      <c r="N452" s="82"/>
      <c r="O452" s="82"/>
      <c r="P452" s="82"/>
    </row>
    <row r="453" spans="1:16" s="4" customFormat="1" ht="12.75">
      <c r="A453" s="36"/>
      <c r="B453" s="38"/>
      <c r="C453" s="37"/>
      <c r="D453" s="39"/>
      <c r="E453" s="19"/>
      <c r="F453" s="19"/>
      <c r="G453" s="2"/>
      <c r="H453" s="2"/>
      <c r="I453" s="2"/>
      <c r="K453" s="82"/>
      <c r="L453" s="82"/>
      <c r="M453" s="82"/>
      <c r="N453" s="82"/>
      <c r="O453" s="82"/>
      <c r="P453" s="82"/>
    </row>
    <row r="454" spans="1:16" s="4" customFormat="1" ht="12.75">
      <c r="A454" s="36"/>
      <c r="B454" s="38"/>
      <c r="C454" s="37"/>
      <c r="D454" s="39"/>
      <c r="E454" s="19"/>
      <c r="F454" s="19"/>
      <c r="G454" s="2"/>
      <c r="H454" s="2"/>
      <c r="I454" s="2"/>
      <c r="K454" s="82"/>
      <c r="L454" s="82"/>
      <c r="M454" s="82"/>
      <c r="N454" s="82"/>
      <c r="O454" s="82"/>
      <c r="P454" s="82"/>
    </row>
    <row r="455" spans="1:16" s="4" customFormat="1" ht="12.75">
      <c r="A455" s="36"/>
      <c r="B455" s="38"/>
      <c r="C455" s="37"/>
      <c r="D455" s="39"/>
      <c r="E455" s="19"/>
      <c r="F455" s="19"/>
      <c r="G455" s="2"/>
      <c r="H455" s="2"/>
      <c r="I455" s="2"/>
      <c r="K455" s="82"/>
      <c r="L455" s="82"/>
      <c r="M455" s="82"/>
      <c r="N455" s="82"/>
      <c r="O455" s="82"/>
      <c r="P455" s="82"/>
    </row>
    <row r="456" spans="1:16" s="4" customFormat="1" ht="12.75">
      <c r="A456" s="36"/>
      <c r="B456" s="38"/>
      <c r="C456" s="37"/>
      <c r="D456" s="39"/>
      <c r="E456" s="19"/>
      <c r="F456" s="19"/>
      <c r="G456" s="2"/>
      <c r="H456" s="2"/>
      <c r="I456" s="2"/>
      <c r="K456" s="82"/>
      <c r="L456" s="82"/>
      <c r="M456" s="82"/>
      <c r="N456" s="82"/>
      <c r="O456" s="82"/>
      <c r="P456" s="82"/>
    </row>
    <row r="457" spans="1:16" s="4" customFormat="1" ht="12.75">
      <c r="A457" s="36"/>
      <c r="B457" s="38"/>
      <c r="C457" s="37"/>
      <c r="D457" s="39"/>
      <c r="E457" s="19"/>
      <c r="F457" s="19"/>
      <c r="G457" s="2"/>
      <c r="H457" s="2"/>
      <c r="I457" s="2"/>
      <c r="K457" s="82"/>
      <c r="L457" s="82"/>
      <c r="M457" s="82"/>
      <c r="N457" s="82"/>
      <c r="O457" s="82"/>
      <c r="P457" s="82"/>
    </row>
    <row r="458" spans="1:16" s="4" customFormat="1" ht="12.75">
      <c r="A458" s="36"/>
      <c r="B458" s="38"/>
      <c r="C458" s="37"/>
      <c r="D458" s="39"/>
      <c r="E458" s="19"/>
      <c r="F458" s="19"/>
      <c r="G458" s="2"/>
      <c r="H458" s="2"/>
      <c r="I458" s="2"/>
      <c r="K458" s="82"/>
      <c r="L458" s="82"/>
      <c r="M458" s="82"/>
      <c r="N458" s="82"/>
      <c r="O458" s="82"/>
      <c r="P458" s="82"/>
    </row>
    <row r="459" spans="1:16" s="4" customFormat="1" ht="12.75">
      <c r="A459" s="36"/>
      <c r="B459" s="38"/>
      <c r="C459" s="37"/>
      <c r="D459" s="39"/>
      <c r="E459" s="19"/>
      <c r="F459" s="19"/>
      <c r="G459" s="2"/>
      <c r="H459" s="2"/>
      <c r="I459" s="2"/>
      <c r="K459" s="82"/>
      <c r="L459" s="82"/>
      <c r="M459" s="82"/>
      <c r="N459" s="82"/>
      <c r="O459" s="82"/>
      <c r="P459" s="82"/>
    </row>
    <row r="460" spans="1:16" s="4" customFormat="1" ht="12.75">
      <c r="A460" s="36"/>
      <c r="B460" s="38"/>
      <c r="C460" s="37"/>
      <c r="D460" s="39"/>
      <c r="E460" s="19"/>
      <c r="F460" s="19"/>
      <c r="G460" s="2"/>
      <c r="H460" s="2"/>
      <c r="I460" s="2"/>
      <c r="K460" s="82"/>
      <c r="L460" s="82"/>
      <c r="M460" s="82"/>
      <c r="N460" s="82"/>
      <c r="O460" s="82"/>
      <c r="P460" s="82"/>
    </row>
    <row r="461" spans="1:16" s="4" customFormat="1" ht="12.75">
      <c r="A461" s="36"/>
      <c r="B461" s="38"/>
      <c r="C461" s="37"/>
      <c r="D461" s="39"/>
      <c r="E461" s="19"/>
      <c r="F461" s="19"/>
      <c r="G461" s="2"/>
      <c r="H461" s="2"/>
      <c r="I461" s="2"/>
      <c r="K461" s="82"/>
      <c r="L461" s="82"/>
      <c r="M461" s="82"/>
      <c r="N461" s="82"/>
      <c r="O461" s="82"/>
      <c r="P461" s="82"/>
    </row>
    <row r="462" spans="1:16" s="4" customFormat="1" ht="12.75">
      <c r="A462" s="36"/>
      <c r="B462" s="38"/>
      <c r="C462" s="37"/>
      <c r="D462" s="39"/>
      <c r="E462" s="19"/>
      <c r="F462" s="19"/>
      <c r="G462" s="2"/>
      <c r="H462" s="2"/>
      <c r="I462" s="2"/>
      <c r="K462" s="82"/>
      <c r="L462" s="82"/>
      <c r="M462" s="82"/>
      <c r="N462" s="82"/>
      <c r="O462" s="82"/>
      <c r="P462" s="82"/>
    </row>
    <row r="463" spans="1:16" s="4" customFormat="1" ht="12.75">
      <c r="A463" s="36"/>
      <c r="B463" s="38"/>
      <c r="C463" s="37"/>
      <c r="D463" s="39"/>
      <c r="E463" s="19"/>
      <c r="F463" s="19"/>
      <c r="G463" s="2"/>
      <c r="H463" s="2"/>
      <c r="I463" s="2"/>
      <c r="K463" s="82"/>
      <c r="L463" s="82"/>
      <c r="M463" s="82"/>
      <c r="N463" s="82"/>
      <c r="O463" s="82"/>
      <c r="P463" s="82"/>
    </row>
    <row r="464" spans="1:16" s="4" customFormat="1" ht="12.75">
      <c r="A464" s="36"/>
      <c r="B464" s="38"/>
      <c r="C464" s="37"/>
      <c r="D464" s="39"/>
      <c r="E464" s="19"/>
      <c r="F464" s="19"/>
      <c r="G464" s="2"/>
      <c r="H464" s="2"/>
      <c r="I464" s="2"/>
      <c r="K464" s="82"/>
      <c r="L464" s="82"/>
      <c r="M464" s="82"/>
      <c r="N464" s="82"/>
      <c r="O464" s="82"/>
      <c r="P464" s="82"/>
    </row>
    <row r="465" spans="1:16" s="4" customFormat="1" ht="12.75">
      <c r="A465" s="36"/>
      <c r="B465" s="38"/>
      <c r="C465" s="37"/>
      <c r="D465" s="39"/>
      <c r="E465" s="19"/>
      <c r="F465" s="19"/>
      <c r="G465" s="2"/>
      <c r="H465" s="2"/>
      <c r="I465" s="2"/>
      <c r="K465" s="82"/>
      <c r="L465" s="82"/>
      <c r="M465" s="82"/>
      <c r="N465" s="82"/>
      <c r="O465" s="82"/>
      <c r="P465" s="82"/>
    </row>
    <row r="466" spans="1:16" s="4" customFormat="1" ht="12.75">
      <c r="A466" s="36"/>
      <c r="B466" s="38"/>
      <c r="C466" s="37"/>
      <c r="D466" s="39"/>
      <c r="E466" s="19"/>
      <c r="F466" s="19"/>
      <c r="G466" s="2"/>
      <c r="H466" s="2"/>
      <c r="I466" s="2"/>
      <c r="K466" s="82"/>
      <c r="L466" s="82"/>
      <c r="M466" s="82"/>
      <c r="N466" s="82"/>
      <c r="O466" s="82"/>
      <c r="P466" s="82"/>
    </row>
    <row r="467" spans="1:16" s="4" customFormat="1" ht="12.75">
      <c r="A467" s="36"/>
      <c r="B467" s="38"/>
      <c r="C467" s="37"/>
      <c r="D467" s="39"/>
      <c r="E467" s="19"/>
      <c r="F467" s="19"/>
      <c r="G467" s="2"/>
      <c r="H467" s="2"/>
      <c r="I467" s="2"/>
      <c r="K467" s="82"/>
      <c r="L467" s="82"/>
      <c r="M467" s="82"/>
      <c r="N467" s="82"/>
      <c r="O467" s="82"/>
      <c r="P467" s="82"/>
    </row>
    <row r="468" spans="1:16" s="4" customFormat="1" ht="12.75">
      <c r="A468" s="36"/>
      <c r="B468" s="38"/>
      <c r="C468" s="37"/>
      <c r="D468" s="39"/>
      <c r="E468" s="19"/>
      <c r="F468" s="19"/>
      <c r="G468" s="2"/>
      <c r="H468" s="2"/>
      <c r="I468" s="2"/>
      <c r="K468" s="82"/>
      <c r="L468" s="82"/>
      <c r="M468" s="82"/>
      <c r="N468" s="82"/>
      <c r="O468" s="82"/>
      <c r="P468" s="82"/>
    </row>
    <row r="469" spans="1:16" s="4" customFormat="1" ht="12.75">
      <c r="A469" s="36"/>
      <c r="B469" s="38"/>
      <c r="C469" s="37"/>
      <c r="D469" s="39"/>
      <c r="E469" s="19"/>
      <c r="F469" s="19"/>
      <c r="G469" s="2"/>
      <c r="H469" s="2"/>
      <c r="I469" s="2"/>
      <c r="K469" s="82"/>
      <c r="L469" s="82"/>
      <c r="M469" s="82"/>
      <c r="N469" s="82"/>
      <c r="O469" s="82"/>
      <c r="P469" s="82"/>
    </row>
    <row r="470" spans="1:16" s="4" customFormat="1" ht="12.75">
      <c r="A470" s="36"/>
      <c r="B470" s="38"/>
      <c r="C470" s="37"/>
      <c r="D470" s="39"/>
      <c r="E470" s="19"/>
      <c r="F470" s="19"/>
      <c r="G470" s="2"/>
      <c r="H470" s="2"/>
      <c r="I470" s="2"/>
      <c r="K470" s="82"/>
      <c r="L470" s="82"/>
      <c r="M470" s="82"/>
      <c r="N470" s="82"/>
      <c r="O470" s="82"/>
      <c r="P470" s="82"/>
    </row>
    <row r="471" spans="1:16" s="4" customFormat="1" ht="12.75">
      <c r="A471" s="36"/>
      <c r="B471" s="38"/>
      <c r="C471" s="37"/>
      <c r="D471" s="39"/>
      <c r="E471" s="19"/>
      <c r="F471" s="19"/>
      <c r="G471" s="2"/>
      <c r="H471" s="2"/>
      <c r="I471" s="2"/>
      <c r="K471" s="82"/>
      <c r="L471" s="82"/>
      <c r="M471" s="82"/>
      <c r="N471" s="82"/>
      <c r="O471" s="82"/>
      <c r="P471" s="82"/>
    </row>
    <row r="472" spans="1:16" s="4" customFormat="1" ht="12.75">
      <c r="A472" s="36"/>
      <c r="B472" s="38"/>
      <c r="C472" s="37"/>
      <c r="D472" s="39"/>
      <c r="E472" s="19"/>
      <c r="F472" s="19"/>
      <c r="G472" s="2"/>
      <c r="H472" s="2"/>
      <c r="I472" s="2"/>
      <c r="K472" s="82"/>
      <c r="L472" s="82"/>
      <c r="M472" s="82"/>
      <c r="N472" s="82"/>
      <c r="O472" s="82"/>
      <c r="P472" s="82"/>
    </row>
    <row r="473" spans="1:16" s="4" customFormat="1" ht="12.75">
      <c r="A473" s="36"/>
      <c r="B473" s="38"/>
      <c r="C473" s="37"/>
      <c r="D473" s="39"/>
      <c r="E473" s="19"/>
      <c r="F473" s="19"/>
      <c r="G473" s="2"/>
      <c r="H473" s="2"/>
      <c r="I473" s="2"/>
      <c r="K473" s="82"/>
      <c r="L473" s="82"/>
      <c r="M473" s="82"/>
      <c r="N473" s="82"/>
      <c r="O473" s="82"/>
      <c r="P473" s="82"/>
    </row>
    <row r="474" spans="1:16" s="4" customFormat="1" ht="12.75">
      <c r="A474" s="36"/>
      <c r="B474" s="38"/>
      <c r="C474" s="37"/>
      <c r="D474" s="39"/>
      <c r="E474" s="19"/>
      <c r="F474" s="19"/>
      <c r="G474" s="2"/>
      <c r="H474" s="2"/>
      <c r="I474" s="2"/>
      <c r="K474" s="82"/>
      <c r="L474" s="82"/>
      <c r="M474" s="82"/>
      <c r="N474" s="82"/>
      <c r="O474" s="82"/>
      <c r="P474" s="82"/>
    </row>
    <row r="475" spans="1:16" s="4" customFormat="1" ht="12.75">
      <c r="A475" s="36"/>
      <c r="B475" s="38"/>
      <c r="C475" s="37"/>
      <c r="D475" s="39"/>
      <c r="E475" s="19"/>
      <c r="F475" s="19"/>
      <c r="G475" s="2"/>
      <c r="H475" s="2"/>
      <c r="I475" s="2"/>
      <c r="K475" s="82"/>
      <c r="L475" s="82"/>
      <c r="M475" s="82"/>
      <c r="N475" s="82"/>
      <c r="O475" s="82"/>
      <c r="P475" s="82"/>
    </row>
    <row r="476" spans="1:16" s="4" customFormat="1" ht="12.75">
      <c r="A476" s="36"/>
      <c r="B476" s="38"/>
      <c r="C476" s="37"/>
      <c r="D476" s="39"/>
      <c r="E476" s="19"/>
      <c r="F476" s="19"/>
      <c r="G476" s="2"/>
      <c r="H476" s="2"/>
      <c r="I476" s="2"/>
      <c r="K476" s="82"/>
      <c r="L476" s="82"/>
      <c r="M476" s="82"/>
      <c r="N476" s="82"/>
      <c r="O476" s="82"/>
      <c r="P476" s="82"/>
    </row>
    <row r="477" spans="1:16" s="4" customFormat="1" ht="12.75">
      <c r="A477" s="36"/>
      <c r="B477" s="38"/>
      <c r="C477" s="37"/>
      <c r="D477" s="39"/>
      <c r="E477" s="19"/>
      <c r="F477" s="19"/>
      <c r="G477" s="2"/>
      <c r="H477" s="2"/>
      <c r="I477" s="2"/>
      <c r="K477" s="82"/>
      <c r="L477" s="82"/>
      <c r="M477" s="82"/>
      <c r="N477" s="82"/>
      <c r="O477" s="82"/>
      <c r="P477" s="82"/>
    </row>
    <row r="478" spans="1:16" s="4" customFormat="1" ht="12.75">
      <c r="A478" s="36"/>
      <c r="B478" s="38"/>
      <c r="C478" s="37"/>
      <c r="D478" s="39"/>
      <c r="E478" s="19"/>
      <c r="F478" s="19"/>
      <c r="G478" s="2"/>
      <c r="H478" s="2"/>
      <c r="I478" s="2"/>
      <c r="K478" s="82"/>
      <c r="L478" s="82"/>
      <c r="M478" s="82"/>
      <c r="N478" s="82"/>
      <c r="O478" s="82"/>
      <c r="P478" s="82"/>
    </row>
    <row r="479" spans="1:16" s="4" customFormat="1" ht="12.75">
      <c r="A479" s="36"/>
      <c r="B479" s="38"/>
      <c r="C479" s="37"/>
      <c r="D479" s="39"/>
      <c r="E479" s="19"/>
      <c r="F479" s="19"/>
      <c r="G479" s="2"/>
      <c r="H479" s="2"/>
      <c r="I479" s="2"/>
      <c r="K479" s="82"/>
      <c r="L479" s="82"/>
      <c r="M479" s="82"/>
      <c r="N479" s="82"/>
      <c r="O479" s="82"/>
      <c r="P479" s="82"/>
    </row>
    <row r="480" spans="1:16" s="4" customFormat="1" ht="12.75">
      <c r="A480" s="36"/>
      <c r="B480" s="38"/>
      <c r="C480" s="37"/>
      <c r="D480" s="39"/>
      <c r="E480" s="19"/>
      <c r="F480" s="19"/>
      <c r="G480" s="2"/>
      <c r="H480" s="2"/>
      <c r="I480" s="2"/>
      <c r="K480" s="82"/>
      <c r="L480" s="82"/>
      <c r="M480" s="82"/>
      <c r="N480" s="82"/>
      <c r="O480" s="82"/>
      <c r="P480" s="82"/>
    </row>
    <row r="481" spans="1:16" s="4" customFormat="1" ht="12.75">
      <c r="A481" s="36"/>
      <c r="B481" s="38"/>
      <c r="C481" s="37"/>
      <c r="D481" s="39"/>
      <c r="E481" s="19"/>
      <c r="F481" s="19"/>
      <c r="G481" s="2"/>
      <c r="H481" s="2"/>
      <c r="I481" s="2"/>
      <c r="K481" s="82"/>
      <c r="L481" s="82"/>
      <c r="M481" s="82"/>
      <c r="N481" s="82"/>
      <c r="O481" s="82"/>
      <c r="P481" s="82"/>
    </row>
    <row r="482" spans="1:16" s="4" customFormat="1" ht="12.75">
      <c r="A482" s="36"/>
      <c r="B482" s="38"/>
      <c r="C482" s="37"/>
      <c r="D482" s="39"/>
      <c r="E482" s="19"/>
      <c r="F482" s="19"/>
      <c r="G482" s="2"/>
      <c r="H482" s="2"/>
      <c r="I482" s="2"/>
      <c r="K482" s="82"/>
      <c r="L482" s="82"/>
      <c r="M482" s="82"/>
      <c r="N482" s="82"/>
      <c r="O482" s="82"/>
      <c r="P482" s="82"/>
    </row>
    <row r="483" spans="1:16" s="4" customFormat="1" ht="12.75">
      <c r="A483" s="36"/>
      <c r="B483" s="38"/>
      <c r="C483" s="37"/>
      <c r="D483" s="39"/>
      <c r="E483" s="19"/>
      <c r="F483" s="19"/>
      <c r="G483" s="2"/>
      <c r="H483" s="2"/>
      <c r="I483" s="2"/>
      <c r="K483" s="82"/>
      <c r="L483" s="82"/>
      <c r="M483" s="82"/>
      <c r="N483" s="82"/>
      <c r="O483" s="82"/>
      <c r="P483" s="82"/>
    </row>
    <row r="484" spans="1:16" s="4" customFormat="1" ht="12.75">
      <c r="A484" s="36"/>
      <c r="B484" s="38"/>
      <c r="C484" s="37"/>
      <c r="D484" s="39"/>
      <c r="E484" s="19"/>
      <c r="F484" s="19"/>
      <c r="G484" s="2"/>
      <c r="H484" s="2"/>
      <c r="I484" s="2"/>
      <c r="K484" s="82"/>
      <c r="L484" s="82"/>
      <c r="M484" s="82"/>
      <c r="N484" s="82"/>
      <c r="O484" s="82"/>
      <c r="P484" s="82"/>
    </row>
    <row r="485" spans="1:16" s="4" customFormat="1" ht="12.75">
      <c r="A485" s="36"/>
      <c r="B485" s="38"/>
      <c r="C485" s="37"/>
      <c r="D485" s="39"/>
      <c r="E485" s="19"/>
      <c r="F485" s="19"/>
      <c r="G485" s="2"/>
      <c r="H485" s="2"/>
      <c r="I485" s="2"/>
      <c r="K485" s="82"/>
      <c r="L485" s="82"/>
      <c r="M485" s="82"/>
      <c r="N485" s="82"/>
      <c r="O485" s="82"/>
      <c r="P485" s="82"/>
    </row>
    <row r="486" spans="1:16" s="4" customFormat="1" ht="12.75">
      <c r="A486" s="36"/>
      <c r="B486" s="38"/>
      <c r="C486" s="37"/>
      <c r="D486" s="39"/>
      <c r="E486" s="19"/>
      <c r="F486" s="19"/>
      <c r="G486" s="2"/>
      <c r="H486" s="2"/>
      <c r="I486" s="2"/>
      <c r="K486" s="82"/>
      <c r="L486" s="82"/>
      <c r="M486" s="82"/>
      <c r="N486" s="82"/>
      <c r="O486" s="82"/>
      <c r="P486" s="82"/>
    </row>
    <row r="487" spans="1:16" s="4" customFormat="1" ht="12.75">
      <c r="A487" s="36"/>
      <c r="B487" s="38"/>
      <c r="C487" s="37"/>
      <c r="D487" s="39"/>
      <c r="E487" s="19"/>
      <c r="F487" s="19"/>
      <c r="G487" s="2"/>
      <c r="H487" s="2"/>
      <c r="I487" s="2"/>
      <c r="K487" s="82"/>
      <c r="L487" s="82"/>
      <c r="M487" s="82"/>
      <c r="N487" s="82"/>
      <c r="O487" s="82"/>
      <c r="P487" s="82"/>
    </row>
    <row r="488" spans="1:16" s="4" customFormat="1" ht="12.75">
      <c r="A488" s="36"/>
      <c r="B488" s="38"/>
      <c r="C488" s="37"/>
      <c r="D488" s="39"/>
      <c r="E488" s="19"/>
      <c r="F488" s="19"/>
      <c r="G488" s="2"/>
      <c r="H488" s="2"/>
      <c r="I488" s="2"/>
      <c r="K488" s="82"/>
      <c r="L488" s="82"/>
      <c r="M488" s="82"/>
      <c r="N488" s="82"/>
      <c r="O488" s="82"/>
      <c r="P488" s="82"/>
    </row>
    <row r="489" spans="1:16" s="4" customFormat="1" ht="12.75">
      <c r="A489" s="36"/>
      <c r="B489" s="38"/>
      <c r="C489" s="37"/>
      <c r="D489" s="39"/>
      <c r="E489" s="19"/>
      <c r="F489" s="19"/>
      <c r="G489" s="2"/>
      <c r="H489" s="2"/>
      <c r="I489" s="2"/>
      <c r="K489" s="82"/>
      <c r="L489" s="82"/>
      <c r="M489" s="82"/>
      <c r="N489" s="82"/>
      <c r="O489" s="82"/>
      <c r="P489" s="82"/>
    </row>
    <row r="490" spans="1:16" s="4" customFormat="1" ht="12.75">
      <c r="A490" s="36"/>
      <c r="B490" s="38"/>
      <c r="C490" s="37"/>
      <c r="D490" s="39"/>
      <c r="E490" s="19"/>
      <c r="F490" s="19"/>
      <c r="G490" s="2"/>
      <c r="H490" s="2"/>
      <c r="I490" s="2"/>
      <c r="K490" s="82"/>
      <c r="L490" s="82"/>
      <c r="M490" s="82"/>
      <c r="N490" s="82"/>
      <c r="O490" s="82"/>
      <c r="P490" s="82"/>
    </row>
    <row r="491" spans="1:16" s="4" customFormat="1" ht="12.75">
      <c r="A491" s="36"/>
      <c r="B491" s="38"/>
      <c r="C491" s="37"/>
      <c r="D491" s="39"/>
      <c r="E491" s="19"/>
      <c r="F491" s="19"/>
      <c r="G491" s="2"/>
      <c r="H491" s="2"/>
      <c r="I491" s="2"/>
      <c r="K491" s="82"/>
      <c r="L491" s="82"/>
      <c r="M491" s="82"/>
      <c r="N491" s="82"/>
      <c r="O491" s="82"/>
      <c r="P491" s="82"/>
    </row>
    <row r="492" spans="1:16" s="4" customFormat="1" ht="12.75">
      <c r="A492" s="36"/>
      <c r="B492" s="38"/>
      <c r="C492" s="37"/>
      <c r="D492" s="39"/>
      <c r="E492" s="19"/>
      <c r="F492" s="19"/>
      <c r="G492" s="2"/>
      <c r="H492" s="2"/>
      <c r="I492" s="2"/>
      <c r="K492" s="82"/>
      <c r="L492" s="82"/>
      <c r="M492" s="82"/>
      <c r="N492" s="82"/>
      <c r="O492" s="82"/>
      <c r="P492" s="82"/>
    </row>
    <row r="493" spans="1:16" s="4" customFormat="1" ht="12.75">
      <c r="A493" s="36"/>
      <c r="B493" s="38"/>
      <c r="C493" s="37"/>
      <c r="D493" s="39"/>
      <c r="E493" s="19"/>
      <c r="F493" s="19"/>
      <c r="G493" s="2"/>
      <c r="H493" s="2"/>
      <c r="I493" s="2"/>
      <c r="K493" s="82"/>
      <c r="L493" s="82"/>
      <c r="M493" s="82"/>
      <c r="N493" s="82"/>
      <c r="O493" s="82"/>
      <c r="P493" s="82"/>
    </row>
    <row r="494" spans="1:16" s="4" customFormat="1" ht="12.75">
      <c r="A494" s="36"/>
      <c r="B494" s="38"/>
      <c r="C494" s="37"/>
      <c r="D494" s="39"/>
      <c r="E494" s="19"/>
      <c r="F494" s="19"/>
      <c r="G494" s="2"/>
      <c r="H494" s="2"/>
      <c r="I494" s="2"/>
      <c r="K494" s="82"/>
      <c r="L494" s="82"/>
      <c r="M494" s="82"/>
      <c r="N494" s="82"/>
      <c r="O494" s="82"/>
      <c r="P494" s="82"/>
    </row>
    <row r="495" spans="1:16" s="4" customFormat="1" ht="12.75">
      <c r="A495" s="36"/>
      <c r="B495" s="38"/>
      <c r="C495" s="37"/>
      <c r="D495" s="39"/>
      <c r="E495" s="19"/>
      <c r="F495" s="19"/>
      <c r="G495" s="2"/>
      <c r="H495" s="2"/>
      <c r="I495" s="2"/>
      <c r="K495" s="82"/>
      <c r="L495" s="82"/>
      <c r="M495" s="82"/>
      <c r="N495" s="82"/>
      <c r="O495" s="82"/>
      <c r="P495" s="82"/>
    </row>
    <row r="496" spans="1:16" s="4" customFormat="1" ht="12.75">
      <c r="A496" s="36"/>
      <c r="B496" s="38"/>
      <c r="C496" s="37"/>
      <c r="D496" s="39"/>
      <c r="E496" s="19"/>
      <c r="F496" s="19"/>
      <c r="G496" s="2"/>
      <c r="H496" s="2"/>
      <c r="I496" s="2"/>
      <c r="K496" s="82"/>
      <c r="L496" s="82"/>
      <c r="M496" s="82"/>
      <c r="N496" s="82"/>
      <c r="O496" s="82"/>
      <c r="P496" s="82"/>
    </row>
    <row r="497" spans="1:16" s="4" customFormat="1" ht="12.75">
      <c r="A497" s="36"/>
      <c r="B497" s="38"/>
      <c r="C497" s="37"/>
      <c r="D497" s="39"/>
      <c r="E497" s="19"/>
      <c r="F497" s="19"/>
      <c r="G497" s="2"/>
      <c r="H497" s="2"/>
      <c r="I497" s="2"/>
      <c r="K497" s="82"/>
      <c r="L497" s="82"/>
      <c r="M497" s="82"/>
      <c r="N497" s="82"/>
      <c r="O497" s="82"/>
      <c r="P497" s="82"/>
    </row>
    <row r="498" spans="1:16" s="4" customFormat="1" ht="12.75">
      <c r="A498" s="36"/>
      <c r="B498" s="38"/>
      <c r="C498" s="37"/>
      <c r="D498" s="39"/>
      <c r="E498" s="19"/>
      <c r="F498" s="19"/>
      <c r="G498" s="2"/>
      <c r="H498" s="2"/>
      <c r="I498" s="2"/>
      <c r="K498" s="82"/>
      <c r="L498" s="82"/>
      <c r="M498" s="82"/>
      <c r="N498" s="82"/>
      <c r="O498" s="82"/>
      <c r="P498" s="82"/>
    </row>
    <row r="499" spans="1:16" s="4" customFormat="1" ht="12.75">
      <c r="A499" s="36"/>
      <c r="B499" s="38"/>
      <c r="C499" s="37"/>
      <c r="D499" s="39"/>
      <c r="E499" s="19"/>
      <c r="F499" s="19"/>
      <c r="G499" s="2"/>
      <c r="H499" s="2"/>
      <c r="I499" s="2"/>
      <c r="K499" s="82"/>
      <c r="L499" s="82"/>
      <c r="M499" s="82"/>
      <c r="N499" s="82"/>
      <c r="O499" s="82"/>
      <c r="P499" s="82"/>
    </row>
    <row r="500" spans="1:16" s="4" customFormat="1" ht="12.75">
      <c r="A500" s="36"/>
      <c r="B500" s="38"/>
      <c r="C500" s="37"/>
      <c r="D500" s="39"/>
      <c r="E500" s="19"/>
      <c r="F500" s="19"/>
      <c r="G500" s="2"/>
      <c r="H500" s="2"/>
      <c r="I500" s="2"/>
      <c r="K500" s="82"/>
      <c r="L500" s="82"/>
      <c r="M500" s="82"/>
      <c r="N500" s="82"/>
      <c r="O500" s="82"/>
      <c r="P500" s="82"/>
    </row>
    <row r="501" spans="1:16" s="4" customFormat="1" ht="12.75">
      <c r="A501" s="36"/>
      <c r="B501" s="38"/>
      <c r="C501" s="37"/>
      <c r="D501" s="39"/>
      <c r="E501" s="19"/>
      <c r="F501" s="19"/>
      <c r="G501" s="2"/>
      <c r="H501" s="2"/>
      <c r="I501" s="2"/>
      <c r="K501" s="82"/>
      <c r="L501" s="82"/>
      <c r="M501" s="82"/>
      <c r="N501" s="82"/>
      <c r="O501" s="82"/>
      <c r="P501" s="82"/>
    </row>
    <row r="502" spans="1:16" s="4" customFormat="1" ht="12.75">
      <c r="A502" s="36"/>
      <c r="B502" s="38"/>
      <c r="C502" s="37"/>
      <c r="D502" s="39"/>
      <c r="E502" s="19"/>
      <c r="F502" s="19"/>
      <c r="G502" s="2"/>
      <c r="H502" s="2"/>
      <c r="I502" s="2"/>
      <c r="K502" s="82"/>
      <c r="L502" s="82"/>
      <c r="M502" s="82"/>
      <c r="N502" s="82"/>
      <c r="O502" s="82"/>
      <c r="P502" s="82"/>
    </row>
    <row r="503" spans="1:16" s="4" customFormat="1" ht="12.75">
      <c r="A503" s="36"/>
      <c r="B503" s="38"/>
      <c r="C503" s="37"/>
      <c r="D503" s="39"/>
      <c r="E503" s="19"/>
      <c r="F503" s="19"/>
      <c r="G503" s="2"/>
      <c r="H503" s="2"/>
      <c r="I503" s="2"/>
      <c r="K503" s="82"/>
      <c r="L503" s="82"/>
      <c r="M503" s="82"/>
      <c r="N503" s="82"/>
      <c r="O503" s="82"/>
      <c r="P503" s="82"/>
    </row>
    <row r="504" spans="1:16" s="4" customFormat="1" ht="12.75">
      <c r="A504" s="36"/>
      <c r="B504" s="38"/>
      <c r="C504" s="37"/>
      <c r="D504" s="39"/>
      <c r="E504" s="19"/>
      <c r="F504" s="19"/>
      <c r="G504" s="2"/>
      <c r="H504" s="2"/>
      <c r="I504" s="2"/>
      <c r="K504" s="82"/>
      <c r="L504" s="82"/>
      <c r="M504" s="82"/>
      <c r="N504" s="82"/>
      <c r="O504" s="82"/>
      <c r="P504" s="82"/>
    </row>
    <row r="505" spans="1:16" s="4" customFormat="1" ht="12.75">
      <c r="A505" s="36"/>
      <c r="B505" s="38"/>
      <c r="C505" s="37"/>
      <c r="D505" s="39"/>
      <c r="E505" s="19"/>
      <c r="F505" s="19"/>
      <c r="G505" s="2"/>
      <c r="H505" s="2"/>
      <c r="I505" s="2"/>
      <c r="K505" s="82"/>
      <c r="L505" s="82"/>
      <c r="M505" s="82"/>
      <c r="N505" s="82"/>
      <c r="O505" s="82"/>
      <c r="P505" s="82"/>
    </row>
    <row r="506" spans="1:16" s="4" customFormat="1" ht="12.75">
      <c r="A506" s="36"/>
      <c r="B506" s="38"/>
      <c r="C506" s="37"/>
      <c r="D506" s="39"/>
      <c r="E506" s="19"/>
      <c r="F506" s="19"/>
      <c r="G506" s="2"/>
      <c r="H506" s="2"/>
      <c r="I506" s="2"/>
      <c r="K506" s="82"/>
      <c r="L506" s="82"/>
      <c r="M506" s="82"/>
      <c r="N506" s="82"/>
      <c r="O506" s="82"/>
      <c r="P506" s="82"/>
    </row>
    <row r="507" spans="1:16" s="4" customFormat="1" ht="12.75">
      <c r="A507" s="36"/>
      <c r="B507" s="38"/>
      <c r="C507" s="37"/>
      <c r="D507" s="39"/>
      <c r="E507" s="19"/>
      <c r="F507" s="19"/>
      <c r="G507" s="2"/>
      <c r="H507" s="2"/>
      <c r="I507" s="2"/>
      <c r="K507" s="82"/>
      <c r="L507" s="82"/>
      <c r="M507" s="82"/>
      <c r="N507" s="82"/>
      <c r="O507" s="82"/>
      <c r="P507" s="82"/>
    </row>
    <row r="508" spans="1:16" s="4" customFormat="1" ht="12.75">
      <c r="A508" s="36"/>
      <c r="B508" s="38"/>
      <c r="C508" s="37"/>
      <c r="D508" s="39"/>
      <c r="E508" s="19"/>
      <c r="F508" s="19"/>
      <c r="G508" s="2"/>
      <c r="H508" s="2"/>
      <c r="I508" s="2"/>
      <c r="K508" s="82"/>
      <c r="L508" s="82"/>
      <c r="M508" s="82"/>
      <c r="N508" s="82"/>
      <c r="O508" s="82"/>
      <c r="P508" s="82"/>
    </row>
    <row r="509" spans="1:16" s="4" customFormat="1" ht="12.75">
      <c r="A509" s="36"/>
      <c r="B509" s="38"/>
      <c r="C509" s="37"/>
      <c r="D509" s="39"/>
      <c r="E509" s="19"/>
      <c r="F509" s="19"/>
      <c r="G509" s="2"/>
      <c r="H509" s="2"/>
      <c r="I509" s="2"/>
      <c r="K509" s="82"/>
      <c r="L509" s="82"/>
      <c r="M509" s="82"/>
      <c r="N509" s="82"/>
      <c r="O509" s="82"/>
      <c r="P509" s="82"/>
    </row>
    <row r="510" spans="1:16" s="4" customFormat="1" ht="12.75">
      <c r="A510" s="36"/>
      <c r="B510" s="38"/>
      <c r="C510" s="37"/>
      <c r="D510" s="39"/>
      <c r="E510" s="19"/>
      <c r="F510" s="19"/>
      <c r="G510" s="2"/>
      <c r="H510" s="2"/>
      <c r="I510" s="2"/>
      <c r="K510" s="82"/>
      <c r="L510" s="82"/>
      <c r="M510" s="82"/>
      <c r="N510" s="82"/>
      <c r="O510" s="82"/>
      <c r="P510" s="82"/>
    </row>
    <row r="511" spans="1:16" s="4" customFormat="1" ht="12.75">
      <c r="A511" s="36"/>
      <c r="B511" s="38"/>
      <c r="C511" s="37"/>
      <c r="D511" s="39"/>
      <c r="E511" s="19"/>
      <c r="F511" s="19"/>
      <c r="G511" s="2"/>
      <c r="H511" s="2"/>
      <c r="I511" s="2"/>
      <c r="K511" s="82"/>
      <c r="L511" s="82"/>
      <c r="M511" s="82"/>
      <c r="N511" s="82"/>
      <c r="O511" s="82"/>
      <c r="P511" s="82"/>
    </row>
    <row r="512" spans="1:16" s="4" customFormat="1" ht="12.75">
      <c r="A512" s="36"/>
      <c r="B512" s="38"/>
      <c r="C512" s="37"/>
      <c r="D512" s="39"/>
      <c r="E512" s="19"/>
      <c r="F512" s="19"/>
      <c r="G512" s="2"/>
      <c r="H512" s="2"/>
      <c r="I512" s="2"/>
      <c r="K512" s="82"/>
      <c r="L512" s="82"/>
      <c r="M512" s="82"/>
      <c r="N512" s="82"/>
      <c r="O512" s="82"/>
      <c r="P512" s="82"/>
    </row>
    <row r="513" spans="1:16" s="4" customFormat="1" ht="12.75">
      <c r="A513" s="36"/>
      <c r="B513" s="38"/>
      <c r="C513" s="37"/>
      <c r="D513" s="39"/>
      <c r="E513" s="19"/>
      <c r="F513" s="19"/>
      <c r="G513" s="2"/>
      <c r="H513" s="2"/>
      <c r="I513" s="2"/>
      <c r="K513" s="82"/>
      <c r="L513" s="82"/>
      <c r="M513" s="82"/>
      <c r="N513" s="82"/>
      <c r="O513" s="82"/>
      <c r="P513" s="82"/>
    </row>
    <row r="514" spans="1:16" s="4" customFormat="1" ht="12.75">
      <c r="A514" s="36"/>
      <c r="B514" s="38"/>
      <c r="C514" s="37"/>
      <c r="D514" s="39"/>
      <c r="E514" s="19"/>
      <c r="F514" s="19"/>
      <c r="G514" s="2"/>
      <c r="H514" s="2"/>
      <c r="I514" s="2"/>
      <c r="K514" s="82"/>
      <c r="L514" s="82"/>
      <c r="M514" s="82"/>
      <c r="N514" s="82"/>
      <c r="O514" s="82"/>
      <c r="P514" s="82"/>
    </row>
    <row r="515" spans="1:16" s="4" customFormat="1" ht="12.75">
      <c r="A515" s="36"/>
      <c r="B515" s="38"/>
      <c r="C515" s="37"/>
      <c r="D515" s="39"/>
      <c r="E515" s="19"/>
      <c r="F515" s="19"/>
      <c r="G515" s="2"/>
      <c r="H515" s="2"/>
      <c r="I515" s="2"/>
      <c r="K515" s="82"/>
      <c r="L515" s="82"/>
      <c r="M515" s="82"/>
      <c r="N515" s="82"/>
      <c r="O515" s="82"/>
      <c r="P515" s="82"/>
    </row>
    <row r="516" spans="1:16" s="4" customFormat="1" ht="12.75">
      <c r="A516" s="36"/>
      <c r="B516" s="38"/>
      <c r="C516" s="37"/>
      <c r="D516" s="39"/>
      <c r="E516" s="19"/>
      <c r="F516" s="19"/>
      <c r="G516" s="2"/>
      <c r="H516" s="2"/>
      <c r="I516" s="2"/>
      <c r="K516" s="82"/>
      <c r="L516" s="82"/>
      <c r="M516" s="82"/>
      <c r="N516" s="82"/>
      <c r="O516" s="82"/>
      <c r="P516" s="82"/>
    </row>
    <row r="517" spans="1:16" s="4" customFormat="1" ht="12.75">
      <c r="A517" s="36"/>
      <c r="B517" s="38"/>
      <c r="C517" s="37"/>
      <c r="D517" s="39"/>
      <c r="E517" s="19"/>
      <c r="F517" s="19"/>
      <c r="G517" s="2"/>
      <c r="H517" s="2"/>
      <c r="I517" s="2"/>
      <c r="K517" s="82"/>
      <c r="L517" s="82"/>
      <c r="M517" s="82"/>
      <c r="N517" s="82"/>
      <c r="O517" s="82"/>
      <c r="P517" s="82"/>
    </row>
    <row r="518" spans="1:16" s="4" customFormat="1" ht="12.75">
      <c r="A518" s="36"/>
      <c r="B518" s="38"/>
      <c r="C518" s="37"/>
      <c r="D518" s="39"/>
      <c r="E518" s="19"/>
      <c r="F518" s="19"/>
      <c r="G518" s="2"/>
      <c r="H518" s="2"/>
      <c r="I518" s="2"/>
      <c r="K518" s="82"/>
      <c r="L518" s="82"/>
      <c r="M518" s="82"/>
      <c r="N518" s="82"/>
      <c r="O518" s="82"/>
      <c r="P518" s="82"/>
    </row>
    <row r="519" spans="1:16" s="4" customFormat="1" ht="12.75">
      <c r="A519" s="36"/>
      <c r="B519" s="38"/>
      <c r="C519" s="37"/>
      <c r="D519" s="39"/>
      <c r="E519" s="19"/>
      <c r="F519" s="19"/>
      <c r="G519" s="2"/>
      <c r="H519" s="2"/>
      <c r="I519" s="2"/>
      <c r="K519" s="82"/>
      <c r="L519" s="82"/>
      <c r="M519" s="82"/>
      <c r="N519" s="82"/>
      <c r="O519" s="82"/>
      <c r="P519" s="82"/>
    </row>
    <row r="520" spans="1:16" s="4" customFormat="1" ht="12.75">
      <c r="A520" s="36"/>
      <c r="B520" s="38"/>
      <c r="C520" s="37"/>
      <c r="D520" s="39"/>
      <c r="E520" s="19"/>
      <c r="F520" s="19"/>
      <c r="G520" s="2"/>
      <c r="H520" s="2"/>
      <c r="I520" s="2"/>
      <c r="K520" s="82"/>
      <c r="L520" s="82"/>
      <c r="M520" s="82"/>
      <c r="N520" s="82"/>
      <c r="O520" s="82"/>
      <c r="P520" s="82"/>
    </row>
    <row r="521" spans="1:16" s="4" customFormat="1" ht="12.75">
      <c r="A521" s="36"/>
      <c r="B521" s="38"/>
      <c r="C521" s="37"/>
      <c r="D521" s="39"/>
      <c r="E521" s="19"/>
      <c r="F521" s="19"/>
      <c r="G521" s="2"/>
      <c r="H521" s="2"/>
      <c r="I521" s="2"/>
      <c r="K521" s="82"/>
      <c r="L521" s="82"/>
      <c r="M521" s="82"/>
      <c r="N521" s="82"/>
      <c r="O521" s="82"/>
      <c r="P521" s="82"/>
    </row>
    <row r="522" spans="1:16" s="4" customFormat="1" ht="12.75">
      <c r="A522" s="36"/>
      <c r="B522" s="38"/>
      <c r="C522" s="37"/>
      <c r="D522" s="39"/>
      <c r="E522" s="19"/>
      <c r="F522" s="19"/>
      <c r="G522" s="2"/>
      <c r="H522" s="2"/>
      <c r="I522" s="2"/>
      <c r="K522" s="82"/>
      <c r="L522" s="82"/>
      <c r="M522" s="82"/>
      <c r="N522" s="82"/>
      <c r="O522" s="82"/>
      <c r="P522" s="82"/>
    </row>
    <row r="523" spans="1:16" s="4" customFormat="1" ht="12.75">
      <c r="A523" s="36"/>
      <c r="B523" s="38"/>
      <c r="C523" s="37"/>
      <c r="D523" s="39"/>
      <c r="E523" s="19"/>
      <c r="F523" s="19"/>
      <c r="G523" s="2"/>
      <c r="H523" s="2"/>
      <c r="I523" s="2"/>
      <c r="K523" s="82"/>
      <c r="L523" s="82"/>
      <c r="M523" s="82"/>
      <c r="N523" s="82"/>
      <c r="O523" s="82"/>
      <c r="P523" s="82"/>
    </row>
    <row r="524" spans="1:16" s="4" customFormat="1" ht="12.75">
      <c r="A524" s="36"/>
      <c r="B524" s="38"/>
      <c r="C524" s="37"/>
      <c r="D524" s="39"/>
      <c r="E524" s="19"/>
      <c r="F524" s="19"/>
      <c r="G524" s="2"/>
      <c r="H524" s="2"/>
      <c r="I524" s="2"/>
      <c r="K524" s="82"/>
      <c r="L524" s="82"/>
      <c r="M524" s="82"/>
      <c r="N524" s="82"/>
      <c r="O524" s="82"/>
      <c r="P524" s="82"/>
    </row>
    <row r="525" spans="1:16" s="4" customFormat="1" ht="12.75">
      <c r="A525" s="36"/>
      <c r="B525" s="38"/>
      <c r="C525" s="37"/>
      <c r="D525" s="39"/>
      <c r="E525" s="19"/>
      <c r="F525" s="19"/>
      <c r="G525" s="2"/>
      <c r="H525" s="2"/>
      <c r="I525" s="2"/>
      <c r="K525" s="82"/>
      <c r="L525" s="82"/>
      <c r="M525" s="82"/>
      <c r="N525" s="82"/>
      <c r="O525" s="82"/>
      <c r="P525" s="82"/>
    </row>
    <row r="526" spans="1:16" s="4" customFormat="1" ht="12.75">
      <c r="A526" s="36"/>
      <c r="B526" s="38"/>
      <c r="C526" s="37"/>
      <c r="D526" s="39"/>
      <c r="E526" s="19"/>
      <c r="F526" s="19"/>
      <c r="G526" s="2"/>
      <c r="H526" s="2"/>
      <c r="I526" s="2"/>
      <c r="K526" s="82"/>
      <c r="L526" s="82"/>
      <c r="M526" s="82"/>
      <c r="N526" s="82"/>
      <c r="O526" s="82"/>
      <c r="P526" s="82"/>
    </row>
    <row r="527" spans="1:16" s="4" customFormat="1" ht="12.75">
      <c r="A527" s="36"/>
      <c r="B527" s="38"/>
      <c r="C527" s="37"/>
      <c r="D527" s="39"/>
      <c r="E527" s="19"/>
      <c r="F527" s="19"/>
      <c r="G527" s="2"/>
      <c r="H527" s="2"/>
      <c r="I527" s="2"/>
      <c r="K527" s="82"/>
      <c r="L527" s="82"/>
      <c r="M527" s="82"/>
      <c r="N527" s="82"/>
      <c r="O527" s="82"/>
      <c r="P527" s="82"/>
    </row>
    <row r="528" spans="1:16" s="4" customFormat="1" ht="12.75">
      <c r="A528" s="36"/>
      <c r="B528" s="38"/>
      <c r="C528" s="37"/>
      <c r="D528" s="39"/>
      <c r="E528" s="19"/>
      <c r="F528" s="19"/>
      <c r="G528" s="2"/>
      <c r="H528" s="2"/>
      <c r="I528" s="2"/>
      <c r="K528" s="82"/>
      <c r="L528" s="82"/>
      <c r="M528" s="82"/>
      <c r="N528" s="82"/>
      <c r="O528" s="82"/>
      <c r="P528" s="82"/>
    </row>
    <row r="529" spans="1:16" s="4" customFormat="1" ht="12.75">
      <c r="A529" s="36"/>
      <c r="B529" s="38"/>
      <c r="C529" s="37"/>
      <c r="D529" s="39"/>
      <c r="E529" s="19"/>
      <c r="F529" s="19"/>
      <c r="G529" s="2"/>
      <c r="H529" s="2"/>
      <c r="I529" s="2"/>
      <c r="K529" s="82"/>
      <c r="L529" s="82"/>
      <c r="M529" s="82"/>
      <c r="N529" s="82"/>
      <c r="O529" s="82"/>
      <c r="P529" s="82"/>
    </row>
    <row r="530" spans="1:16" s="4" customFormat="1" ht="12.75">
      <c r="A530" s="36"/>
      <c r="B530" s="38"/>
      <c r="C530" s="37"/>
      <c r="D530" s="39"/>
      <c r="E530" s="19"/>
      <c r="F530" s="19"/>
      <c r="G530" s="2"/>
      <c r="H530" s="2"/>
      <c r="I530" s="2"/>
      <c r="K530" s="82"/>
      <c r="L530" s="82"/>
      <c r="M530" s="82"/>
      <c r="N530" s="82"/>
      <c r="O530" s="82"/>
      <c r="P530" s="82"/>
    </row>
    <row r="531" spans="1:16" s="4" customFormat="1" ht="12.75">
      <c r="A531" s="36"/>
      <c r="B531" s="38"/>
      <c r="C531" s="37"/>
      <c r="D531" s="39"/>
      <c r="E531" s="19"/>
      <c r="F531" s="19"/>
      <c r="G531" s="2"/>
      <c r="H531" s="2"/>
      <c r="I531" s="2"/>
      <c r="K531" s="82"/>
      <c r="L531" s="82"/>
      <c r="M531" s="82"/>
      <c r="N531" s="82"/>
      <c r="O531" s="82"/>
      <c r="P531" s="82"/>
    </row>
    <row r="532" spans="1:16" s="4" customFormat="1" ht="12.75">
      <c r="A532" s="36"/>
      <c r="B532" s="38"/>
      <c r="C532" s="37"/>
      <c r="D532" s="39"/>
      <c r="E532" s="19"/>
      <c r="F532" s="19"/>
      <c r="G532" s="2"/>
      <c r="H532" s="2"/>
      <c r="I532" s="2"/>
      <c r="K532" s="82"/>
      <c r="L532" s="82"/>
      <c r="M532" s="82"/>
      <c r="N532" s="82"/>
      <c r="O532" s="82"/>
      <c r="P532" s="82"/>
    </row>
    <row r="533" spans="1:16" s="4" customFormat="1" ht="12.75">
      <c r="A533" s="36"/>
      <c r="B533" s="38"/>
      <c r="C533" s="37"/>
      <c r="D533" s="39"/>
      <c r="E533" s="19"/>
      <c r="F533" s="19"/>
      <c r="G533" s="2"/>
      <c r="H533" s="2"/>
      <c r="I533" s="2"/>
      <c r="K533" s="82"/>
      <c r="L533" s="82"/>
      <c r="M533" s="82"/>
      <c r="N533" s="82"/>
      <c r="O533" s="82"/>
      <c r="P533" s="82"/>
    </row>
    <row r="534" spans="1:16" s="4" customFormat="1" ht="12.75">
      <c r="A534" s="36"/>
      <c r="B534" s="38"/>
      <c r="C534" s="37"/>
      <c r="D534" s="39"/>
      <c r="E534" s="19"/>
      <c r="F534" s="19"/>
      <c r="G534" s="2"/>
      <c r="H534" s="2"/>
      <c r="I534" s="2"/>
      <c r="K534" s="82"/>
      <c r="L534" s="82"/>
      <c r="M534" s="82"/>
      <c r="N534" s="82"/>
      <c r="O534" s="82"/>
      <c r="P534" s="82"/>
    </row>
    <row r="535" spans="1:16" s="4" customFormat="1" ht="12.75">
      <c r="A535" s="36"/>
      <c r="B535" s="38"/>
      <c r="C535" s="37"/>
      <c r="D535" s="39"/>
      <c r="E535" s="19"/>
      <c r="F535" s="19"/>
      <c r="G535" s="2"/>
      <c r="H535" s="2"/>
      <c r="I535" s="2"/>
      <c r="K535" s="82"/>
      <c r="L535" s="82"/>
      <c r="M535" s="82"/>
      <c r="N535" s="82"/>
      <c r="O535" s="82"/>
      <c r="P535" s="82"/>
    </row>
    <row r="536" spans="1:16" s="4" customFormat="1" ht="12.75">
      <c r="A536" s="36"/>
      <c r="B536" s="38"/>
      <c r="C536" s="37"/>
      <c r="D536" s="39"/>
      <c r="E536" s="19"/>
      <c r="F536" s="19"/>
      <c r="G536" s="2"/>
      <c r="H536" s="2"/>
      <c r="I536" s="2"/>
      <c r="K536" s="82"/>
      <c r="L536" s="82"/>
      <c r="M536" s="82"/>
      <c r="N536" s="82"/>
      <c r="O536" s="82"/>
      <c r="P536" s="82"/>
    </row>
    <row r="537" spans="1:16" s="4" customFormat="1" ht="12.75">
      <c r="A537" s="36"/>
      <c r="B537" s="38"/>
      <c r="C537" s="37"/>
      <c r="D537" s="39"/>
      <c r="E537" s="19"/>
      <c r="F537" s="19"/>
      <c r="G537" s="2"/>
      <c r="H537" s="2"/>
      <c r="I537" s="2"/>
      <c r="K537" s="82"/>
      <c r="L537" s="82"/>
      <c r="M537" s="82"/>
      <c r="N537" s="82"/>
      <c r="O537" s="82"/>
      <c r="P537" s="82"/>
    </row>
    <row r="538" spans="1:16" s="4" customFormat="1" ht="12.75">
      <c r="A538" s="36"/>
      <c r="B538" s="38"/>
      <c r="C538" s="37"/>
      <c r="D538" s="39"/>
      <c r="E538" s="19"/>
      <c r="F538" s="19"/>
      <c r="G538" s="2"/>
      <c r="H538" s="2"/>
      <c r="I538" s="2"/>
      <c r="K538" s="82"/>
      <c r="L538" s="82"/>
      <c r="M538" s="82"/>
      <c r="N538" s="82"/>
      <c r="O538" s="82"/>
      <c r="P538" s="82"/>
    </row>
    <row r="539" spans="1:16" s="4" customFormat="1" ht="12.75">
      <c r="A539" s="36"/>
      <c r="B539" s="38"/>
      <c r="C539" s="37"/>
      <c r="D539" s="39"/>
      <c r="E539" s="19"/>
      <c r="F539" s="19"/>
      <c r="G539" s="2"/>
      <c r="H539" s="2"/>
      <c r="I539" s="2"/>
      <c r="K539" s="82"/>
      <c r="L539" s="82"/>
      <c r="M539" s="82"/>
      <c r="N539" s="82"/>
      <c r="O539" s="82"/>
      <c r="P539" s="82"/>
    </row>
    <row r="540" spans="1:16" s="4" customFormat="1" ht="12.75">
      <c r="A540" s="36"/>
      <c r="B540" s="38"/>
      <c r="C540" s="37"/>
      <c r="D540" s="39"/>
      <c r="E540" s="19"/>
      <c r="F540" s="19"/>
      <c r="G540" s="2"/>
      <c r="H540" s="2"/>
      <c r="I540" s="2"/>
      <c r="K540" s="82"/>
      <c r="L540" s="82"/>
      <c r="M540" s="82"/>
      <c r="N540" s="82"/>
      <c r="O540" s="82"/>
      <c r="P540" s="82"/>
    </row>
    <row r="541" spans="1:16" s="4" customFormat="1" ht="12.75">
      <c r="A541" s="36"/>
      <c r="B541" s="38"/>
      <c r="C541" s="37"/>
      <c r="D541" s="39"/>
      <c r="E541" s="19"/>
      <c r="F541" s="19"/>
      <c r="G541" s="2"/>
      <c r="H541" s="2"/>
      <c r="I541" s="2"/>
      <c r="K541" s="82"/>
      <c r="L541" s="82"/>
      <c r="M541" s="82"/>
      <c r="N541" s="82"/>
      <c r="O541" s="82"/>
      <c r="P541" s="82"/>
    </row>
    <row r="542" spans="1:16" s="4" customFormat="1" ht="12.75">
      <c r="A542" s="36"/>
      <c r="B542" s="38"/>
      <c r="C542" s="37"/>
      <c r="D542" s="39"/>
      <c r="E542" s="19"/>
      <c r="F542" s="19"/>
      <c r="G542" s="2"/>
      <c r="H542" s="2"/>
      <c r="I542" s="2"/>
      <c r="K542" s="82"/>
      <c r="L542" s="82"/>
      <c r="M542" s="82"/>
      <c r="N542" s="82"/>
      <c r="O542" s="82"/>
      <c r="P542" s="82"/>
    </row>
    <row r="543" spans="1:16" s="4" customFormat="1" ht="12.75">
      <c r="A543" s="36"/>
      <c r="B543" s="38"/>
      <c r="C543" s="37"/>
      <c r="D543" s="39"/>
      <c r="E543" s="19"/>
      <c r="F543" s="19"/>
      <c r="G543" s="2"/>
      <c r="H543" s="2"/>
      <c r="I543" s="2"/>
      <c r="K543" s="82"/>
      <c r="L543" s="82"/>
      <c r="M543" s="82"/>
      <c r="N543" s="82"/>
      <c r="O543" s="82"/>
      <c r="P543" s="82"/>
    </row>
    <row r="544" spans="1:16" s="4" customFormat="1" ht="12.75">
      <c r="A544" s="36"/>
      <c r="B544" s="38"/>
      <c r="C544" s="37"/>
      <c r="D544" s="39"/>
      <c r="E544" s="19"/>
      <c r="F544" s="19"/>
      <c r="G544" s="2"/>
      <c r="H544" s="2"/>
      <c r="I544" s="2"/>
      <c r="K544" s="82"/>
      <c r="L544" s="82"/>
      <c r="M544" s="82"/>
      <c r="N544" s="82"/>
      <c r="O544" s="82"/>
      <c r="P544" s="82"/>
    </row>
    <row r="545" spans="1:16" s="4" customFormat="1" ht="12.75">
      <c r="A545" s="36"/>
      <c r="B545" s="38"/>
      <c r="C545" s="37"/>
      <c r="D545" s="39"/>
      <c r="E545" s="19"/>
      <c r="F545" s="19"/>
      <c r="G545" s="2"/>
      <c r="H545" s="2"/>
      <c r="I545" s="2"/>
      <c r="K545" s="82"/>
      <c r="L545" s="82"/>
      <c r="M545" s="82"/>
      <c r="N545" s="82"/>
      <c r="O545" s="82"/>
      <c r="P545" s="82"/>
    </row>
    <row r="546" spans="1:16" s="4" customFormat="1" ht="12.75">
      <c r="A546" s="36"/>
      <c r="B546" s="38"/>
      <c r="C546" s="37"/>
      <c r="D546" s="39"/>
      <c r="E546" s="19"/>
      <c r="F546" s="19"/>
      <c r="G546" s="2"/>
      <c r="H546" s="2"/>
      <c r="I546" s="2"/>
      <c r="K546" s="82"/>
      <c r="L546" s="82"/>
      <c r="M546" s="82"/>
      <c r="N546" s="82"/>
      <c r="O546" s="82"/>
      <c r="P546" s="82"/>
    </row>
    <row r="547" spans="1:16" s="4" customFormat="1" ht="12.75">
      <c r="A547" s="36"/>
      <c r="B547" s="38"/>
      <c r="C547" s="37"/>
      <c r="D547" s="39"/>
      <c r="E547" s="19"/>
      <c r="F547" s="19"/>
      <c r="G547" s="2"/>
      <c r="H547" s="2"/>
      <c r="I547" s="2"/>
      <c r="K547" s="82"/>
      <c r="L547" s="82"/>
      <c r="M547" s="82"/>
      <c r="N547" s="82"/>
      <c r="O547" s="82"/>
      <c r="P547" s="82"/>
    </row>
    <row r="548" spans="1:16" s="4" customFormat="1" ht="12.75">
      <c r="A548" s="36"/>
      <c r="B548" s="38"/>
      <c r="C548" s="37"/>
      <c r="D548" s="39"/>
      <c r="E548" s="19"/>
      <c r="F548" s="19"/>
      <c r="G548" s="2"/>
      <c r="H548" s="2"/>
      <c r="I548" s="2"/>
      <c r="K548" s="82"/>
      <c r="L548" s="82"/>
      <c r="M548" s="82"/>
      <c r="N548" s="82"/>
      <c r="O548" s="82"/>
      <c r="P548" s="82"/>
    </row>
    <row r="549" spans="1:16" s="4" customFormat="1" ht="12.75">
      <c r="A549" s="36"/>
      <c r="B549" s="38"/>
      <c r="C549" s="37"/>
      <c r="D549" s="39"/>
      <c r="E549" s="19"/>
      <c r="F549" s="19"/>
      <c r="G549" s="2"/>
      <c r="H549" s="2"/>
      <c r="I549" s="2"/>
      <c r="K549" s="82"/>
      <c r="L549" s="82"/>
      <c r="M549" s="82"/>
      <c r="N549" s="82"/>
      <c r="O549" s="82"/>
      <c r="P549" s="82"/>
    </row>
    <row r="550" spans="1:16" s="4" customFormat="1" ht="12.75">
      <c r="A550" s="36"/>
      <c r="B550" s="38"/>
      <c r="C550" s="37"/>
      <c r="D550" s="39"/>
      <c r="E550" s="19"/>
      <c r="F550" s="19"/>
      <c r="G550" s="2"/>
      <c r="H550" s="2"/>
      <c r="I550" s="2"/>
      <c r="K550" s="82"/>
      <c r="L550" s="82"/>
      <c r="M550" s="82"/>
      <c r="N550" s="82"/>
      <c r="O550" s="82"/>
      <c r="P550" s="82"/>
    </row>
    <row r="551" spans="1:16" s="4" customFormat="1" ht="12.75">
      <c r="A551" s="36"/>
      <c r="B551" s="38"/>
      <c r="C551" s="37"/>
      <c r="D551" s="39"/>
      <c r="E551" s="19"/>
      <c r="F551" s="19"/>
      <c r="G551" s="2"/>
      <c r="H551" s="2"/>
      <c r="I551" s="2"/>
      <c r="K551" s="82"/>
      <c r="L551" s="82"/>
      <c r="M551" s="82"/>
      <c r="N551" s="82"/>
      <c r="O551" s="82"/>
      <c r="P551" s="82"/>
    </row>
    <row r="552" spans="1:16" s="4" customFormat="1" ht="12.75">
      <c r="A552" s="36"/>
      <c r="B552" s="38"/>
      <c r="C552" s="37"/>
      <c r="D552" s="39"/>
      <c r="E552" s="19"/>
      <c r="F552" s="19"/>
      <c r="G552" s="2"/>
      <c r="H552" s="2"/>
      <c r="I552" s="2"/>
      <c r="K552" s="82"/>
      <c r="L552" s="82"/>
      <c r="M552" s="82"/>
      <c r="N552" s="82"/>
      <c r="O552" s="82"/>
      <c r="P552" s="82"/>
    </row>
    <row r="553" spans="1:16" s="4" customFormat="1" ht="12.75">
      <c r="A553" s="36"/>
      <c r="B553" s="38"/>
      <c r="C553" s="37"/>
      <c r="D553" s="39"/>
      <c r="E553" s="19"/>
      <c r="F553" s="19"/>
      <c r="G553" s="2"/>
      <c r="H553" s="2"/>
      <c r="I553" s="2"/>
      <c r="K553" s="82"/>
      <c r="L553" s="82"/>
      <c r="M553" s="82"/>
      <c r="N553" s="82"/>
      <c r="O553" s="82"/>
      <c r="P553" s="82"/>
    </row>
    <row r="554" spans="1:16" s="4" customFormat="1" ht="12.75">
      <c r="A554" s="36"/>
      <c r="B554" s="38"/>
      <c r="C554" s="37"/>
      <c r="D554" s="39"/>
      <c r="E554" s="19"/>
      <c r="F554" s="19"/>
      <c r="G554" s="2"/>
      <c r="H554" s="2"/>
      <c r="I554" s="2"/>
      <c r="K554" s="82"/>
      <c r="L554" s="82"/>
      <c r="M554" s="82"/>
      <c r="N554" s="82"/>
      <c r="O554" s="82"/>
      <c r="P554" s="82"/>
    </row>
    <row r="555" spans="1:16" s="4" customFormat="1" ht="12.75">
      <c r="A555" s="36"/>
      <c r="B555" s="38"/>
      <c r="C555" s="37"/>
      <c r="D555" s="39"/>
      <c r="E555" s="19"/>
      <c r="F555" s="19"/>
      <c r="G555" s="2"/>
      <c r="H555" s="2"/>
      <c r="I555" s="2"/>
      <c r="K555" s="82"/>
      <c r="L555" s="82"/>
      <c r="M555" s="82"/>
      <c r="N555" s="82"/>
      <c r="O555" s="82"/>
      <c r="P555" s="82"/>
    </row>
    <row r="556" spans="1:16" s="4" customFormat="1" ht="12.75">
      <c r="A556" s="36"/>
      <c r="B556" s="38"/>
      <c r="C556" s="37"/>
      <c r="D556" s="39"/>
      <c r="E556" s="19"/>
      <c r="F556" s="19"/>
      <c r="G556" s="2"/>
      <c r="H556" s="2"/>
      <c r="I556" s="2"/>
      <c r="K556" s="82"/>
      <c r="L556" s="82"/>
      <c r="M556" s="82"/>
      <c r="N556" s="82"/>
      <c r="O556" s="82"/>
      <c r="P556" s="82"/>
    </row>
    <row r="557" spans="1:16" s="4" customFormat="1" ht="12.75">
      <c r="A557" s="36"/>
      <c r="B557" s="38"/>
      <c r="C557" s="37"/>
      <c r="D557" s="39"/>
      <c r="E557" s="19"/>
      <c r="F557" s="19"/>
      <c r="G557" s="2"/>
      <c r="H557" s="2"/>
      <c r="I557" s="2"/>
      <c r="K557" s="82"/>
      <c r="L557" s="82"/>
      <c r="M557" s="82"/>
      <c r="N557" s="82"/>
      <c r="O557" s="82"/>
      <c r="P557" s="82"/>
    </row>
    <row r="558" spans="1:16" s="4" customFormat="1" ht="12.75">
      <c r="A558" s="36"/>
      <c r="B558" s="38"/>
      <c r="C558" s="37"/>
      <c r="D558" s="39"/>
      <c r="E558" s="19"/>
      <c r="F558" s="19"/>
      <c r="G558" s="2"/>
      <c r="H558" s="2"/>
      <c r="I558" s="2"/>
      <c r="K558" s="82"/>
      <c r="L558" s="82"/>
      <c r="M558" s="82"/>
      <c r="N558" s="82"/>
      <c r="O558" s="82"/>
      <c r="P558" s="82"/>
    </row>
    <row r="559" spans="1:16" s="4" customFormat="1" ht="12.75">
      <c r="A559" s="36"/>
      <c r="B559" s="38"/>
      <c r="C559" s="37"/>
      <c r="D559" s="39"/>
      <c r="E559" s="19"/>
      <c r="F559" s="19"/>
      <c r="G559" s="2"/>
      <c r="H559" s="2"/>
      <c r="I559" s="2"/>
      <c r="K559" s="82"/>
      <c r="L559" s="82"/>
      <c r="M559" s="82"/>
      <c r="N559" s="82"/>
      <c r="O559" s="82"/>
      <c r="P559" s="82"/>
    </row>
    <row r="560" spans="1:16" s="4" customFormat="1" ht="12.75">
      <c r="A560" s="36"/>
      <c r="B560" s="38"/>
      <c r="C560" s="37"/>
      <c r="D560" s="39"/>
      <c r="E560" s="19"/>
      <c r="F560" s="19"/>
      <c r="G560" s="2"/>
      <c r="H560" s="2"/>
      <c r="I560" s="2"/>
      <c r="K560" s="82"/>
      <c r="L560" s="82"/>
      <c r="M560" s="82"/>
      <c r="N560" s="82"/>
      <c r="O560" s="82"/>
      <c r="P560" s="82"/>
    </row>
    <row r="561" spans="1:16" s="4" customFormat="1" ht="12.75">
      <c r="A561" s="36"/>
      <c r="B561" s="38"/>
      <c r="C561" s="37"/>
      <c r="D561" s="39"/>
      <c r="E561" s="19"/>
      <c r="F561" s="19"/>
      <c r="G561" s="2"/>
      <c r="H561" s="2"/>
      <c r="I561" s="2"/>
      <c r="K561" s="82"/>
      <c r="L561" s="82"/>
      <c r="M561" s="82"/>
      <c r="N561" s="82"/>
      <c r="O561" s="82"/>
      <c r="P561" s="82"/>
    </row>
    <row r="562" spans="1:16" s="4" customFormat="1" ht="12.75">
      <c r="A562" s="36"/>
      <c r="B562" s="38"/>
      <c r="C562" s="37"/>
      <c r="D562" s="39"/>
      <c r="E562" s="19"/>
      <c r="F562" s="19"/>
      <c r="G562" s="2"/>
      <c r="H562" s="2"/>
      <c r="I562" s="2"/>
      <c r="K562" s="82"/>
      <c r="L562" s="82"/>
      <c r="M562" s="82"/>
      <c r="N562" s="82"/>
      <c r="O562" s="82"/>
      <c r="P562" s="82"/>
    </row>
    <row r="563" spans="1:16" s="4" customFormat="1" ht="12.75">
      <c r="A563" s="36"/>
      <c r="B563" s="38"/>
      <c r="C563" s="37"/>
      <c r="D563" s="39"/>
      <c r="E563" s="19"/>
      <c r="F563" s="19"/>
      <c r="G563" s="2"/>
      <c r="H563" s="2"/>
      <c r="I563" s="2"/>
      <c r="K563" s="82"/>
      <c r="L563" s="82"/>
      <c r="M563" s="82"/>
      <c r="N563" s="82"/>
      <c r="O563" s="82"/>
      <c r="P563" s="82"/>
    </row>
    <row r="564" spans="1:16" s="4" customFormat="1" ht="12.75">
      <c r="A564" s="36"/>
      <c r="B564" s="38"/>
      <c r="C564" s="37"/>
      <c r="D564" s="39"/>
      <c r="E564" s="19"/>
      <c r="F564" s="19"/>
      <c r="G564" s="2"/>
      <c r="H564" s="2"/>
      <c r="I564" s="2"/>
      <c r="K564" s="82"/>
      <c r="L564" s="82"/>
      <c r="M564" s="82"/>
      <c r="N564" s="82"/>
      <c r="O564" s="82"/>
      <c r="P564" s="82"/>
    </row>
    <row r="565" spans="1:16" s="4" customFormat="1" ht="12.75">
      <c r="A565" s="36"/>
      <c r="B565" s="38"/>
      <c r="C565" s="37"/>
      <c r="D565" s="39"/>
      <c r="E565" s="19"/>
      <c r="F565" s="19"/>
      <c r="G565" s="2"/>
      <c r="H565" s="2"/>
      <c r="I565" s="2"/>
      <c r="K565" s="82"/>
      <c r="L565" s="82"/>
      <c r="M565" s="82"/>
      <c r="N565" s="82"/>
      <c r="O565" s="82"/>
      <c r="P565" s="82"/>
    </row>
    <row r="566" spans="1:16" s="4" customFormat="1" ht="12.75">
      <c r="A566" s="36"/>
      <c r="B566" s="38"/>
      <c r="C566" s="37"/>
      <c r="D566" s="39"/>
      <c r="E566" s="19"/>
      <c r="F566" s="19"/>
      <c r="G566" s="2"/>
      <c r="H566" s="2"/>
      <c r="I566" s="2"/>
      <c r="K566" s="82"/>
      <c r="L566" s="82"/>
      <c r="M566" s="82"/>
      <c r="N566" s="82"/>
      <c r="O566" s="82"/>
      <c r="P566" s="82"/>
    </row>
    <row r="567" spans="1:16" s="4" customFormat="1" ht="12.75">
      <c r="A567" s="36"/>
      <c r="B567" s="38"/>
      <c r="C567" s="37"/>
      <c r="D567" s="39"/>
      <c r="E567" s="19"/>
      <c r="F567" s="19"/>
      <c r="G567" s="2"/>
      <c r="H567" s="2"/>
      <c r="I567" s="2"/>
      <c r="K567" s="82"/>
      <c r="L567" s="82"/>
      <c r="M567" s="82"/>
      <c r="N567" s="82"/>
      <c r="O567" s="82"/>
      <c r="P567" s="82"/>
    </row>
    <row r="568" spans="1:16" s="4" customFormat="1" ht="12.75">
      <c r="A568" s="36"/>
      <c r="B568" s="38"/>
      <c r="C568" s="37"/>
      <c r="D568" s="39"/>
      <c r="E568" s="19"/>
      <c r="F568" s="19"/>
      <c r="G568" s="2"/>
      <c r="H568" s="2"/>
      <c r="I568" s="2"/>
      <c r="K568" s="82"/>
      <c r="L568" s="82"/>
      <c r="M568" s="82"/>
      <c r="N568" s="82"/>
      <c r="O568" s="82"/>
      <c r="P568" s="82"/>
    </row>
    <row r="569" spans="1:16" s="4" customFormat="1" ht="12.75">
      <c r="A569" s="36"/>
      <c r="B569" s="38"/>
      <c r="C569" s="37"/>
      <c r="D569" s="39"/>
      <c r="E569" s="19"/>
      <c r="F569" s="19"/>
      <c r="G569" s="2"/>
      <c r="H569" s="2"/>
      <c r="I569" s="2"/>
      <c r="K569" s="82"/>
      <c r="L569" s="82"/>
      <c r="M569" s="82"/>
      <c r="N569" s="82"/>
      <c r="O569" s="82"/>
      <c r="P569" s="82"/>
    </row>
    <row r="570" spans="1:16" s="4" customFormat="1" ht="12.75">
      <c r="A570" s="36"/>
      <c r="B570" s="38"/>
      <c r="C570" s="37"/>
      <c r="D570" s="39"/>
      <c r="E570" s="19"/>
      <c r="F570" s="19"/>
      <c r="G570" s="2"/>
      <c r="H570" s="2"/>
      <c r="I570" s="2"/>
      <c r="K570" s="82"/>
      <c r="L570" s="82"/>
      <c r="M570" s="82"/>
      <c r="N570" s="82"/>
      <c r="O570" s="82"/>
      <c r="P570" s="82"/>
    </row>
    <row r="571" spans="1:16" s="4" customFormat="1" ht="12.75">
      <c r="A571" s="36"/>
      <c r="B571" s="38"/>
      <c r="C571" s="37"/>
      <c r="D571" s="39"/>
      <c r="E571" s="19"/>
      <c r="F571" s="19"/>
      <c r="G571" s="2"/>
      <c r="H571" s="2"/>
      <c r="I571" s="2"/>
      <c r="K571" s="82"/>
      <c r="L571" s="82"/>
      <c r="M571" s="82"/>
      <c r="N571" s="82"/>
      <c r="O571" s="82"/>
      <c r="P571" s="82"/>
    </row>
    <row r="572" spans="1:16" s="4" customFormat="1" ht="12.75">
      <c r="A572" s="36"/>
      <c r="B572" s="38"/>
      <c r="C572" s="37"/>
      <c r="D572" s="39"/>
      <c r="E572" s="19"/>
      <c r="F572" s="19"/>
      <c r="G572" s="2"/>
      <c r="H572" s="2"/>
      <c r="I572" s="2"/>
      <c r="K572" s="82"/>
      <c r="L572" s="82"/>
      <c r="M572" s="82"/>
      <c r="N572" s="82"/>
      <c r="O572" s="82"/>
      <c r="P572" s="82"/>
    </row>
    <row r="573" spans="1:16" s="4" customFormat="1" ht="12.75">
      <c r="A573" s="36"/>
      <c r="B573" s="38"/>
      <c r="C573" s="37"/>
      <c r="D573" s="39"/>
      <c r="E573" s="19"/>
      <c r="F573" s="19"/>
      <c r="G573" s="2"/>
      <c r="H573" s="2"/>
      <c r="I573" s="2"/>
      <c r="K573" s="82"/>
      <c r="L573" s="82"/>
      <c r="M573" s="82"/>
      <c r="N573" s="82"/>
      <c r="O573" s="82"/>
      <c r="P573" s="82"/>
    </row>
    <row r="574" spans="1:16" s="4" customFormat="1" ht="12.75">
      <c r="A574" s="36"/>
      <c r="B574" s="38"/>
      <c r="C574" s="37"/>
      <c r="D574" s="39"/>
      <c r="E574" s="19"/>
      <c r="F574" s="19"/>
      <c r="G574" s="2"/>
      <c r="H574" s="2"/>
      <c r="I574" s="2"/>
      <c r="K574" s="82"/>
      <c r="L574" s="82"/>
      <c r="M574" s="82"/>
      <c r="N574" s="82"/>
      <c r="O574" s="82"/>
      <c r="P574" s="82"/>
    </row>
    <row r="575" spans="1:16" s="4" customFormat="1" ht="12.75">
      <c r="A575" s="36"/>
      <c r="B575" s="38"/>
      <c r="C575" s="37"/>
      <c r="D575" s="39"/>
      <c r="E575" s="19"/>
      <c r="F575" s="19"/>
      <c r="G575" s="2"/>
      <c r="H575" s="2"/>
      <c r="I575" s="2"/>
      <c r="K575" s="82"/>
      <c r="L575" s="82"/>
      <c r="M575" s="82"/>
      <c r="N575" s="82"/>
      <c r="O575" s="82"/>
      <c r="P575" s="82"/>
    </row>
    <row r="576" spans="1:16" s="4" customFormat="1" ht="12.75">
      <c r="A576" s="36"/>
      <c r="B576" s="38"/>
      <c r="C576" s="37"/>
      <c r="D576" s="39"/>
      <c r="E576" s="19"/>
      <c r="F576" s="19"/>
      <c r="G576" s="2"/>
      <c r="H576" s="2"/>
      <c r="I576" s="2"/>
      <c r="K576" s="82"/>
      <c r="L576" s="82"/>
      <c r="M576" s="82"/>
      <c r="N576" s="82"/>
      <c r="O576" s="82"/>
      <c r="P576" s="82"/>
    </row>
    <row r="577" spans="1:16" s="4" customFormat="1" ht="12.75">
      <c r="A577" s="36"/>
      <c r="B577" s="38"/>
      <c r="C577" s="37"/>
      <c r="D577" s="39"/>
      <c r="E577" s="19"/>
      <c r="F577" s="19"/>
      <c r="G577" s="2"/>
      <c r="H577" s="2"/>
      <c r="I577" s="2"/>
      <c r="K577" s="82"/>
      <c r="L577" s="82"/>
      <c r="M577" s="82"/>
      <c r="N577" s="82"/>
      <c r="O577" s="82"/>
      <c r="P577" s="82"/>
    </row>
    <row r="578" spans="1:16" s="4" customFormat="1" ht="12.75">
      <c r="A578" s="36"/>
      <c r="B578" s="38"/>
      <c r="C578" s="37"/>
      <c r="D578" s="39"/>
      <c r="E578" s="19"/>
      <c r="F578" s="19"/>
      <c r="G578" s="2"/>
      <c r="H578" s="2"/>
      <c r="I578" s="2"/>
      <c r="K578" s="82"/>
      <c r="L578" s="82"/>
      <c r="M578" s="82"/>
      <c r="N578" s="82"/>
      <c r="O578" s="82"/>
      <c r="P578" s="82"/>
    </row>
    <row r="579" spans="1:16" s="4" customFormat="1" ht="12.75">
      <c r="A579" s="36"/>
      <c r="B579" s="38"/>
      <c r="C579" s="37"/>
      <c r="D579" s="39"/>
      <c r="E579" s="19"/>
      <c r="F579" s="19"/>
      <c r="G579" s="2"/>
      <c r="H579" s="2"/>
      <c r="I579" s="2"/>
      <c r="K579" s="82"/>
      <c r="L579" s="82"/>
      <c r="M579" s="82"/>
      <c r="N579" s="82"/>
      <c r="O579" s="82"/>
      <c r="P579" s="82"/>
    </row>
    <row r="580" spans="1:16" s="4" customFormat="1" ht="12.75">
      <c r="A580" s="36"/>
      <c r="B580" s="38"/>
      <c r="C580" s="37"/>
      <c r="D580" s="39"/>
      <c r="E580" s="19"/>
      <c r="F580" s="19"/>
      <c r="G580" s="2"/>
      <c r="H580" s="2"/>
      <c r="I580" s="2"/>
      <c r="K580" s="82"/>
      <c r="L580" s="82"/>
      <c r="M580" s="82"/>
      <c r="N580" s="82"/>
      <c r="O580" s="82"/>
      <c r="P580" s="82"/>
    </row>
    <row r="581" spans="1:16" s="4" customFormat="1" ht="12.75">
      <c r="A581" s="36"/>
      <c r="B581" s="38"/>
      <c r="C581" s="37"/>
      <c r="D581" s="39"/>
      <c r="E581" s="19"/>
      <c r="F581" s="19"/>
      <c r="G581" s="2"/>
      <c r="H581" s="2"/>
      <c r="I581" s="2"/>
      <c r="K581" s="82"/>
      <c r="L581" s="82"/>
      <c r="M581" s="82"/>
      <c r="N581" s="82"/>
      <c r="O581" s="82"/>
      <c r="P581" s="82"/>
    </row>
    <row r="582" spans="1:16" s="4" customFormat="1" ht="12.75">
      <c r="A582" s="36"/>
      <c r="B582" s="38"/>
      <c r="C582" s="37"/>
      <c r="D582" s="39"/>
      <c r="E582" s="19"/>
      <c r="F582" s="19"/>
      <c r="G582" s="2"/>
      <c r="H582" s="2"/>
      <c r="I582" s="2"/>
      <c r="K582" s="82"/>
      <c r="L582" s="82"/>
      <c r="M582" s="82"/>
      <c r="N582" s="82"/>
      <c r="O582" s="82"/>
      <c r="P582" s="82"/>
    </row>
    <row r="583" spans="1:16" s="4" customFormat="1" ht="12.75">
      <c r="A583" s="36"/>
      <c r="B583" s="38"/>
      <c r="C583" s="37"/>
      <c r="D583" s="39"/>
      <c r="E583" s="19"/>
      <c r="F583" s="19"/>
      <c r="G583" s="2"/>
      <c r="H583" s="2"/>
      <c r="I583" s="2"/>
      <c r="K583" s="82"/>
      <c r="L583" s="82"/>
      <c r="M583" s="82"/>
      <c r="N583" s="82"/>
      <c r="O583" s="82"/>
      <c r="P583" s="82"/>
    </row>
    <row r="584" spans="1:16" s="4" customFormat="1" ht="12.75">
      <c r="A584" s="36"/>
      <c r="B584" s="38"/>
      <c r="C584" s="37"/>
      <c r="D584" s="39"/>
      <c r="E584" s="19"/>
      <c r="F584" s="19"/>
      <c r="G584" s="2"/>
      <c r="H584" s="2"/>
      <c r="I584" s="2"/>
      <c r="K584" s="82"/>
      <c r="L584" s="82"/>
      <c r="M584" s="82"/>
      <c r="N584" s="82"/>
      <c r="O584" s="82"/>
      <c r="P584" s="82"/>
    </row>
    <row r="585" spans="1:16" s="4" customFormat="1" ht="12.75">
      <c r="A585" s="36"/>
      <c r="B585" s="38"/>
      <c r="C585" s="37"/>
      <c r="D585" s="39"/>
      <c r="E585" s="19"/>
      <c r="F585" s="19"/>
      <c r="G585" s="2"/>
      <c r="H585" s="2"/>
      <c r="I585" s="2"/>
      <c r="K585" s="82"/>
      <c r="L585" s="82"/>
      <c r="M585" s="82"/>
      <c r="N585" s="82"/>
      <c r="O585" s="82"/>
      <c r="P585" s="82"/>
    </row>
    <row r="586" spans="1:16" s="4" customFormat="1" ht="12.75">
      <c r="A586" s="36"/>
      <c r="B586" s="38"/>
      <c r="C586" s="37"/>
      <c r="D586" s="39"/>
      <c r="E586" s="19"/>
      <c r="F586" s="19"/>
      <c r="G586" s="2"/>
      <c r="H586" s="2"/>
      <c r="I586" s="2"/>
      <c r="K586" s="82"/>
      <c r="L586" s="82"/>
      <c r="M586" s="82"/>
      <c r="N586" s="82"/>
      <c r="O586" s="82"/>
      <c r="P586" s="82"/>
    </row>
    <row r="587" spans="1:16" s="4" customFormat="1" ht="12.75">
      <c r="A587" s="36"/>
      <c r="B587" s="38"/>
      <c r="C587" s="37"/>
      <c r="D587" s="39"/>
      <c r="E587" s="19"/>
      <c r="F587" s="19"/>
      <c r="G587" s="2"/>
      <c r="H587" s="2"/>
      <c r="I587" s="2"/>
      <c r="K587" s="82"/>
      <c r="L587" s="82"/>
      <c r="M587" s="82"/>
      <c r="N587" s="82"/>
      <c r="O587" s="82"/>
      <c r="P587" s="82"/>
    </row>
    <row r="588" spans="1:16" s="4" customFormat="1" ht="12.75">
      <c r="A588" s="36"/>
      <c r="B588" s="38"/>
      <c r="C588" s="37"/>
      <c r="D588" s="39"/>
      <c r="E588" s="19"/>
      <c r="F588" s="19"/>
      <c r="G588" s="2"/>
      <c r="H588" s="2"/>
      <c r="I588" s="2"/>
      <c r="K588" s="82"/>
      <c r="L588" s="82"/>
      <c r="M588" s="82"/>
      <c r="N588" s="82"/>
      <c r="O588" s="82"/>
      <c r="P588" s="82"/>
    </row>
    <row r="589" spans="1:16" s="4" customFormat="1" ht="12.75">
      <c r="A589" s="36"/>
      <c r="B589" s="38"/>
      <c r="C589" s="37"/>
      <c r="D589" s="39"/>
      <c r="E589" s="19"/>
      <c r="F589" s="19"/>
      <c r="G589" s="2"/>
      <c r="H589" s="2"/>
      <c r="I589" s="2"/>
      <c r="K589" s="82"/>
      <c r="L589" s="82"/>
      <c r="M589" s="82"/>
      <c r="N589" s="82"/>
      <c r="O589" s="82"/>
      <c r="P589" s="82"/>
    </row>
    <row r="590" spans="1:16" s="4" customFormat="1" ht="12.75">
      <c r="A590" s="36"/>
      <c r="B590" s="38"/>
      <c r="C590" s="37"/>
      <c r="D590" s="39"/>
      <c r="E590" s="19"/>
      <c r="F590" s="19"/>
      <c r="G590" s="2"/>
      <c r="H590" s="2"/>
      <c r="I590" s="2"/>
      <c r="K590" s="82"/>
      <c r="L590" s="82"/>
      <c r="M590" s="82"/>
      <c r="N590" s="82"/>
      <c r="O590" s="82"/>
      <c r="P590" s="82"/>
    </row>
    <row r="591" spans="1:16" s="4" customFormat="1" ht="12.75">
      <c r="A591" s="36"/>
      <c r="B591" s="38"/>
      <c r="C591" s="37"/>
      <c r="D591" s="39"/>
      <c r="E591" s="19"/>
      <c r="F591" s="19"/>
      <c r="G591" s="2"/>
      <c r="H591" s="2"/>
      <c r="I591" s="2"/>
      <c r="K591" s="82"/>
      <c r="L591" s="82"/>
      <c r="M591" s="82"/>
      <c r="N591" s="82"/>
      <c r="O591" s="82"/>
      <c r="P591" s="82"/>
    </row>
    <row r="592" spans="1:16" s="4" customFormat="1" ht="12.75">
      <c r="A592" s="36"/>
      <c r="B592" s="38"/>
      <c r="C592" s="37"/>
      <c r="D592" s="39"/>
      <c r="E592" s="19"/>
      <c r="F592" s="19"/>
      <c r="G592" s="2"/>
      <c r="H592" s="2"/>
      <c r="I592" s="2"/>
      <c r="K592" s="82"/>
      <c r="L592" s="82"/>
      <c r="M592" s="82"/>
      <c r="N592" s="82"/>
      <c r="O592" s="82"/>
      <c r="P592" s="82"/>
    </row>
    <row r="593" spans="1:16" s="4" customFormat="1" ht="12.75">
      <c r="A593" s="36"/>
      <c r="B593" s="38"/>
      <c r="C593" s="37"/>
      <c r="D593" s="39"/>
      <c r="E593" s="19"/>
      <c r="F593" s="19"/>
      <c r="G593" s="2"/>
      <c r="H593" s="2"/>
      <c r="I593" s="2"/>
      <c r="K593" s="82"/>
      <c r="L593" s="82"/>
      <c r="M593" s="82"/>
      <c r="N593" s="82"/>
      <c r="O593" s="82"/>
      <c r="P593" s="82"/>
    </row>
    <row r="594" spans="1:16" s="4" customFormat="1" ht="12.75">
      <c r="A594" s="36"/>
      <c r="B594" s="38"/>
      <c r="C594" s="37"/>
      <c r="D594" s="39"/>
      <c r="E594" s="19"/>
      <c r="F594" s="19"/>
      <c r="G594" s="2"/>
      <c r="H594" s="2"/>
      <c r="I594" s="2"/>
      <c r="K594" s="82"/>
      <c r="L594" s="82"/>
      <c r="M594" s="82"/>
      <c r="N594" s="82"/>
      <c r="O594" s="82"/>
      <c r="P594" s="82"/>
    </row>
    <row r="595" spans="1:16" s="4" customFormat="1" ht="12.75">
      <c r="A595" s="36"/>
      <c r="B595" s="38"/>
      <c r="C595" s="37"/>
      <c r="D595" s="39"/>
      <c r="E595" s="19"/>
      <c r="F595" s="19"/>
      <c r="G595" s="2"/>
      <c r="H595" s="2"/>
      <c r="I595" s="2"/>
      <c r="K595" s="82"/>
      <c r="L595" s="82"/>
      <c r="M595" s="82"/>
      <c r="N595" s="82"/>
      <c r="O595" s="82"/>
      <c r="P595" s="82"/>
    </row>
    <row r="596" spans="1:16" s="4" customFormat="1" ht="12.75">
      <c r="A596" s="36"/>
      <c r="B596" s="38"/>
      <c r="C596" s="37"/>
      <c r="D596" s="39"/>
      <c r="E596" s="19"/>
      <c r="F596" s="19"/>
      <c r="G596" s="2"/>
      <c r="H596" s="2"/>
      <c r="I596" s="2"/>
      <c r="K596" s="82"/>
      <c r="L596" s="82"/>
      <c r="M596" s="82"/>
      <c r="N596" s="82"/>
      <c r="O596" s="82"/>
      <c r="P596" s="82"/>
    </row>
    <row r="597" spans="1:16" s="4" customFormat="1" ht="12.75">
      <c r="A597" s="36"/>
      <c r="B597" s="38"/>
      <c r="C597" s="37"/>
      <c r="D597" s="39"/>
      <c r="E597" s="19"/>
      <c r="F597" s="19"/>
      <c r="G597" s="2"/>
      <c r="H597" s="2"/>
      <c r="I597" s="2"/>
      <c r="K597" s="82"/>
      <c r="L597" s="82"/>
      <c r="M597" s="82"/>
      <c r="N597" s="82"/>
      <c r="O597" s="82"/>
      <c r="P597" s="82"/>
    </row>
    <row r="598" spans="1:16" s="4" customFormat="1" ht="12.75">
      <c r="A598" s="36"/>
      <c r="B598" s="38"/>
      <c r="C598" s="37"/>
      <c r="D598" s="39"/>
      <c r="E598" s="19"/>
      <c r="F598" s="19"/>
      <c r="G598" s="2"/>
      <c r="H598" s="2"/>
      <c r="I598" s="2"/>
      <c r="K598" s="82"/>
      <c r="L598" s="82"/>
      <c r="M598" s="82"/>
      <c r="N598" s="82"/>
      <c r="O598" s="82"/>
      <c r="P598" s="82"/>
    </row>
    <row r="599" spans="1:16" s="4" customFormat="1" ht="12.75">
      <c r="A599" s="36"/>
      <c r="B599" s="38"/>
      <c r="C599" s="37"/>
      <c r="D599" s="39"/>
      <c r="E599" s="19"/>
      <c r="F599" s="19"/>
      <c r="G599" s="2"/>
      <c r="H599" s="2"/>
      <c r="I599" s="2"/>
      <c r="K599" s="82"/>
      <c r="L599" s="82"/>
      <c r="M599" s="82"/>
      <c r="N599" s="82"/>
      <c r="O599" s="82"/>
      <c r="P599" s="82"/>
    </row>
    <row r="600" spans="1:16" s="4" customFormat="1" ht="12.75">
      <c r="A600" s="36"/>
      <c r="B600" s="38"/>
      <c r="C600" s="37"/>
      <c r="D600" s="39"/>
      <c r="E600" s="19"/>
      <c r="F600" s="19"/>
      <c r="G600" s="2"/>
      <c r="H600" s="2"/>
      <c r="I600" s="2"/>
      <c r="K600" s="82"/>
      <c r="L600" s="82"/>
      <c r="M600" s="82"/>
      <c r="N600" s="82"/>
      <c r="O600" s="82"/>
      <c r="P600" s="82"/>
    </row>
    <row r="601" spans="1:16" s="4" customFormat="1" ht="12.75">
      <c r="A601" s="36"/>
      <c r="B601" s="38"/>
      <c r="C601" s="37"/>
      <c r="D601" s="39"/>
      <c r="E601" s="19"/>
      <c r="F601" s="19"/>
      <c r="G601" s="2"/>
      <c r="H601" s="2"/>
      <c r="I601" s="2"/>
      <c r="K601" s="82"/>
      <c r="L601" s="82"/>
      <c r="M601" s="82"/>
      <c r="N601" s="82"/>
      <c r="O601" s="82"/>
      <c r="P601" s="82"/>
    </row>
    <row r="602" spans="1:16" s="4" customFormat="1" ht="12.75">
      <c r="A602" s="36"/>
      <c r="B602" s="38"/>
      <c r="C602" s="37"/>
      <c r="D602" s="39"/>
      <c r="E602" s="19"/>
      <c r="F602" s="19"/>
      <c r="G602" s="2"/>
      <c r="H602" s="2"/>
      <c r="I602" s="2"/>
      <c r="K602" s="82"/>
      <c r="L602" s="82"/>
      <c r="M602" s="82"/>
      <c r="N602" s="82"/>
      <c r="O602" s="82"/>
      <c r="P602" s="82"/>
    </row>
    <row r="603" spans="1:16" s="4" customFormat="1" ht="12.75">
      <c r="A603" s="36"/>
      <c r="B603" s="38"/>
      <c r="C603" s="37"/>
      <c r="D603" s="39"/>
      <c r="E603" s="19"/>
      <c r="F603" s="19"/>
      <c r="G603" s="2"/>
      <c r="H603" s="2"/>
      <c r="I603" s="2"/>
      <c r="K603" s="82"/>
      <c r="L603" s="82"/>
      <c r="M603" s="82"/>
      <c r="N603" s="82"/>
      <c r="O603" s="82"/>
      <c r="P603" s="82"/>
    </row>
    <row r="604" spans="1:16" s="4" customFormat="1" ht="12.75">
      <c r="A604" s="36"/>
      <c r="B604" s="38"/>
      <c r="C604" s="37"/>
      <c r="D604" s="39"/>
      <c r="E604" s="19"/>
      <c r="F604" s="19"/>
      <c r="G604" s="2"/>
      <c r="H604" s="2"/>
      <c r="I604" s="2"/>
      <c r="K604" s="82"/>
      <c r="L604" s="82"/>
      <c r="M604" s="82"/>
      <c r="N604" s="82"/>
      <c r="O604" s="82"/>
      <c r="P604" s="82"/>
    </row>
    <row r="605" spans="1:16" s="4" customFormat="1" ht="12.75">
      <c r="A605" s="36"/>
      <c r="B605" s="38"/>
      <c r="C605" s="37"/>
      <c r="D605" s="39"/>
      <c r="E605" s="19"/>
      <c r="F605" s="19"/>
      <c r="G605" s="2"/>
      <c r="H605" s="2"/>
      <c r="I605" s="2"/>
      <c r="K605" s="82"/>
      <c r="L605" s="82"/>
      <c r="M605" s="82"/>
      <c r="N605" s="82"/>
      <c r="O605" s="82"/>
      <c r="P605" s="82"/>
    </row>
    <row r="606" spans="1:16" s="4" customFormat="1" ht="12.75">
      <c r="A606" s="36"/>
      <c r="B606" s="38"/>
      <c r="C606" s="37"/>
      <c r="D606" s="39"/>
      <c r="E606" s="19"/>
      <c r="F606" s="19"/>
      <c r="G606" s="2"/>
      <c r="H606" s="2"/>
      <c r="I606" s="2"/>
      <c r="K606" s="82"/>
      <c r="L606" s="82"/>
      <c r="M606" s="82"/>
      <c r="N606" s="82"/>
      <c r="O606" s="82"/>
      <c r="P606" s="82"/>
    </row>
    <row r="607" spans="1:16" s="4" customFormat="1" ht="12.75">
      <c r="A607" s="36"/>
      <c r="B607" s="38"/>
      <c r="C607" s="37"/>
      <c r="D607" s="39"/>
      <c r="E607" s="19"/>
      <c r="F607" s="19"/>
      <c r="G607" s="2"/>
      <c r="H607" s="2"/>
      <c r="I607" s="2"/>
      <c r="K607" s="82"/>
      <c r="L607" s="82"/>
      <c r="M607" s="82"/>
      <c r="N607" s="82"/>
      <c r="O607" s="82"/>
      <c r="P607" s="82"/>
    </row>
    <row r="608" spans="1:16" s="4" customFormat="1" ht="12.75">
      <c r="A608" s="36"/>
      <c r="B608" s="38"/>
      <c r="C608" s="37"/>
      <c r="D608" s="39"/>
      <c r="E608" s="19"/>
      <c r="F608" s="19"/>
      <c r="G608" s="2"/>
      <c r="H608" s="2"/>
      <c r="I608" s="2"/>
      <c r="K608" s="82"/>
      <c r="L608" s="82"/>
      <c r="M608" s="82"/>
      <c r="N608" s="82"/>
      <c r="O608" s="82"/>
      <c r="P608" s="82"/>
    </row>
    <row r="609" spans="1:16" s="4" customFormat="1" ht="12.75">
      <c r="A609" s="36"/>
      <c r="B609" s="38"/>
      <c r="C609" s="37"/>
      <c r="D609" s="39"/>
      <c r="E609" s="19"/>
      <c r="F609" s="19"/>
      <c r="G609" s="2"/>
      <c r="H609" s="2"/>
      <c r="I609" s="2"/>
      <c r="K609" s="82"/>
      <c r="L609" s="82"/>
      <c r="M609" s="82"/>
      <c r="N609" s="82"/>
      <c r="O609" s="82"/>
      <c r="P609" s="82"/>
    </row>
    <row r="610" spans="1:16" s="4" customFormat="1" ht="12.75">
      <c r="A610" s="36"/>
      <c r="B610" s="38"/>
      <c r="C610" s="37"/>
      <c r="D610" s="39"/>
      <c r="E610" s="19"/>
      <c r="F610" s="19"/>
      <c r="G610" s="2"/>
      <c r="H610" s="2"/>
      <c r="I610" s="2"/>
      <c r="K610" s="82"/>
      <c r="L610" s="82"/>
      <c r="M610" s="82"/>
      <c r="N610" s="82"/>
      <c r="O610" s="82"/>
      <c r="P610" s="82"/>
    </row>
    <row r="611" spans="1:16" s="4" customFormat="1" ht="12.75">
      <c r="A611" s="36"/>
      <c r="B611" s="38"/>
      <c r="C611" s="37"/>
      <c r="D611" s="39"/>
      <c r="E611" s="19"/>
      <c r="F611" s="19"/>
      <c r="G611" s="2"/>
      <c r="H611" s="2"/>
      <c r="I611" s="2"/>
      <c r="K611" s="82"/>
      <c r="L611" s="82"/>
      <c r="M611" s="82"/>
      <c r="N611" s="82"/>
      <c r="O611" s="82"/>
      <c r="P611" s="82"/>
    </row>
    <row r="612" spans="1:16" s="4" customFormat="1" ht="12.75">
      <c r="A612" s="36"/>
      <c r="B612" s="38"/>
      <c r="C612" s="37"/>
      <c r="D612" s="39"/>
      <c r="E612" s="19"/>
      <c r="F612" s="19"/>
      <c r="G612" s="2"/>
      <c r="H612" s="2"/>
      <c r="I612" s="2"/>
      <c r="K612" s="82"/>
      <c r="L612" s="82"/>
      <c r="M612" s="82"/>
      <c r="N612" s="82"/>
      <c r="O612" s="82"/>
      <c r="P612" s="82"/>
    </row>
    <row r="613" spans="1:16" s="4" customFormat="1" ht="12.75">
      <c r="A613" s="36"/>
      <c r="B613" s="38"/>
      <c r="C613" s="37"/>
      <c r="D613" s="39"/>
      <c r="E613" s="19"/>
      <c r="F613" s="19"/>
      <c r="G613" s="2"/>
      <c r="H613" s="2"/>
      <c r="I613" s="2"/>
      <c r="K613" s="82"/>
      <c r="L613" s="82"/>
      <c r="M613" s="82"/>
      <c r="N613" s="82"/>
      <c r="O613" s="82"/>
      <c r="P613" s="82"/>
    </row>
    <row r="614" spans="1:16" s="4" customFormat="1" ht="12.75">
      <c r="A614" s="36"/>
      <c r="B614" s="38"/>
      <c r="C614" s="37"/>
      <c r="D614" s="39"/>
      <c r="E614" s="19"/>
      <c r="F614" s="19"/>
      <c r="G614" s="2"/>
      <c r="H614" s="2"/>
      <c r="I614" s="2"/>
      <c r="K614" s="82"/>
      <c r="L614" s="82"/>
      <c r="M614" s="82"/>
      <c r="N614" s="82"/>
      <c r="O614" s="82"/>
      <c r="P614" s="82"/>
    </row>
    <row r="615" spans="1:16" s="4" customFormat="1" ht="12.75">
      <c r="A615" s="36"/>
      <c r="B615" s="38"/>
      <c r="C615" s="37"/>
      <c r="D615" s="39"/>
      <c r="E615" s="19"/>
      <c r="F615" s="19"/>
      <c r="G615" s="2"/>
      <c r="H615" s="2"/>
      <c r="I615" s="2"/>
      <c r="K615" s="82"/>
      <c r="L615" s="82"/>
      <c r="M615" s="82"/>
      <c r="N615" s="82"/>
      <c r="O615" s="82"/>
      <c r="P615" s="82"/>
    </row>
    <row r="616" spans="1:16" s="4" customFormat="1" ht="12.75">
      <c r="A616" s="36"/>
      <c r="B616" s="38"/>
      <c r="C616" s="37"/>
      <c r="D616" s="39"/>
      <c r="E616" s="19"/>
      <c r="F616" s="19"/>
      <c r="G616" s="2"/>
      <c r="H616" s="2"/>
      <c r="I616" s="2"/>
      <c r="K616" s="82"/>
      <c r="L616" s="82"/>
      <c r="M616" s="82"/>
      <c r="N616" s="82"/>
      <c r="O616" s="82"/>
      <c r="P616" s="82"/>
    </row>
    <row r="617" spans="1:16" s="4" customFormat="1" ht="12.75">
      <c r="A617" s="36"/>
      <c r="B617" s="38"/>
      <c r="C617" s="37"/>
      <c r="D617" s="39"/>
      <c r="E617" s="19"/>
      <c r="F617" s="19"/>
      <c r="G617" s="2"/>
      <c r="H617" s="2"/>
      <c r="I617" s="2"/>
      <c r="K617" s="82"/>
      <c r="L617" s="82"/>
      <c r="M617" s="82"/>
      <c r="N617" s="82"/>
      <c r="O617" s="82"/>
      <c r="P617" s="82"/>
    </row>
    <row r="618" spans="1:16" s="4" customFormat="1" ht="12.75">
      <c r="A618" s="36"/>
      <c r="B618" s="38"/>
      <c r="C618" s="37"/>
      <c r="D618" s="39"/>
      <c r="E618" s="19"/>
      <c r="F618" s="19"/>
      <c r="G618" s="2"/>
      <c r="H618" s="2"/>
      <c r="I618" s="2"/>
      <c r="K618" s="82"/>
      <c r="L618" s="82"/>
      <c r="M618" s="82"/>
      <c r="N618" s="82"/>
      <c r="O618" s="82"/>
      <c r="P618" s="82"/>
    </row>
    <row r="619" spans="1:16" s="4" customFormat="1" ht="12.75">
      <c r="A619" s="36"/>
      <c r="B619" s="38"/>
      <c r="C619" s="37"/>
      <c r="D619" s="39"/>
      <c r="E619" s="19"/>
      <c r="F619" s="19"/>
      <c r="G619" s="2"/>
      <c r="H619" s="2"/>
      <c r="I619" s="2"/>
      <c r="K619" s="82"/>
      <c r="L619" s="82"/>
      <c r="M619" s="82"/>
      <c r="N619" s="82"/>
      <c r="O619" s="82"/>
      <c r="P619" s="82"/>
    </row>
    <row r="620" spans="1:16" s="4" customFormat="1" ht="12.75">
      <c r="A620" s="36"/>
      <c r="B620" s="38"/>
      <c r="C620" s="37"/>
      <c r="D620" s="39"/>
      <c r="E620" s="19"/>
      <c r="F620" s="19"/>
      <c r="G620" s="2"/>
      <c r="H620" s="2"/>
      <c r="I620" s="2"/>
      <c r="K620" s="82"/>
      <c r="L620" s="82"/>
      <c r="M620" s="82"/>
      <c r="N620" s="82"/>
      <c r="O620" s="82"/>
      <c r="P620" s="82"/>
    </row>
    <row r="621" spans="1:16" s="4" customFormat="1" ht="12.75">
      <c r="A621" s="36"/>
      <c r="B621" s="38"/>
      <c r="C621" s="37"/>
      <c r="D621" s="39"/>
      <c r="E621" s="19"/>
      <c r="F621" s="19"/>
      <c r="G621" s="2"/>
      <c r="H621" s="2"/>
      <c r="I621" s="2"/>
      <c r="K621" s="82"/>
      <c r="L621" s="82"/>
      <c r="M621" s="82"/>
      <c r="N621" s="82"/>
      <c r="O621" s="82"/>
      <c r="P621" s="82"/>
    </row>
    <row r="622" spans="1:16" s="4" customFormat="1" ht="12.75">
      <c r="A622" s="36"/>
      <c r="B622" s="38"/>
      <c r="C622" s="37"/>
      <c r="D622" s="39"/>
      <c r="E622" s="19"/>
      <c r="F622" s="19"/>
      <c r="G622" s="2"/>
      <c r="H622" s="2"/>
      <c r="I622" s="2"/>
      <c r="K622" s="82"/>
      <c r="L622" s="82"/>
      <c r="M622" s="82"/>
      <c r="N622" s="82"/>
      <c r="O622" s="82"/>
      <c r="P622" s="82"/>
    </row>
    <row r="623" spans="1:16" s="4" customFormat="1" ht="12.75">
      <c r="A623" s="36"/>
      <c r="B623" s="38"/>
      <c r="C623" s="37"/>
      <c r="D623" s="39"/>
      <c r="E623" s="19"/>
      <c r="F623" s="19"/>
      <c r="G623" s="2"/>
      <c r="H623" s="2"/>
      <c r="I623" s="2"/>
      <c r="K623" s="82"/>
      <c r="L623" s="82"/>
      <c r="M623" s="82"/>
      <c r="N623" s="82"/>
      <c r="O623" s="82"/>
      <c r="P623" s="82"/>
    </row>
    <row r="624" spans="1:16" s="4" customFormat="1" ht="12.75">
      <c r="A624" s="36"/>
      <c r="B624" s="38"/>
      <c r="C624" s="37"/>
      <c r="D624" s="39"/>
      <c r="E624" s="19"/>
      <c r="F624" s="19"/>
      <c r="G624" s="2"/>
      <c r="H624" s="2"/>
      <c r="I624" s="2"/>
      <c r="K624" s="82"/>
      <c r="L624" s="82"/>
      <c r="M624" s="82"/>
      <c r="N624" s="82"/>
      <c r="O624" s="82"/>
      <c r="P624" s="82"/>
    </row>
    <row r="625" spans="1:16" s="4" customFormat="1" ht="12.75">
      <c r="A625" s="36"/>
      <c r="B625" s="38"/>
      <c r="C625" s="37"/>
      <c r="D625" s="39"/>
      <c r="E625" s="19"/>
      <c r="F625" s="19"/>
      <c r="G625" s="2"/>
      <c r="H625" s="2"/>
      <c r="I625" s="2"/>
      <c r="K625" s="82"/>
      <c r="L625" s="82"/>
      <c r="M625" s="82"/>
      <c r="N625" s="82"/>
      <c r="O625" s="82"/>
      <c r="P625" s="82"/>
    </row>
    <row r="626" spans="1:16" s="4" customFormat="1" ht="12.75">
      <c r="A626" s="36"/>
      <c r="B626" s="38"/>
      <c r="C626" s="37"/>
      <c r="D626" s="39"/>
      <c r="E626" s="19"/>
      <c r="F626" s="19"/>
      <c r="G626" s="2"/>
      <c r="H626" s="2"/>
      <c r="I626" s="2"/>
      <c r="K626" s="82"/>
      <c r="L626" s="82"/>
      <c r="M626" s="82"/>
      <c r="N626" s="82"/>
      <c r="O626" s="82"/>
      <c r="P626" s="82"/>
    </row>
    <row r="627" spans="1:16" s="4" customFormat="1" ht="12.75">
      <c r="A627" s="36"/>
      <c r="B627" s="38"/>
      <c r="C627" s="37"/>
      <c r="D627" s="39"/>
      <c r="E627" s="19"/>
      <c r="F627" s="19"/>
      <c r="G627" s="2"/>
      <c r="H627" s="2"/>
      <c r="I627" s="2"/>
      <c r="K627" s="82"/>
      <c r="L627" s="82"/>
      <c r="M627" s="82"/>
      <c r="N627" s="82"/>
      <c r="O627" s="82"/>
      <c r="P627" s="82"/>
    </row>
    <row r="628" spans="1:16" s="4" customFormat="1" ht="12.75">
      <c r="A628" s="36"/>
      <c r="B628" s="38"/>
      <c r="C628" s="37"/>
      <c r="D628" s="39"/>
      <c r="E628" s="19"/>
      <c r="F628" s="19"/>
      <c r="G628" s="2"/>
      <c r="H628" s="2"/>
      <c r="I628" s="2"/>
      <c r="K628" s="82"/>
      <c r="L628" s="82"/>
      <c r="M628" s="82"/>
      <c r="N628" s="82"/>
      <c r="O628" s="82"/>
      <c r="P628" s="82"/>
    </row>
    <row r="629" spans="1:16" s="4" customFormat="1" ht="12.75">
      <c r="A629" s="36"/>
      <c r="B629" s="38"/>
      <c r="C629" s="37"/>
      <c r="D629" s="39"/>
      <c r="E629" s="19"/>
      <c r="F629" s="19"/>
      <c r="G629" s="2"/>
      <c r="H629" s="2"/>
      <c r="I629" s="2"/>
      <c r="K629" s="82"/>
      <c r="L629" s="82"/>
      <c r="M629" s="82"/>
      <c r="N629" s="82"/>
      <c r="O629" s="82"/>
      <c r="P629" s="82"/>
    </row>
    <row r="630" spans="1:16" s="4" customFormat="1" ht="12.75">
      <c r="A630" s="36"/>
      <c r="B630" s="38"/>
      <c r="C630" s="37"/>
      <c r="D630" s="39"/>
      <c r="E630" s="19"/>
      <c r="F630" s="19"/>
      <c r="G630" s="2"/>
      <c r="H630" s="2"/>
      <c r="I630" s="2"/>
      <c r="K630" s="82"/>
      <c r="L630" s="82"/>
      <c r="M630" s="82"/>
      <c r="N630" s="82"/>
      <c r="O630" s="82"/>
      <c r="P630" s="82"/>
    </row>
    <row r="631" spans="1:16" s="4" customFormat="1" ht="12.75">
      <c r="A631" s="36"/>
      <c r="B631" s="38"/>
      <c r="C631" s="37"/>
      <c r="D631" s="39"/>
      <c r="E631" s="19"/>
      <c r="F631" s="19"/>
      <c r="G631" s="2"/>
      <c r="H631" s="2"/>
      <c r="I631" s="2"/>
      <c r="K631" s="82"/>
      <c r="L631" s="82"/>
      <c r="M631" s="82"/>
      <c r="N631" s="82"/>
      <c r="O631" s="82"/>
      <c r="P631" s="82"/>
    </row>
    <row r="632" spans="1:16" s="4" customFormat="1" ht="12.75">
      <c r="A632" s="36"/>
      <c r="B632" s="38"/>
      <c r="C632" s="37"/>
      <c r="D632" s="39"/>
      <c r="E632" s="19"/>
      <c r="F632" s="19"/>
      <c r="G632" s="2"/>
      <c r="H632" s="2"/>
      <c r="I632" s="2"/>
      <c r="K632" s="82"/>
      <c r="L632" s="82"/>
      <c r="M632" s="82"/>
      <c r="N632" s="82"/>
      <c r="O632" s="82"/>
      <c r="P632" s="82"/>
    </row>
    <row r="633" spans="1:16" s="4" customFormat="1" ht="12.75">
      <c r="A633" s="36"/>
      <c r="B633" s="38"/>
      <c r="C633" s="37"/>
      <c r="D633" s="39"/>
      <c r="E633" s="19"/>
      <c r="F633" s="19"/>
      <c r="G633" s="2"/>
      <c r="H633" s="2"/>
      <c r="I633" s="2"/>
      <c r="K633" s="82"/>
      <c r="L633" s="82"/>
      <c r="M633" s="82"/>
      <c r="N633" s="82"/>
      <c r="O633" s="82"/>
      <c r="P633" s="82"/>
    </row>
    <row r="634" spans="1:16" s="4" customFormat="1" ht="12.75">
      <c r="A634" s="36"/>
      <c r="B634" s="38"/>
      <c r="C634" s="37"/>
      <c r="D634" s="39"/>
      <c r="E634" s="19"/>
      <c r="F634" s="19"/>
      <c r="G634" s="2"/>
      <c r="H634" s="2"/>
      <c r="I634" s="2"/>
      <c r="K634" s="82"/>
      <c r="L634" s="82"/>
      <c r="M634" s="82"/>
      <c r="N634" s="82"/>
      <c r="O634" s="82"/>
      <c r="P634" s="82"/>
    </row>
    <row r="635" spans="1:16" s="4" customFormat="1" ht="12.75">
      <c r="A635" s="36"/>
      <c r="B635" s="38"/>
      <c r="C635" s="37"/>
      <c r="D635" s="39"/>
      <c r="E635" s="19"/>
      <c r="F635" s="19"/>
      <c r="G635" s="2"/>
      <c r="H635" s="2"/>
      <c r="I635" s="2"/>
      <c r="K635" s="82"/>
      <c r="L635" s="82"/>
      <c r="M635" s="82"/>
      <c r="N635" s="82"/>
      <c r="O635" s="82"/>
      <c r="P635" s="82"/>
    </row>
    <row r="636" spans="1:16" s="4" customFormat="1" ht="12.75">
      <c r="A636" s="36"/>
      <c r="B636" s="38"/>
      <c r="C636" s="37"/>
      <c r="D636" s="39"/>
      <c r="E636" s="19"/>
      <c r="F636" s="19"/>
      <c r="G636" s="2"/>
      <c r="H636" s="2"/>
      <c r="I636" s="2"/>
      <c r="K636" s="82"/>
      <c r="L636" s="82"/>
      <c r="M636" s="82"/>
      <c r="N636" s="82"/>
      <c r="O636" s="82"/>
      <c r="P636" s="82"/>
    </row>
    <row r="637" spans="1:16" s="4" customFormat="1" ht="12.75">
      <c r="A637" s="36"/>
      <c r="B637" s="38"/>
      <c r="C637" s="37"/>
      <c r="D637" s="39"/>
      <c r="E637" s="19"/>
      <c r="F637" s="19"/>
      <c r="G637" s="2"/>
      <c r="H637" s="2"/>
      <c r="I637" s="2"/>
      <c r="K637" s="82"/>
      <c r="L637" s="82"/>
      <c r="M637" s="82"/>
      <c r="N637" s="82"/>
      <c r="O637" s="82"/>
      <c r="P637" s="82"/>
    </row>
    <row r="638" spans="1:16" s="4" customFormat="1" ht="12.75">
      <c r="A638" s="36"/>
      <c r="B638" s="38"/>
      <c r="C638" s="37"/>
      <c r="D638" s="39"/>
      <c r="E638" s="19"/>
      <c r="F638" s="19"/>
      <c r="G638" s="2"/>
      <c r="H638" s="2"/>
      <c r="I638" s="2"/>
      <c r="K638" s="82"/>
      <c r="L638" s="82"/>
      <c r="M638" s="82"/>
      <c r="N638" s="82"/>
      <c r="O638" s="82"/>
      <c r="P638" s="82"/>
    </row>
    <row r="639" spans="1:16" s="4" customFormat="1" ht="12.75">
      <c r="A639" s="36"/>
      <c r="B639" s="38"/>
      <c r="C639" s="37"/>
      <c r="D639" s="39"/>
      <c r="E639" s="19"/>
      <c r="F639" s="19"/>
      <c r="G639" s="2"/>
      <c r="H639" s="2"/>
      <c r="I639" s="2"/>
      <c r="K639" s="82"/>
      <c r="L639" s="82"/>
      <c r="M639" s="82"/>
      <c r="N639" s="82"/>
      <c r="O639" s="82"/>
      <c r="P639" s="82"/>
    </row>
    <row r="640" spans="1:16" s="4" customFormat="1" ht="12.75">
      <c r="A640" s="36"/>
      <c r="B640" s="38"/>
      <c r="C640" s="37"/>
      <c r="D640" s="39"/>
      <c r="E640" s="19"/>
      <c r="F640" s="19"/>
      <c r="G640" s="2"/>
      <c r="H640" s="2"/>
      <c r="I640" s="2"/>
      <c r="K640" s="82"/>
      <c r="L640" s="82"/>
      <c r="M640" s="82"/>
      <c r="N640" s="82"/>
      <c r="O640" s="82"/>
      <c r="P640" s="82"/>
    </row>
    <row r="641" spans="1:16" s="4" customFormat="1" ht="12.75">
      <c r="A641" s="36"/>
      <c r="B641" s="38"/>
      <c r="C641" s="37"/>
      <c r="D641" s="39"/>
      <c r="E641" s="19"/>
      <c r="F641" s="19"/>
      <c r="G641" s="2"/>
      <c r="H641" s="2"/>
      <c r="I641" s="2"/>
      <c r="K641" s="82"/>
      <c r="L641" s="82"/>
      <c r="M641" s="82"/>
      <c r="N641" s="82"/>
      <c r="O641" s="82"/>
      <c r="P641" s="82"/>
    </row>
    <row r="642" spans="1:16" s="4" customFormat="1" ht="12.75">
      <c r="A642" s="36"/>
      <c r="B642" s="38"/>
      <c r="C642" s="37"/>
      <c r="D642" s="39"/>
      <c r="E642" s="19"/>
      <c r="F642" s="19"/>
      <c r="G642" s="2"/>
      <c r="H642" s="2"/>
      <c r="I642" s="2"/>
      <c r="K642" s="82"/>
      <c r="L642" s="82"/>
      <c r="M642" s="82"/>
      <c r="N642" s="82"/>
      <c r="O642" s="82"/>
      <c r="P642" s="82"/>
    </row>
    <row r="643" spans="1:16" s="4" customFormat="1" ht="12.75">
      <c r="A643" s="36"/>
      <c r="B643" s="38"/>
      <c r="C643" s="37"/>
      <c r="D643" s="39"/>
      <c r="E643" s="19"/>
      <c r="F643" s="19"/>
      <c r="G643" s="2"/>
      <c r="H643" s="2"/>
      <c r="I643" s="2"/>
      <c r="K643" s="82"/>
      <c r="L643" s="82"/>
      <c r="M643" s="82"/>
      <c r="N643" s="82"/>
      <c r="O643" s="82"/>
      <c r="P643" s="82"/>
    </row>
    <row r="644" spans="1:16" s="4" customFormat="1" ht="12.75">
      <c r="A644" s="36"/>
      <c r="B644" s="38"/>
      <c r="C644" s="37"/>
      <c r="D644" s="39"/>
      <c r="E644" s="19"/>
      <c r="F644" s="19"/>
      <c r="G644" s="2"/>
      <c r="H644" s="2"/>
      <c r="I644" s="2"/>
      <c r="K644" s="82"/>
      <c r="L644" s="82"/>
      <c r="M644" s="82"/>
      <c r="N644" s="82"/>
      <c r="O644" s="82"/>
      <c r="P644" s="82"/>
    </row>
    <row r="645" spans="1:16" s="4" customFormat="1" ht="12.75">
      <c r="A645" s="36"/>
      <c r="B645" s="38"/>
      <c r="C645" s="37"/>
      <c r="D645" s="39"/>
      <c r="E645" s="19"/>
      <c r="F645" s="19"/>
      <c r="G645" s="2"/>
      <c r="H645" s="2"/>
      <c r="I645" s="2"/>
      <c r="K645" s="82"/>
      <c r="L645" s="82"/>
      <c r="M645" s="82"/>
      <c r="N645" s="82"/>
      <c r="O645" s="82"/>
      <c r="P645" s="82"/>
    </row>
    <row r="646" spans="1:16" s="4" customFormat="1" ht="12.75">
      <c r="A646" s="36"/>
      <c r="B646" s="38"/>
      <c r="C646" s="37"/>
      <c r="D646" s="39"/>
      <c r="E646" s="19"/>
      <c r="F646" s="19"/>
      <c r="G646" s="2"/>
      <c r="H646" s="2"/>
      <c r="I646" s="2"/>
      <c r="K646" s="82"/>
      <c r="L646" s="82"/>
      <c r="M646" s="82"/>
      <c r="N646" s="82"/>
      <c r="O646" s="82"/>
      <c r="P646" s="82"/>
    </row>
    <row r="647" spans="1:16" s="4" customFormat="1" ht="12.75">
      <c r="A647" s="36"/>
      <c r="B647" s="38"/>
      <c r="C647" s="37"/>
      <c r="D647" s="39"/>
      <c r="E647" s="19"/>
      <c r="F647" s="19"/>
      <c r="G647" s="2"/>
      <c r="H647" s="2"/>
      <c r="I647" s="2"/>
      <c r="K647" s="82"/>
      <c r="L647" s="82"/>
      <c r="M647" s="82"/>
      <c r="N647" s="82"/>
      <c r="O647" s="82"/>
      <c r="P647" s="82"/>
    </row>
    <row r="648" spans="1:16" s="4" customFormat="1" ht="12.75">
      <c r="A648" s="36"/>
      <c r="B648" s="38"/>
      <c r="C648" s="37"/>
      <c r="D648" s="39"/>
      <c r="E648" s="19"/>
      <c r="F648" s="19"/>
      <c r="G648" s="2"/>
      <c r="H648" s="2"/>
      <c r="I648" s="2"/>
      <c r="K648" s="82"/>
      <c r="L648" s="82"/>
      <c r="M648" s="82"/>
      <c r="N648" s="82"/>
      <c r="O648" s="82"/>
      <c r="P648" s="82"/>
    </row>
    <row r="649" spans="1:16" s="4" customFormat="1" ht="12.75">
      <c r="A649" s="36"/>
      <c r="B649" s="38"/>
      <c r="C649" s="37"/>
      <c r="D649" s="39"/>
      <c r="E649" s="19"/>
      <c r="F649" s="19"/>
      <c r="G649" s="2"/>
      <c r="H649" s="2"/>
      <c r="I649" s="2"/>
      <c r="K649" s="82"/>
      <c r="L649" s="82"/>
      <c r="M649" s="82"/>
      <c r="N649" s="82"/>
      <c r="O649" s="82"/>
      <c r="P649" s="82"/>
    </row>
    <row r="650" spans="1:16" s="4" customFormat="1" ht="12.75">
      <c r="A650" s="36"/>
      <c r="B650" s="38"/>
      <c r="C650" s="37"/>
      <c r="D650" s="39"/>
      <c r="E650" s="19"/>
      <c r="F650" s="19"/>
      <c r="G650" s="2"/>
      <c r="H650" s="2"/>
      <c r="I650" s="2"/>
      <c r="K650" s="82"/>
      <c r="L650" s="82"/>
      <c r="M650" s="82"/>
      <c r="N650" s="82"/>
      <c r="O650" s="82"/>
      <c r="P650" s="82"/>
    </row>
    <row r="651" spans="1:16" s="4" customFormat="1" ht="12.75">
      <c r="A651" s="36"/>
      <c r="B651" s="38"/>
      <c r="C651" s="37"/>
      <c r="D651" s="39"/>
      <c r="E651" s="19"/>
      <c r="F651" s="19"/>
      <c r="G651" s="2"/>
      <c r="H651" s="2"/>
      <c r="I651" s="2"/>
      <c r="K651" s="82"/>
      <c r="L651" s="82"/>
      <c r="M651" s="82"/>
      <c r="N651" s="82"/>
      <c r="O651" s="82"/>
      <c r="P651" s="82"/>
    </row>
    <row r="652" spans="1:16" s="4" customFormat="1" ht="12.75">
      <c r="A652" s="36"/>
      <c r="B652" s="38"/>
      <c r="C652" s="37"/>
      <c r="D652" s="39"/>
      <c r="E652" s="19"/>
      <c r="F652" s="19"/>
      <c r="G652" s="2"/>
      <c r="H652" s="2"/>
      <c r="I652" s="2"/>
      <c r="K652" s="82"/>
      <c r="L652" s="82"/>
      <c r="M652" s="82"/>
      <c r="N652" s="82"/>
      <c r="O652" s="82"/>
      <c r="P652" s="82"/>
    </row>
    <row r="653" spans="1:16" s="4" customFormat="1" ht="12.75">
      <c r="A653" s="36"/>
      <c r="B653" s="38"/>
      <c r="C653" s="37"/>
      <c r="D653" s="39"/>
      <c r="E653" s="19"/>
      <c r="F653" s="19"/>
      <c r="G653" s="2"/>
      <c r="H653" s="2"/>
      <c r="I653" s="2"/>
      <c r="K653" s="82"/>
      <c r="L653" s="82"/>
      <c r="M653" s="82"/>
      <c r="N653" s="82"/>
      <c r="O653" s="82"/>
      <c r="P653" s="82"/>
    </row>
    <row r="654" spans="1:16" s="4" customFormat="1" ht="12.75">
      <c r="A654" s="36"/>
      <c r="B654" s="38"/>
      <c r="C654" s="37"/>
      <c r="D654" s="39"/>
      <c r="E654" s="19"/>
      <c r="F654" s="19"/>
      <c r="G654" s="2"/>
      <c r="H654" s="2"/>
      <c r="I654" s="2"/>
      <c r="K654" s="82"/>
      <c r="L654" s="82"/>
      <c r="M654" s="82"/>
      <c r="N654" s="82"/>
      <c r="O654" s="82"/>
      <c r="P654" s="82"/>
    </row>
    <row r="655" spans="1:16" s="4" customFormat="1" ht="12.75">
      <c r="A655" s="36"/>
      <c r="B655" s="38"/>
      <c r="C655" s="37"/>
      <c r="D655" s="39"/>
      <c r="E655" s="19"/>
      <c r="F655" s="19"/>
      <c r="G655" s="2"/>
      <c r="H655" s="2"/>
      <c r="I655" s="2"/>
      <c r="K655" s="82"/>
      <c r="L655" s="82"/>
      <c r="M655" s="82"/>
      <c r="N655" s="82"/>
      <c r="O655" s="82"/>
      <c r="P655" s="82"/>
    </row>
    <row r="656" spans="1:16" s="4" customFormat="1" ht="12.75">
      <c r="A656" s="36"/>
      <c r="B656" s="38"/>
      <c r="C656" s="37"/>
      <c r="D656" s="39"/>
      <c r="E656" s="19"/>
      <c r="F656" s="19"/>
      <c r="G656" s="2"/>
      <c r="H656" s="2"/>
      <c r="I656" s="2"/>
      <c r="K656" s="82"/>
      <c r="L656" s="82"/>
      <c r="M656" s="82"/>
      <c r="N656" s="82"/>
      <c r="O656" s="82"/>
      <c r="P656" s="82"/>
    </row>
    <row r="657" spans="1:16" s="4" customFormat="1" ht="12.75">
      <c r="A657" s="36"/>
      <c r="B657" s="38"/>
      <c r="C657" s="37"/>
      <c r="D657" s="39"/>
      <c r="E657" s="19"/>
      <c r="F657" s="19"/>
      <c r="G657" s="2"/>
      <c r="H657" s="2"/>
      <c r="I657" s="2"/>
      <c r="K657" s="82"/>
      <c r="L657" s="82"/>
      <c r="M657" s="82"/>
      <c r="N657" s="82"/>
      <c r="O657" s="82"/>
      <c r="P657" s="82"/>
    </row>
    <row r="658" spans="1:16" s="4" customFormat="1" ht="12.75">
      <c r="A658" s="36"/>
      <c r="B658" s="38"/>
      <c r="C658" s="37"/>
      <c r="D658" s="39"/>
      <c r="E658" s="19"/>
      <c r="F658" s="19"/>
      <c r="G658" s="2"/>
      <c r="H658" s="2"/>
      <c r="I658" s="2"/>
      <c r="K658" s="82"/>
      <c r="L658" s="82"/>
      <c r="M658" s="82"/>
      <c r="N658" s="82"/>
      <c r="O658" s="82"/>
      <c r="P658" s="82"/>
    </row>
    <row r="659" spans="1:16" s="4" customFormat="1" ht="12.75">
      <c r="A659" s="36"/>
      <c r="B659" s="38"/>
      <c r="C659" s="37"/>
      <c r="D659" s="39"/>
      <c r="E659" s="19"/>
      <c r="F659" s="19"/>
      <c r="G659" s="2"/>
      <c r="H659" s="2"/>
      <c r="I659" s="2"/>
      <c r="K659" s="82"/>
      <c r="L659" s="82"/>
      <c r="M659" s="82"/>
      <c r="N659" s="82"/>
      <c r="O659" s="82"/>
      <c r="P659" s="82"/>
    </row>
    <row r="660" spans="1:16" s="4" customFormat="1" ht="12.75">
      <c r="A660" s="36"/>
      <c r="B660" s="38"/>
      <c r="C660" s="37"/>
      <c r="D660" s="39"/>
      <c r="E660" s="19"/>
      <c r="F660" s="19"/>
      <c r="G660" s="2"/>
      <c r="H660" s="2"/>
      <c r="I660" s="2"/>
      <c r="K660" s="82"/>
      <c r="L660" s="82"/>
      <c r="M660" s="82"/>
      <c r="N660" s="82"/>
      <c r="O660" s="82"/>
      <c r="P660" s="82"/>
    </row>
    <row r="661" spans="1:16" s="4" customFormat="1" ht="12.75">
      <c r="A661" s="36"/>
      <c r="B661" s="38"/>
      <c r="C661" s="37"/>
      <c r="D661" s="39"/>
      <c r="E661" s="19"/>
      <c r="F661" s="19"/>
      <c r="G661" s="2"/>
      <c r="H661" s="2"/>
      <c r="I661" s="2"/>
      <c r="K661" s="82"/>
      <c r="L661" s="82"/>
      <c r="M661" s="82"/>
      <c r="N661" s="82"/>
      <c r="O661" s="82"/>
      <c r="P661" s="82"/>
    </row>
    <row r="662" spans="1:16" s="4" customFormat="1" ht="12.75">
      <c r="A662" s="36"/>
      <c r="B662" s="38"/>
      <c r="C662" s="37"/>
      <c r="D662" s="39"/>
      <c r="E662" s="19"/>
      <c r="F662" s="19"/>
      <c r="G662" s="2"/>
      <c r="H662" s="2"/>
      <c r="I662" s="2"/>
      <c r="K662" s="82"/>
      <c r="L662" s="82"/>
      <c r="M662" s="82"/>
      <c r="N662" s="82"/>
      <c r="O662" s="82"/>
      <c r="P662" s="82"/>
    </row>
    <row r="663" spans="1:16" s="4" customFormat="1" ht="12.75">
      <c r="A663" s="36"/>
      <c r="B663" s="38"/>
      <c r="C663" s="37"/>
      <c r="D663" s="39"/>
      <c r="E663" s="19"/>
      <c r="F663" s="19"/>
      <c r="G663" s="2"/>
      <c r="H663" s="2"/>
      <c r="I663" s="2"/>
      <c r="K663" s="82"/>
      <c r="L663" s="82"/>
      <c r="M663" s="82"/>
      <c r="N663" s="82"/>
      <c r="O663" s="82"/>
      <c r="P663" s="82"/>
    </row>
    <row r="664" spans="1:16" s="4" customFormat="1" ht="12.75">
      <c r="A664" s="36"/>
      <c r="B664" s="38"/>
      <c r="C664" s="37"/>
      <c r="D664" s="39"/>
      <c r="E664" s="19"/>
      <c r="F664" s="19"/>
      <c r="G664" s="2"/>
      <c r="H664" s="2"/>
      <c r="I664" s="2"/>
      <c r="K664" s="82"/>
      <c r="L664" s="82"/>
      <c r="M664" s="82"/>
      <c r="N664" s="82"/>
      <c r="O664" s="82"/>
      <c r="P664" s="82"/>
    </row>
    <row r="665" spans="1:16" s="4" customFormat="1" ht="12.75">
      <c r="A665" s="36"/>
      <c r="B665" s="38"/>
      <c r="C665" s="37"/>
      <c r="D665" s="39"/>
      <c r="E665" s="19"/>
      <c r="F665" s="19"/>
      <c r="G665" s="2"/>
      <c r="H665" s="2"/>
      <c r="I665" s="2"/>
      <c r="K665" s="82"/>
      <c r="L665" s="82"/>
      <c r="M665" s="82"/>
      <c r="N665" s="82"/>
      <c r="O665" s="82"/>
      <c r="P665" s="82"/>
    </row>
    <row r="666" spans="1:16" s="4" customFormat="1" ht="12.75">
      <c r="A666" s="36"/>
      <c r="B666" s="38"/>
      <c r="C666" s="37"/>
      <c r="D666" s="39"/>
      <c r="E666" s="19"/>
      <c r="F666" s="19"/>
      <c r="G666" s="2"/>
      <c r="H666" s="2"/>
      <c r="I666" s="2"/>
      <c r="K666" s="82"/>
      <c r="L666" s="82"/>
      <c r="M666" s="82"/>
      <c r="N666" s="82"/>
      <c r="O666" s="82"/>
      <c r="P666" s="82"/>
    </row>
    <row r="667" spans="1:16" s="4" customFormat="1" ht="12.75">
      <c r="A667" s="36"/>
      <c r="B667" s="38"/>
      <c r="C667" s="37"/>
      <c r="D667" s="39"/>
      <c r="E667" s="19"/>
      <c r="F667" s="19"/>
      <c r="G667" s="2"/>
      <c r="H667" s="2"/>
      <c r="I667" s="2"/>
      <c r="K667" s="82"/>
      <c r="L667" s="82"/>
      <c r="M667" s="82"/>
      <c r="N667" s="82"/>
      <c r="O667" s="82"/>
      <c r="P667" s="82"/>
    </row>
    <row r="668" spans="1:16" s="4" customFormat="1" ht="12.75">
      <c r="A668" s="36"/>
      <c r="B668" s="38"/>
      <c r="C668" s="37"/>
      <c r="D668" s="39"/>
      <c r="E668" s="19"/>
      <c r="F668" s="19"/>
      <c r="G668" s="2"/>
      <c r="H668" s="2"/>
      <c r="I668" s="2"/>
      <c r="K668" s="82"/>
      <c r="L668" s="82"/>
      <c r="M668" s="82"/>
      <c r="N668" s="82"/>
      <c r="O668" s="82"/>
      <c r="P668" s="82"/>
    </row>
    <row r="669" spans="1:16" s="4" customFormat="1" ht="12.75">
      <c r="A669" s="36"/>
      <c r="B669" s="38"/>
      <c r="C669" s="37"/>
      <c r="D669" s="39"/>
      <c r="E669" s="19"/>
      <c r="F669" s="19"/>
      <c r="G669" s="2"/>
      <c r="H669" s="2"/>
      <c r="I669" s="2"/>
      <c r="K669" s="82"/>
      <c r="L669" s="82"/>
      <c r="M669" s="82"/>
      <c r="N669" s="82"/>
      <c r="O669" s="82"/>
      <c r="P669" s="82"/>
    </row>
    <row r="670" spans="1:16" s="4" customFormat="1" ht="12.75">
      <c r="A670" s="36"/>
      <c r="B670" s="38"/>
      <c r="C670" s="37"/>
      <c r="D670" s="39"/>
      <c r="E670" s="19"/>
      <c r="F670" s="19"/>
      <c r="G670" s="2"/>
      <c r="H670" s="2"/>
      <c r="I670" s="2"/>
      <c r="K670" s="82"/>
      <c r="L670" s="82"/>
      <c r="M670" s="82"/>
      <c r="N670" s="82"/>
      <c r="O670" s="82"/>
      <c r="P670" s="82"/>
    </row>
    <row r="671" spans="1:16" s="4" customFormat="1" ht="12.75">
      <c r="A671" s="36"/>
      <c r="B671" s="38"/>
      <c r="C671" s="37"/>
      <c r="D671" s="39"/>
      <c r="E671" s="19"/>
      <c r="F671" s="19"/>
      <c r="G671" s="2"/>
      <c r="H671" s="2"/>
      <c r="I671" s="2"/>
      <c r="K671" s="82"/>
      <c r="L671" s="82"/>
      <c r="M671" s="82"/>
      <c r="N671" s="82"/>
      <c r="O671" s="82"/>
      <c r="P671" s="82"/>
    </row>
    <row r="672" spans="1:16" s="4" customFormat="1" ht="12.75">
      <c r="A672" s="36"/>
      <c r="B672" s="38"/>
      <c r="C672" s="37"/>
      <c r="D672" s="39"/>
      <c r="E672" s="19"/>
      <c r="F672" s="19"/>
      <c r="G672" s="2"/>
      <c r="H672" s="2"/>
      <c r="I672" s="2"/>
      <c r="K672" s="82"/>
      <c r="L672" s="82"/>
      <c r="M672" s="82"/>
      <c r="N672" s="82"/>
      <c r="O672" s="82"/>
      <c r="P672" s="82"/>
    </row>
    <row r="673" spans="1:16" s="4" customFormat="1" ht="12.75">
      <c r="A673" s="36"/>
      <c r="B673" s="38"/>
      <c r="C673" s="37"/>
      <c r="D673" s="39"/>
      <c r="E673" s="19"/>
      <c r="F673" s="19"/>
      <c r="G673" s="2"/>
      <c r="H673" s="2"/>
      <c r="I673" s="2"/>
      <c r="K673" s="82"/>
      <c r="L673" s="82"/>
      <c r="M673" s="82"/>
      <c r="N673" s="82"/>
      <c r="O673" s="82"/>
      <c r="P673" s="82"/>
    </row>
    <row r="674" spans="1:16" s="4" customFormat="1" ht="12.75">
      <c r="A674" s="36"/>
      <c r="B674" s="38"/>
      <c r="C674" s="37"/>
      <c r="D674" s="39"/>
      <c r="E674" s="19"/>
      <c r="F674" s="19"/>
      <c r="G674" s="2"/>
      <c r="H674" s="2"/>
      <c r="I674" s="2"/>
      <c r="K674" s="82"/>
      <c r="L674" s="82"/>
      <c r="M674" s="82"/>
      <c r="N674" s="82"/>
      <c r="O674" s="82"/>
      <c r="P674" s="82"/>
    </row>
    <row r="675" spans="1:16" s="4" customFormat="1" ht="12.75">
      <c r="A675" s="36"/>
      <c r="B675" s="38"/>
      <c r="C675" s="37"/>
      <c r="D675" s="39"/>
      <c r="E675" s="19"/>
      <c r="F675" s="19"/>
      <c r="G675" s="2"/>
      <c r="H675" s="2"/>
      <c r="I675" s="2"/>
      <c r="K675" s="82"/>
      <c r="L675" s="82"/>
      <c r="M675" s="82"/>
      <c r="N675" s="82"/>
      <c r="O675" s="82"/>
      <c r="P675" s="82"/>
    </row>
    <row r="676" spans="1:16" s="4" customFormat="1" ht="12.75">
      <c r="A676" s="36"/>
      <c r="B676" s="38"/>
      <c r="C676" s="37"/>
      <c r="D676" s="39"/>
      <c r="E676" s="19"/>
      <c r="F676" s="19"/>
      <c r="G676" s="2"/>
      <c r="H676" s="2"/>
      <c r="I676" s="2"/>
      <c r="K676" s="82"/>
      <c r="L676" s="82"/>
      <c r="M676" s="82"/>
      <c r="N676" s="82"/>
      <c r="O676" s="82"/>
      <c r="P676" s="82"/>
    </row>
    <row r="677" spans="1:16" s="4" customFormat="1" ht="12.75">
      <c r="A677" s="36"/>
      <c r="B677" s="38"/>
      <c r="C677" s="37"/>
      <c r="D677" s="39"/>
      <c r="E677" s="19"/>
      <c r="F677" s="19"/>
      <c r="G677" s="2"/>
      <c r="H677" s="2"/>
      <c r="I677" s="2"/>
      <c r="K677" s="82"/>
      <c r="L677" s="82"/>
      <c r="M677" s="82"/>
      <c r="N677" s="82"/>
      <c r="O677" s="82"/>
      <c r="P677" s="82"/>
    </row>
    <row r="678" spans="1:16" s="4" customFormat="1" ht="12.75">
      <c r="A678" s="36"/>
      <c r="B678" s="38"/>
      <c r="C678" s="37"/>
      <c r="D678" s="39"/>
      <c r="E678" s="19"/>
      <c r="F678" s="19"/>
      <c r="G678" s="2"/>
      <c r="H678" s="2"/>
      <c r="I678" s="2"/>
      <c r="K678" s="82"/>
      <c r="L678" s="82"/>
      <c r="M678" s="82"/>
      <c r="N678" s="82"/>
      <c r="O678" s="82"/>
      <c r="P678" s="82"/>
    </row>
    <row r="679" spans="1:16" s="4" customFormat="1" ht="12.75">
      <c r="A679" s="36"/>
      <c r="B679" s="38"/>
      <c r="C679" s="37"/>
      <c r="D679" s="39"/>
      <c r="E679" s="19"/>
      <c r="F679" s="19"/>
      <c r="G679" s="2"/>
      <c r="H679" s="2"/>
      <c r="I679" s="2"/>
      <c r="K679" s="82"/>
      <c r="L679" s="82"/>
      <c r="M679" s="82"/>
      <c r="N679" s="82"/>
      <c r="O679" s="82"/>
      <c r="P679" s="82"/>
    </row>
    <row r="680" spans="1:16" s="4" customFormat="1" ht="12.75">
      <c r="A680" s="36"/>
      <c r="B680" s="38"/>
      <c r="C680" s="37"/>
      <c r="D680" s="39"/>
      <c r="E680" s="19"/>
      <c r="F680" s="19"/>
      <c r="G680" s="2"/>
      <c r="H680" s="2"/>
      <c r="I680" s="2"/>
      <c r="K680" s="82"/>
      <c r="L680" s="82"/>
      <c r="M680" s="82"/>
      <c r="N680" s="82"/>
      <c r="O680" s="82"/>
      <c r="P680" s="82"/>
    </row>
    <row r="681" spans="1:16" s="4" customFormat="1" ht="12.75">
      <c r="A681" s="36"/>
      <c r="B681" s="38"/>
      <c r="C681" s="37"/>
      <c r="D681" s="39"/>
      <c r="E681" s="19"/>
      <c r="F681" s="19"/>
      <c r="G681" s="2"/>
      <c r="H681" s="2"/>
      <c r="I681" s="2"/>
      <c r="K681" s="82"/>
      <c r="L681" s="82"/>
      <c r="M681" s="82"/>
      <c r="N681" s="82"/>
      <c r="O681" s="82"/>
      <c r="P681" s="82"/>
    </row>
    <row r="682" spans="1:16" s="4" customFormat="1" ht="12.75">
      <c r="A682" s="36"/>
      <c r="B682" s="38"/>
      <c r="C682" s="37"/>
      <c r="D682" s="39"/>
      <c r="E682" s="19"/>
      <c r="F682" s="19"/>
      <c r="G682" s="2"/>
      <c r="H682" s="2"/>
      <c r="I682" s="2"/>
      <c r="K682" s="82"/>
      <c r="L682" s="82"/>
      <c r="M682" s="82"/>
      <c r="N682" s="82"/>
      <c r="O682" s="82"/>
      <c r="P682" s="82"/>
    </row>
    <row r="683" spans="1:16" s="4" customFormat="1" ht="12.75">
      <c r="A683" s="36"/>
      <c r="B683" s="38"/>
      <c r="C683" s="37"/>
      <c r="D683" s="39"/>
      <c r="E683" s="19"/>
      <c r="F683" s="19"/>
      <c r="G683" s="2"/>
      <c r="H683" s="2"/>
      <c r="I683" s="2"/>
      <c r="K683" s="82"/>
      <c r="L683" s="82"/>
      <c r="M683" s="82"/>
      <c r="N683" s="82"/>
      <c r="O683" s="82"/>
      <c r="P683" s="82"/>
    </row>
    <row r="684" spans="1:16" s="4" customFormat="1" ht="12.75">
      <c r="A684" s="36"/>
      <c r="B684" s="38"/>
      <c r="C684" s="37"/>
      <c r="D684" s="39"/>
      <c r="E684" s="19"/>
      <c r="F684" s="19"/>
      <c r="G684" s="2"/>
      <c r="H684" s="2"/>
      <c r="I684" s="2"/>
      <c r="K684" s="82"/>
      <c r="L684" s="82"/>
      <c r="M684" s="82"/>
      <c r="N684" s="82"/>
      <c r="O684" s="82"/>
      <c r="P684" s="82"/>
    </row>
    <row r="685" spans="1:16" s="4" customFormat="1" ht="12.75">
      <c r="A685" s="36"/>
      <c r="B685" s="38"/>
      <c r="C685" s="37"/>
      <c r="D685" s="39"/>
      <c r="E685" s="19"/>
      <c r="F685" s="19"/>
      <c r="G685" s="2"/>
      <c r="H685" s="2"/>
      <c r="I685" s="2"/>
      <c r="K685" s="82"/>
      <c r="L685" s="82"/>
      <c r="M685" s="82"/>
      <c r="N685" s="82"/>
      <c r="O685" s="82"/>
      <c r="P685" s="82"/>
    </row>
    <row r="686" spans="1:16" s="4" customFormat="1" ht="12.75">
      <c r="A686" s="36"/>
      <c r="B686" s="38"/>
      <c r="C686" s="37"/>
      <c r="D686" s="39"/>
      <c r="E686" s="19"/>
      <c r="F686" s="19"/>
      <c r="G686" s="2"/>
      <c r="H686" s="2"/>
      <c r="I686" s="2"/>
      <c r="K686" s="82"/>
      <c r="L686" s="82"/>
      <c r="M686" s="82"/>
      <c r="N686" s="82"/>
      <c r="O686" s="82"/>
      <c r="P686" s="82"/>
    </row>
    <row r="687" spans="1:16" s="4" customFormat="1" ht="12.75">
      <c r="A687" s="36"/>
      <c r="B687" s="38"/>
      <c r="C687" s="37"/>
      <c r="D687" s="39"/>
      <c r="E687" s="19"/>
      <c r="F687" s="19"/>
      <c r="G687" s="2"/>
      <c r="H687" s="2"/>
      <c r="I687" s="2"/>
      <c r="K687" s="82"/>
      <c r="L687" s="82"/>
      <c r="M687" s="82"/>
      <c r="N687" s="82"/>
      <c r="O687" s="82"/>
      <c r="P687" s="82"/>
    </row>
    <row r="688" spans="1:16" s="4" customFormat="1" ht="12.75">
      <c r="A688" s="36"/>
      <c r="B688" s="38"/>
      <c r="C688" s="37"/>
      <c r="D688" s="39"/>
      <c r="E688" s="19"/>
      <c r="F688" s="19"/>
      <c r="G688" s="2"/>
      <c r="H688" s="2"/>
      <c r="I688" s="2"/>
      <c r="K688" s="82"/>
      <c r="L688" s="82"/>
      <c r="M688" s="82"/>
      <c r="N688" s="82"/>
      <c r="O688" s="82"/>
      <c r="P688" s="82"/>
    </row>
    <row r="689" spans="1:16" s="4" customFormat="1" ht="12.75">
      <c r="A689" s="36"/>
      <c r="B689" s="38"/>
      <c r="C689" s="37"/>
      <c r="D689" s="39"/>
      <c r="E689" s="19"/>
      <c r="F689" s="19"/>
      <c r="G689" s="2"/>
      <c r="H689" s="2"/>
      <c r="I689" s="2"/>
      <c r="K689" s="82"/>
      <c r="L689" s="82"/>
      <c r="M689" s="82"/>
      <c r="N689" s="82"/>
      <c r="O689" s="82"/>
      <c r="P689" s="82"/>
    </row>
    <row r="690" spans="1:16" s="4" customFormat="1" ht="12.75">
      <c r="A690" s="36"/>
      <c r="B690" s="38"/>
      <c r="C690" s="37"/>
      <c r="D690" s="39"/>
      <c r="E690" s="19"/>
      <c r="F690" s="19"/>
      <c r="G690" s="2"/>
      <c r="H690" s="2"/>
      <c r="I690" s="2"/>
      <c r="K690" s="82"/>
      <c r="L690" s="82"/>
      <c r="M690" s="82"/>
      <c r="N690" s="82"/>
      <c r="O690" s="82"/>
      <c r="P690" s="82"/>
    </row>
    <row r="691" spans="1:16" s="4" customFormat="1" ht="12.75">
      <c r="A691" s="36"/>
      <c r="B691" s="38"/>
      <c r="C691" s="37"/>
      <c r="D691" s="39"/>
      <c r="E691" s="19"/>
      <c r="F691" s="19"/>
      <c r="G691" s="2"/>
      <c r="H691" s="2"/>
      <c r="I691" s="2"/>
      <c r="K691" s="82"/>
      <c r="L691" s="82"/>
      <c r="M691" s="82"/>
      <c r="N691" s="82"/>
      <c r="O691" s="82"/>
      <c r="P691" s="82"/>
    </row>
    <row r="692" spans="1:16" s="4" customFormat="1" ht="12.75">
      <c r="A692" s="36"/>
      <c r="B692" s="38"/>
      <c r="C692" s="37"/>
      <c r="D692" s="39"/>
      <c r="E692" s="19"/>
      <c r="F692" s="19"/>
      <c r="G692" s="2"/>
      <c r="H692" s="2"/>
      <c r="I692" s="2"/>
      <c r="K692" s="82"/>
      <c r="L692" s="82"/>
      <c r="M692" s="82"/>
      <c r="N692" s="82"/>
      <c r="O692" s="82"/>
      <c r="P692" s="82"/>
    </row>
    <row r="693" spans="1:16" s="4" customFormat="1" ht="12.75">
      <c r="A693" s="36"/>
      <c r="B693" s="38"/>
      <c r="C693" s="37"/>
      <c r="D693" s="39"/>
      <c r="E693" s="19"/>
      <c r="F693" s="19"/>
      <c r="G693" s="2"/>
      <c r="H693" s="2"/>
      <c r="I693" s="2"/>
      <c r="K693" s="82"/>
      <c r="L693" s="82"/>
      <c r="M693" s="82"/>
      <c r="N693" s="82"/>
      <c r="O693" s="82"/>
      <c r="P693" s="82"/>
    </row>
    <row r="694" spans="1:16" s="4" customFormat="1" ht="12.75">
      <c r="A694" s="36"/>
      <c r="B694" s="38"/>
      <c r="C694" s="37"/>
      <c r="D694" s="39"/>
      <c r="E694" s="19"/>
      <c r="F694" s="19"/>
      <c r="G694" s="2"/>
      <c r="H694" s="2"/>
      <c r="I694" s="2"/>
      <c r="K694" s="82"/>
      <c r="L694" s="82"/>
      <c r="M694" s="82"/>
      <c r="N694" s="82"/>
      <c r="O694" s="82"/>
      <c r="P694" s="82"/>
    </row>
    <row r="695" spans="1:16" s="4" customFormat="1" ht="12.75">
      <c r="A695" s="36"/>
      <c r="B695" s="38"/>
      <c r="C695" s="37"/>
      <c r="D695" s="39"/>
      <c r="E695" s="19"/>
      <c r="F695" s="19"/>
      <c r="G695" s="2"/>
      <c r="H695" s="2"/>
      <c r="I695" s="2"/>
      <c r="K695" s="82"/>
      <c r="L695" s="82"/>
      <c r="M695" s="82"/>
      <c r="N695" s="82"/>
      <c r="O695" s="82"/>
      <c r="P695" s="82"/>
    </row>
    <row r="696" spans="1:16" s="4" customFormat="1" ht="12.75">
      <c r="A696" s="36"/>
      <c r="B696" s="38"/>
      <c r="C696" s="37"/>
      <c r="D696" s="39"/>
      <c r="E696" s="19"/>
      <c r="F696" s="19"/>
      <c r="G696" s="2"/>
      <c r="H696" s="2"/>
      <c r="I696" s="2"/>
      <c r="K696" s="82"/>
      <c r="L696" s="82"/>
      <c r="M696" s="82"/>
      <c r="N696" s="82"/>
      <c r="O696" s="82"/>
      <c r="P696" s="82"/>
    </row>
    <row r="697" spans="1:16" s="4" customFormat="1" ht="12.75">
      <c r="A697" s="36"/>
      <c r="B697" s="38"/>
      <c r="C697" s="37"/>
      <c r="D697" s="39"/>
      <c r="E697" s="19"/>
      <c r="F697" s="19"/>
      <c r="G697" s="2"/>
      <c r="H697" s="2"/>
      <c r="I697" s="2"/>
      <c r="K697" s="82"/>
      <c r="L697" s="82"/>
      <c r="M697" s="82"/>
      <c r="N697" s="82"/>
      <c r="O697" s="82"/>
      <c r="P697" s="82"/>
    </row>
    <row r="698" spans="1:16" s="4" customFormat="1" ht="12.75">
      <c r="A698" s="36"/>
      <c r="B698" s="38"/>
      <c r="C698" s="37"/>
      <c r="D698" s="39"/>
      <c r="E698" s="19"/>
      <c r="F698" s="19"/>
      <c r="G698" s="2"/>
      <c r="H698" s="2"/>
      <c r="I698" s="2"/>
      <c r="K698" s="82"/>
      <c r="L698" s="82"/>
      <c r="M698" s="82"/>
      <c r="N698" s="82"/>
      <c r="O698" s="82"/>
      <c r="P698" s="82"/>
    </row>
    <row r="699" spans="1:16" s="4" customFormat="1" ht="12.75">
      <c r="A699" s="36"/>
      <c r="B699" s="38"/>
      <c r="C699" s="37"/>
      <c r="D699" s="39"/>
      <c r="E699" s="19"/>
      <c r="F699" s="19"/>
      <c r="G699" s="2"/>
      <c r="H699" s="2"/>
      <c r="I699" s="2"/>
      <c r="K699" s="82"/>
      <c r="L699" s="82"/>
      <c r="M699" s="82"/>
      <c r="N699" s="82"/>
      <c r="O699" s="82"/>
      <c r="P699" s="82"/>
    </row>
    <row r="700" spans="1:16" s="4" customFormat="1" ht="12.75">
      <c r="A700" s="36"/>
      <c r="B700" s="38"/>
      <c r="C700" s="37"/>
      <c r="D700" s="39"/>
      <c r="E700" s="19"/>
      <c r="F700" s="19"/>
      <c r="G700" s="2"/>
      <c r="H700" s="2"/>
      <c r="I700" s="2"/>
      <c r="K700" s="82"/>
      <c r="L700" s="82"/>
      <c r="M700" s="82"/>
      <c r="N700" s="82"/>
      <c r="O700" s="82"/>
      <c r="P700" s="82"/>
    </row>
    <row r="701" spans="1:16" s="4" customFormat="1" ht="12.75">
      <c r="A701" s="36"/>
      <c r="B701" s="38"/>
      <c r="C701" s="37"/>
      <c r="D701" s="39"/>
      <c r="E701" s="19"/>
      <c r="F701" s="19"/>
      <c r="G701" s="2"/>
      <c r="H701" s="2"/>
      <c r="I701" s="2"/>
      <c r="K701" s="82"/>
      <c r="L701" s="82"/>
      <c r="M701" s="82"/>
      <c r="N701" s="82"/>
      <c r="O701" s="82"/>
      <c r="P701" s="82"/>
    </row>
    <row r="702" spans="1:16" s="4" customFormat="1" ht="12.75">
      <c r="A702" s="36"/>
      <c r="B702" s="38"/>
      <c r="C702" s="37"/>
      <c r="D702" s="39"/>
      <c r="E702" s="19"/>
      <c r="F702" s="19"/>
      <c r="G702" s="2"/>
      <c r="H702" s="2"/>
      <c r="I702" s="2"/>
      <c r="K702" s="82"/>
      <c r="L702" s="82"/>
      <c r="M702" s="82"/>
      <c r="N702" s="82"/>
      <c r="O702" s="82"/>
      <c r="P702" s="82"/>
    </row>
    <row r="703" spans="1:16" s="4" customFormat="1" ht="12.75">
      <c r="A703" s="36"/>
      <c r="B703" s="38"/>
      <c r="C703" s="37"/>
      <c r="D703" s="39"/>
      <c r="E703" s="19"/>
      <c r="F703" s="19"/>
      <c r="G703" s="2"/>
      <c r="H703" s="2"/>
      <c r="I703" s="2"/>
      <c r="K703" s="82"/>
      <c r="L703" s="82"/>
      <c r="M703" s="82"/>
      <c r="N703" s="82"/>
      <c r="O703" s="82"/>
      <c r="P703" s="82"/>
    </row>
    <row r="704" spans="1:16" s="4" customFormat="1" ht="12.75">
      <c r="A704" s="36"/>
      <c r="B704" s="38"/>
      <c r="C704" s="37"/>
      <c r="D704" s="39"/>
      <c r="E704" s="19"/>
      <c r="F704" s="19"/>
      <c r="G704" s="2"/>
      <c r="H704" s="2"/>
      <c r="I704" s="2"/>
      <c r="K704" s="82"/>
      <c r="L704" s="82"/>
      <c r="M704" s="82"/>
      <c r="N704" s="82"/>
      <c r="O704" s="82"/>
      <c r="P704" s="82"/>
    </row>
    <row r="705" spans="1:16" s="4" customFormat="1" ht="12.75">
      <c r="A705" s="36"/>
      <c r="B705" s="38"/>
      <c r="C705" s="37"/>
      <c r="D705" s="39"/>
      <c r="E705" s="19"/>
      <c r="F705" s="19"/>
      <c r="G705" s="2"/>
      <c r="H705" s="2"/>
      <c r="I705" s="2"/>
      <c r="K705" s="82"/>
      <c r="L705" s="82"/>
      <c r="M705" s="82"/>
      <c r="N705" s="82"/>
      <c r="O705" s="82"/>
      <c r="P705" s="82"/>
    </row>
    <row r="706" spans="1:16" s="4" customFormat="1" ht="12.75">
      <c r="A706" s="36"/>
      <c r="B706" s="38"/>
      <c r="C706" s="37"/>
      <c r="D706" s="39"/>
      <c r="E706" s="19"/>
      <c r="F706" s="19"/>
      <c r="G706" s="2"/>
      <c r="H706" s="2"/>
      <c r="I706" s="2"/>
      <c r="K706" s="82"/>
      <c r="L706" s="82"/>
      <c r="M706" s="82"/>
      <c r="N706" s="82"/>
      <c r="O706" s="82"/>
      <c r="P706" s="82"/>
    </row>
    <row r="707" spans="1:16" s="4" customFormat="1" ht="12.75">
      <c r="A707" s="36"/>
      <c r="B707" s="38"/>
      <c r="C707" s="37"/>
      <c r="D707" s="39"/>
      <c r="E707" s="19"/>
      <c r="F707" s="19"/>
      <c r="G707" s="2"/>
      <c r="H707" s="2"/>
      <c r="I707" s="2"/>
      <c r="K707" s="82"/>
      <c r="L707" s="82"/>
      <c r="M707" s="82"/>
      <c r="N707" s="82"/>
      <c r="O707" s="82"/>
      <c r="P707" s="82"/>
    </row>
    <row r="708" spans="1:16" s="4" customFormat="1" ht="12.75">
      <c r="A708" s="36"/>
      <c r="B708" s="38"/>
      <c r="C708" s="37"/>
      <c r="D708" s="39"/>
      <c r="E708" s="19"/>
      <c r="F708" s="19"/>
      <c r="G708" s="2"/>
      <c r="H708" s="2"/>
      <c r="I708" s="2"/>
      <c r="K708" s="82"/>
      <c r="L708" s="82"/>
      <c r="M708" s="82"/>
      <c r="N708" s="82"/>
      <c r="O708" s="82"/>
      <c r="P708" s="82"/>
    </row>
    <row r="709" spans="1:16" s="4" customFormat="1" ht="12.75">
      <c r="A709" s="36"/>
      <c r="B709" s="38"/>
      <c r="C709" s="37"/>
      <c r="D709" s="39"/>
      <c r="E709" s="19"/>
      <c r="F709" s="19"/>
      <c r="G709" s="2"/>
      <c r="H709" s="2"/>
      <c r="I709" s="2"/>
      <c r="K709" s="82"/>
      <c r="L709" s="82"/>
      <c r="M709" s="82"/>
      <c r="N709" s="82"/>
      <c r="O709" s="82"/>
      <c r="P709" s="82"/>
    </row>
    <row r="710" spans="1:16" s="4" customFormat="1" ht="12.75">
      <c r="A710" s="36"/>
      <c r="B710" s="38"/>
      <c r="C710" s="37"/>
      <c r="D710" s="39"/>
      <c r="E710" s="19"/>
      <c r="F710" s="19"/>
      <c r="G710" s="2"/>
      <c r="H710" s="2"/>
      <c r="I710" s="2"/>
      <c r="K710" s="82"/>
      <c r="L710" s="82"/>
      <c r="M710" s="82"/>
      <c r="N710" s="82"/>
      <c r="O710" s="82"/>
      <c r="P710" s="82"/>
    </row>
    <row r="711" spans="1:16" s="4" customFormat="1" ht="12.75">
      <c r="A711" s="36"/>
      <c r="B711" s="38"/>
      <c r="C711" s="37"/>
      <c r="D711" s="39"/>
      <c r="E711" s="19"/>
      <c r="F711" s="19"/>
      <c r="G711" s="2"/>
      <c r="H711" s="2"/>
      <c r="I711" s="2"/>
      <c r="K711" s="82"/>
      <c r="L711" s="82"/>
      <c r="M711" s="82"/>
      <c r="N711" s="82"/>
      <c r="O711" s="82"/>
      <c r="P711" s="82"/>
    </row>
    <row r="712" spans="1:16" s="4" customFormat="1" ht="12.75">
      <c r="A712" s="36"/>
      <c r="B712" s="38"/>
      <c r="C712" s="37"/>
      <c r="D712" s="39"/>
      <c r="E712" s="19"/>
      <c r="F712" s="19"/>
      <c r="G712" s="2"/>
      <c r="H712" s="2"/>
      <c r="I712" s="2"/>
      <c r="K712" s="82"/>
      <c r="L712" s="82"/>
      <c r="M712" s="82"/>
      <c r="N712" s="82"/>
      <c r="O712" s="82"/>
      <c r="P712" s="82"/>
    </row>
    <row r="713" spans="1:16" s="4" customFormat="1" ht="12.75">
      <c r="A713" s="36"/>
      <c r="B713" s="38"/>
      <c r="C713" s="37"/>
      <c r="D713" s="39"/>
      <c r="E713" s="19"/>
      <c r="F713" s="19"/>
      <c r="G713" s="2"/>
      <c r="H713" s="2"/>
      <c r="I713" s="2"/>
      <c r="K713" s="82"/>
      <c r="L713" s="82"/>
      <c r="M713" s="82"/>
      <c r="N713" s="82"/>
      <c r="O713" s="82"/>
      <c r="P713" s="82"/>
    </row>
    <row r="714" spans="1:16" s="4" customFormat="1" ht="12.75">
      <c r="A714" s="36"/>
      <c r="B714" s="38"/>
      <c r="C714" s="37"/>
      <c r="D714" s="39"/>
      <c r="E714" s="19"/>
      <c r="F714" s="19"/>
      <c r="G714" s="2"/>
      <c r="H714" s="2"/>
      <c r="I714" s="2"/>
      <c r="K714" s="82"/>
      <c r="L714" s="82"/>
      <c r="M714" s="82"/>
      <c r="N714" s="82"/>
      <c r="O714" s="82"/>
      <c r="P714" s="82"/>
    </row>
    <row r="715" spans="1:16" s="4" customFormat="1" ht="12.75">
      <c r="A715" s="36"/>
      <c r="B715" s="38"/>
      <c r="C715" s="37"/>
      <c r="D715" s="39"/>
      <c r="E715" s="19"/>
      <c r="F715" s="19"/>
      <c r="G715" s="2"/>
      <c r="H715" s="2"/>
      <c r="I715" s="2"/>
      <c r="K715" s="82"/>
      <c r="L715" s="82"/>
      <c r="M715" s="82"/>
      <c r="N715" s="82"/>
      <c r="O715" s="82"/>
      <c r="P715" s="82"/>
    </row>
    <row r="716" spans="1:16" s="4" customFormat="1" ht="12.75">
      <c r="A716" s="36"/>
      <c r="B716" s="38"/>
      <c r="C716" s="37"/>
      <c r="D716" s="39"/>
      <c r="E716" s="19"/>
      <c r="F716" s="19"/>
      <c r="G716" s="2"/>
      <c r="H716" s="2"/>
      <c r="I716" s="2"/>
      <c r="K716" s="82"/>
      <c r="L716" s="82"/>
      <c r="M716" s="82"/>
      <c r="N716" s="82"/>
      <c r="O716" s="82"/>
      <c r="P716" s="82"/>
    </row>
    <row r="717" spans="1:16" s="4" customFormat="1" ht="12.75">
      <c r="A717" s="36"/>
      <c r="B717" s="38"/>
      <c r="C717" s="37"/>
      <c r="D717" s="39"/>
      <c r="E717" s="19"/>
      <c r="F717" s="19"/>
      <c r="G717" s="2"/>
      <c r="H717" s="2"/>
      <c r="I717" s="2"/>
      <c r="K717" s="82"/>
      <c r="L717" s="82"/>
      <c r="M717" s="82"/>
      <c r="N717" s="82"/>
      <c r="O717" s="82"/>
      <c r="P717" s="82"/>
    </row>
    <row r="718" spans="1:16" s="4" customFormat="1" ht="12.75">
      <c r="A718" s="36"/>
      <c r="B718" s="38"/>
      <c r="C718" s="37"/>
      <c r="D718" s="39"/>
      <c r="E718" s="19"/>
      <c r="F718" s="19"/>
      <c r="G718" s="2"/>
      <c r="H718" s="2"/>
      <c r="I718" s="2"/>
      <c r="K718" s="82"/>
      <c r="L718" s="82"/>
      <c r="M718" s="82"/>
      <c r="N718" s="82"/>
      <c r="O718" s="82"/>
      <c r="P718" s="82"/>
    </row>
    <row r="719" spans="1:16" s="4" customFormat="1" ht="12.75">
      <c r="A719" s="36"/>
      <c r="B719" s="38"/>
      <c r="C719" s="37"/>
      <c r="D719" s="39"/>
      <c r="E719" s="19"/>
      <c r="F719" s="19"/>
      <c r="G719" s="2"/>
      <c r="H719" s="2"/>
      <c r="I719" s="2"/>
      <c r="K719" s="82"/>
      <c r="L719" s="82"/>
      <c r="M719" s="82"/>
      <c r="N719" s="82"/>
      <c r="O719" s="82"/>
      <c r="P719" s="82"/>
    </row>
    <row r="720" spans="1:16" s="4" customFormat="1" ht="12.75">
      <c r="A720" s="36"/>
      <c r="B720" s="38"/>
      <c r="C720" s="37"/>
      <c r="D720" s="39"/>
      <c r="E720" s="19"/>
      <c r="F720" s="19"/>
      <c r="G720" s="2"/>
      <c r="H720" s="2"/>
      <c r="I720" s="2"/>
      <c r="K720" s="82"/>
      <c r="L720" s="82"/>
      <c r="M720" s="82"/>
      <c r="N720" s="82"/>
      <c r="O720" s="82"/>
      <c r="P720" s="82"/>
    </row>
    <row r="721" spans="1:16" s="4" customFormat="1" ht="12.75">
      <c r="A721" s="36"/>
      <c r="B721" s="38"/>
      <c r="C721" s="37"/>
      <c r="D721" s="39"/>
      <c r="E721" s="19"/>
      <c r="F721" s="19"/>
      <c r="G721" s="2"/>
      <c r="H721" s="2"/>
      <c r="I721" s="2"/>
      <c r="K721" s="82"/>
      <c r="L721" s="82"/>
      <c r="M721" s="82"/>
      <c r="N721" s="82"/>
      <c r="O721" s="82"/>
      <c r="P721" s="82"/>
    </row>
    <row r="722" spans="1:16" s="4" customFormat="1" ht="12.75">
      <c r="A722" s="36"/>
      <c r="B722" s="38"/>
      <c r="C722" s="37"/>
      <c r="D722" s="39"/>
      <c r="E722" s="19"/>
      <c r="F722" s="19"/>
      <c r="G722" s="2"/>
      <c r="H722" s="2"/>
      <c r="I722" s="2"/>
      <c r="K722" s="82"/>
      <c r="L722" s="82"/>
      <c r="M722" s="82"/>
      <c r="N722" s="82"/>
      <c r="O722" s="82"/>
      <c r="P722" s="82"/>
    </row>
    <row r="723" spans="1:16" s="4" customFormat="1" ht="12.75">
      <c r="A723" s="36"/>
      <c r="B723" s="38"/>
      <c r="C723" s="37"/>
      <c r="D723" s="39"/>
      <c r="E723" s="19"/>
      <c r="F723" s="19"/>
      <c r="G723" s="2"/>
      <c r="H723" s="2"/>
      <c r="I723" s="2"/>
      <c r="K723" s="82"/>
      <c r="L723" s="82"/>
      <c r="M723" s="82"/>
      <c r="N723" s="82"/>
      <c r="O723" s="82"/>
      <c r="P723" s="82"/>
    </row>
    <row r="724" spans="1:16" s="4" customFormat="1" ht="12.75">
      <c r="A724" s="36"/>
      <c r="B724" s="38"/>
      <c r="C724" s="37"/>
      <c r="D724" s="39"/>
      <c r="E724" s="19"/>
      <c r="F724" s="19"/>
      <c r="G724" s="2"/>
      <c r="H724" s="2"/>
      <c r="I724" s="2"/>
      <c r="K724" s="82"/>
      <c r="L724" s="82"/>
      <c r="M724" s="82"/>
      <c r="N724" s="82"/>
      <c r="O724" s="82"/>
      <c r="P724" s="82"/>
    </row>
    <row r="725" spans="1:16" s="4" customFormat="1" ht="12.75">
      <c r="A725" s="36"/>
      <c r="B725" s="38"/>
      <c r="C725" s="37"/>
      <c r="D725" s="39"/>
      <c r="E725" s="19"/>
      <c r="F725" s="19"/>
      <c r="G725" s="2"/>
      <c r="H725" s="2"/>
      <c r="I725" s="2"/>
      <c r="K725" s="82"/>
      <c r="L725" s="82"/>
      <c r="M725" s="82"/>
      <c r="N725" s="82"/>
      <c r="O725" s="82"/>
      <c r="P725" s="82"/>
    </row>
    <row r="726" spans="1:16" s="4" customFormat="1" ht="12.75">
      <c r="A726" s="36"/>
      <c r="B726" s="38"/>
      <c r="C726" s="37"/>
      <c r="D726" s="39"/>
      <c r="E726" s="19"/>
      <c r="F726" s="19"/>
      <c r="G726" s="2"/>
      <c r="H726" s="2"/>
      <c r="I726" s="2"/>
      <c r="K726" s="82"/>
      <c r="L726" s="82"/>
      <c r="M726" s="82"/>
      <c r="N726" s="82"/>
      <c r="O726" s="82"/>
      <c r="P726" s="82"/>
    </row>
    <row r="727" spans="1:16" s="4" customFormat="1" ht="12.75">
      <c r="A727" s="36"/>
      <c r="B727" s="38"/>
      <c r="C727" s="37"/>
      <c r="D727" s="39"/>
      <c r="E727" s="19"/>
      <c r="F727" s="19"/>
      <c r="G727" s="2"/>
      <c r="H727" s="2"/>
      <c r="I727" s="2"/>
      <c r="K727" s="82"/>
      <c r="L727" s="82"/>
      <c r="M727" s="82"/>
      <c r="N727" s="82"/>
      <c r="O727" s="82"/>
      <c r="P727" s="82"/>
    </row>
    <row r="728" spans="1:16" s="4" customFormat="1" ht="12.75">
      <c r="A728" s="36"/>
      <c r="B728" s="38"/>
      <c r="C728" s="37"/>
      <c r="D728" s="39"/>
      <c r="E728" s="19"/>
      <c r="F728" s="19"/>
      <c r="G728" s="2"/>
      <c r="H728" s="2"/>
      <c r="I728" s="2"/>
      <c r="K728" s="82"/>
      <c r="L728" s="82"/>
      <c r="M728" s="82"/>
      <c r="N728" s="82"/>
      <c r="O728" s="82"/>
      <c r="P728" s="82"/>
    </row>
    <row r="729" spans="1:16" s="4" customFormat="1" ht="12.75">
      <c r="A729" s="36"/>
      <c r="B729" s="38"/>
      <c r="C729" s="37"/>
      <c r="D729" s="39"/>
      <c r="E729" s="19"/>
      <c r="F729" s="19"/>
      <c r="G729" s="2"/>
      <c r="H729" s="2"/>
      <c r="I729" s="2"/>
      <c r="K729" s="82"/>
      <c r="L729" s="82"/>
      <c r="M729" s="82"/>
      <c r="N729" s="82"/>
      <c r="O729" s="82"/>
      <c r="P729" s="82"/>
    </row>
    <row r="730" spans="1:16" s="4" customFormat="1" ht="12.75">
      <c r="A730" s="36"/>
      <c r="B730" s="38"/>
      <c r="C730" s="37"/>
      <c r="D730" s="39"/>
      <c r="E730" s="19"/>
      <c r="F730" s="19"/>
      <c r="G730" s="2"/>
      <c r="H730" s="2"/>
      <c r="I730" s="2"/>
      <c r="K730" s="82"/>
      <c r="L730" s="82"/>
      <c r="M730" s="82"/>
      <c r="N730" s="82"/>
      <c r="O730" s="82"/>
      <c r="P730" s="82"/>
    </row>
    <row r="731" spans="1:16" s="4" customFormat="1" ht="12.75">
      <c r="A731" s="36"/>
      <c r="B731" s="38"/>
      <c r="C731" s="37"/>
      <c r="D731" s="39"/>
      <c r="E731" s="19"/>
      <c r="F731" s="19"/>
      <c r="G731" s="2"/>
      <c r="H731" s="2"/>
      <c r="I731" s="2"/>
      <c r="K731" s="82"/>
      <c r="L731" s="82"/>
      <c r="M731" s="82"/>
      <c r="N731" s="82"/>
      <c r="O731" s="82"/>
      <c r="P731" s="82"/>
    </row>
    <row r="732" spans="1:16" s="4" customFormat="1" ht="12.75">
      <c r="A732" s="36"/>
      <c r="B732" s="38"/>
      <c r="C732" s="37"/>
      <c r="D732" s="39"/>
      <c r="E732" s="19"/>
      <c r="F732" s="19"/>
      <c r="G732" s="2"/>
      <c r="H732" s="2"/>
      <c r="I732" s="2"/>
      <c r="K732" s="82"/>
      <c r="L732" s="82"/>
      <c r="M732" s="82"/>
      <c r="N732" s="82"/>
      <c r="O732" s="82"/>
      <c r="P732" s="82"/>
    </row>
    <row r="733" spans="1:16" s="4" customFormat="1" ht="12.75">
      <c r="A733" s="36"/>
      <c r="B733" s="38"/>
      <c r="C733" s="37"/>
      <c r="D733" s="39"/>
      <c r="E733" s="19"/>
      <c r="F733" s="19"/>
      <c r="G733" s="2"/>
      <c r="H733" s="2"/>
      <c r="I733" s="2"/>
      <c r="K733" s="82"/>
      <c r="L733" s="82"/>
      <c r="M733" s="82"/>
      <c r="N733" s="82"/>
      <c r="O733" s="82"/>
      <c r="P733" s="82"/>
    </row>
    <row r="734" spans="1:16" s="4" customFormat="1" ht="12.75">
      <c r="A734" s="36"/>
      <c r="B734" s="38"/>
      <c r="C734" s="37"/>
      <c r="D734" s="39"/>
      <c r="E734" s="19"/>
      <c r="F734" s="19"/>
      <c r="G734" s="2"/>
      <c r="H734" s="2"/>
      <c r="I734" s="2"/>
      <c r="K734" s="82"/>
      <c r="L734" s="82"/>
      <c r="M734" s="82"/>
      <c r="N734" s="82"/>
      <c r="O734" s="82"/>
      <c r="P734" s="82"/>
    </row>
    <row r="735" spans="1:16" s="4" customFormat="1" ht="12.75">
      <c r="A735" s="36"/>
      <c r="B735" s="38"/>
      <c r="C735" s="37"/>
      <c r="D735" s="39"/>
      <c r="E735" s="19"/>
      <c r="F735" s="19"/>
      <c r="G735" s="2"/>
      <c r="H735" s="2"/>
      <c r="I735" s="2"/>
      <c r="K735" s="82"/>
      <c r="L735" s="82"/>
      <c r="M735" s="82"/>
      <c r="N735" s="82"/>
      <c r="O735" s="82"/>
      <c r="P735" s="82"/>
    </row>
    <row r="736" spans="1:16" s="4" customFormat="1" ht="12.75">
      <c r="A736" s="36"/>
      <c r="B736" s="38"/>
      <c r="C736" s="37"/>
      <c r="D736" s="39"/>
      <c r="E736" s="19"/>
      <c r="F736" s="19"/>
      <c r="G736" s="2"/>
      <c r="H736" s="2"/>
      <c r="I736" s="2"/>
      <c r="K736" s="82"/>
      <c r="L736" s="82"/>
      <c r="M736" s="82"/>
      <c r="N736" s="82"/>
      <c r="O736" s="82"/>
      <c r="P736" s="82"/>
    </row>
    <row r="737" spans="1:16" s="4" customFormat="1" ht="12.75">
      <c r="A737" s="36"/>
      <c r="B737" s="38"/>
      <c r="C737" s="37"/>
      <c r="D737" s="39"/>
      <c r="E737" s="19"/>
      <c r="F737" s="19"/>
      <c r="G737" s="2"/>
      <c r="H737" s="2"/>
      <c r="I737" s="2"/>
      <c r="K737" s="82"/>
      <c r="L737" s="82"/>
      <c r="M737" s="82"/>
      <c r="N737" s="82"/>
      <c r="O737" s="82"/>
      <c r="P737" s="82"/>
    </row>
    <row r="738" spans="1:16" s="4" customFormat="1" ht="12.75">
      <c r="A738" s="36"/>
      <c r="B738" s="38"/>
      <c r="C738" s="37"/>
      <c r="D738" s="39"/>
      <c r="E738" s="19"/>
      <c r="F738" s="19"/>
      <c r="G738" s="2"/>
      <c r="H738" s="2"/>
      <c r="I738" s="2"/>
      <c r="K738" s="82"/>
      <c r="L738" s="82"/>
      <c r="M738" s="82"/>
      <c r="N738" s="82"/>
      <c r="O738" s="82"/>
      <c r="P738" s="82"/>
    </row>
    <row r="739" spans="1:16" s="4" customFormat="1" ht="12.75">
      <c r="A739" s="36"/>
      <c r="B739" s="38"/>
      <c r="C739" s="37"/>
      <c r="D739" s="39"/>
      <c r="E739" s="19"/>
      <c r="F739" s="19"/>
      <c r="G739" s="2"/>
      <c r="H739" s="2"/>
      <c r="I739" s="2"/>
      <c r="K739" s="82"/>
      <c r="L739" s="82"/>
      <c r="M739" s="82"/>
      <c r="N739" s="82"/>
      <c r="O739" s="82"/>
      <c r="P739" s="82"/>
    </row>
    <row r="740" spans="1:16" s="4" customFormat="1" ht="12.75">
      <c r="A740" s="36"/>
      <c r="B740" s="38"/>
      <c r="C740" s="37"/>
      <c r="D740" s="39"/>
      <c r="E740" s="19"/>
      <c r="F740" s="19"/>
      <c r="G740" s="2"/>
      <c r="H740" s="2"/>
      <c r="I740" s="2"/>
      <c r="K740" s="82"/>
      <c r="L740" s="82"/>
      <c r="M740" s="82"/>
      <c r="N740" s="82"/>
      <c r="O740" s="82"/>
      <c r="P740" s="82"/>
    </row>
    <row r="741" spans="1:16" s="4" customFormat="1" ht="12.75">
      <c r="A741" s="36"/>
      <c r="B741" s="38"/>
      <c r="C741" s="37"/>
      <c r="D741" s="39"/>
      <c r="E741" s="19"/>
      <c r="F741" s="19"/>
      <c r="G741" s="2"/>
      <c r="H741" s="2"/>
      <c r="I741" s="2"/>
      <c r="K741" s="82"/>
      <c r="L741" s="82"/>
      <c r="M741" s="82"/>
      <c r="N741" s="82"/>
      <c r="O741" s="82"/>
      <c r="P741" s="82"/>
    </row>
    <row r="742" spans="1:16" s="4" customFormat="1" ht="12.75">
      <c r="A742" s="36"/>
      <c r="B742" s="38"/>
      <c r="C742" s="37"/>
      <c r="D742" s="39"/>
      <c r="E742" s="19"/>
      <c r="F742" s="19"/>
      <c r="G742" s="2"/>
      <c r="H742" s="2"/>
      <c r="I742" s="2"/>
      <c r="K742" s="82"/>
      <c r="L742" s="82"/>
      <c r="M742" s="82"/>
      <c r="N742" s="82"/>
      <c r="O742" s="82"/>
      <c r="P742" s="82"/>
    </row>
    <row r="743" spans="1:16" s="4" customFormat="1" ht="12.75">
      <c r="A743" s="36"/>
      <c r="B743" s="38"/>
      <c r="C743" s="37"/>
      <c r="D743" s="39"/>
      <c r="E743" s="19"/>
      <c r="F743" s="19"/>
      <c r="G743" s="2"/>
      <c r="H743" s="2"/>
      <c r="I743" s="2"/>
      <c r="K743" s="82"/>
      <c r="L743" s="82"/>
      <c r="M743" s="82"/>
      <c r="N743" s="82"/>
      <c r="O743" s="82"/>
      <c r="P743" s="82"/>
    </row>
    <row r="744" spans="1:16" s="4" customFormat="1" ht="12.75">
      <c r="A744" s="36"/>
      <c r="B744" s="38"/>
      <c r="C744" s="37"/>
      <c r="D744" s="39"/>
      <c r="E744" s="19"/>
      <c r="F744" s="19"/>
      <c r="G744" s="2"/>
      <c r="H744" s="2"/>
      <c r="I744" s="2"/>
      <c r="K744" s="82"/>
      <c r="L744" s="82"/>
      <c r="M744" s="82"/>
      <c r="N744" s="82"/>
      <c r="O744" s="82"/>
      <c r="P744" s="82"/>
    </row>
    <row r="745" spans="1:16" s="4" customFormat="1" ht="12.75">
      <c r="A745" s="36"/>
      <c r="B745" s="38"/>
      <c r="C745" s="37"/>
      <c r="D745" s="39"/>
      <c r="E745" s="19"/>
      <c r="F745" s="19"/>
      <c r="G745" s="2"/>
      <c r="H745" s="2"/>
      <c r="I745" s="2"/>
      <c r="K745" s="82"/>
      <c r="L745" s="82"/>
      <c r="M745" s="82"/>
      <c r="N745" s="82"/>
      <c r="O745" s="82"/>
      <c r="P745" s="82"/>
    </row>
    <row r="746" spans="1:16" s="4" customFormat="1" ht="12.75">
      <c r="A746" s="36"/>
      <c r="B746" s="38"/>
      <c r="C746" s="37"/>
      <c r="D746" s="39"/>
      <c r="E746" s="19"/>
      <c r="F746" s="19"/>
      <c r="G746" s="2"/>
      <c r="H746" s="2"/>
      <c r="I746" s="2"/>
      <c r="K746" s="82"/>
      <c r="L746" s="82"/>
      <c r="M746" s="82"/>
      <c r="N746" s="82"/>
      <c r="O746" s="82"/>
      <c r="P746" s="82"/>
    </row>
    <row r="747" spans="1:16" s="4" customFormat="1" ht="12.75">
      <c r="A747" s="36"/>
      <c r="B747" s="38"/>
      <c r="C747" s="37"/>
      <c r="D747" s="39"/>
      <c r="E747" s="19"/>
      <c r="F747" s="19"/>
      <c r="G747" s="2"/>
      <c r="H747" s="2"/>
      <c r="I747" s="2"/>
      <c r="K747" s="82"/>
      <c r="L747" s="82"/>
      <c r="M747" s="82"/>
      <c r="N747" s="82"/>
      <c r="O747" s="82"/>
      <c r="P747" s="82"/>
    </row>
    <row r="748" spans="1:16" s="4" customFormat="1" ht="12.75">
      <c r="A748" s="36"/>
      <c r="B748" s="38"/>
      <c r="C748" s="37"/>
      <c r="D748" s="39"/>
      <c r="E748" s="19"/>
      <c r="F748" s="19"/>
      <c r="G748" s="2"/>
      <c r="H748" s="2"/>
      <c r="I748" s="2"/>
      <c r="K748" s="82"/>
      <c r="L748" s="82"/>
      <c r="M748" s="82"/>
      <c r="N748" s="82"/>
      <c r="O748" s="82"/>
      <c r="P748" s="82"/>
    </row>
    <row r="749" spans="1:16" s="4" customFormat="1" ht="12.75">
      <c r="A749" s="36"/>
      <c r="B749" s="38"/>
      <c r="C749" s="37"/>
      <c r="D749" s="39"/>
      <c r="E749" s="19"/>
      <c r="F749" s="19"/>
      <c r="G749" s="2"/>
      <c r="H749" s="2"/>
      <c r="I749" s="2"/>
      <c r="K749" s="82"/>
      <c r="L749" s="82"/>
      <c r="M749" s="82"/>
      <c r="N749" s="82"/>
      <c r="O749" s="82"/>
      <c r="P749" s="82"/>
    </row>
    <row r="750" spans="1:16" s="4" customFormat="1" ht="12.75">
      <c r="A750" s="36"/>
      <c r="B750" s="38"/>
      <c r="C750" s="37"/>
      <c r="D750" s="39"/>
      <c r="E750" s="19"/>
      <c r="F750" s="19"/>
      <c r="G750" s="2"/>
      <c r="H750" s="2"/>
      <c r="I750" s="2"/>
      <c r="K750" s="82"/>
      <c r="L750" s="82"/>
      <c r="M750" s="82"/>
      <c r="N750" s="82"/>
      <c r="O750" s="82"/>
      <c r="P750" s="82"/>
    </row>
    <row r="751" spans="1:16" s="4" customFormat="1" ht="12.75">
      <c r="A751" s="36"/>
      <c r="B751" s="38"/>
      <c r="C751" s="37"/>
      <c r="D751" s="39"/>
      <c r="E751" s="19"/>
      <c r="F751" s="19"/>
      <c r="G751" s="2"/>
      <c r="H751" s="2"/>
      <c r="I751" s="2"/>
      <c r="K751" s="82"/>
      <c r="L751" s="82"/>
      <c r="M751" s="82"/>
      <c r="N751" s="82"/>
      <c r="O751" s="82"/>
      <c r="P751" s="82"/>
    </row>
    <row r="752" spans="1:16" s="4" customFormat="1" ht="12.75">
      <c r="A752" s="36"/>
      <c r="B752" s="38"/>
      <c r="C752" s="37"/>
      <c r="D752" s="39"/>
      <c r="E752" s="19"/>
      <c r="F752" s="19"/>
      <c r="G752" s="2"/>
      <c r="H752" s="2"/>
      <c r="I752" s="2"/>
      <c r="K752" s="82"/>
      <c r="L752" s="82"/>
      <c r="M752" s="82"/>
      <c r="N752" s="82"/>
      <c r="O752" s="82"/>
      <c r="P752" s="82"/>
    </row>
    <row r="753" spans="1:16" s="4" customFormat="1" ht="12.75">
      <c r="A753" s="36"/>
      <c r="B753" s="38"/>
      <c r="C753" s="37"/>
      <c r="D753" s="39"/>
      <c r="E753" s="19"/>
      <c r="F753" s="19"/>
      <c r="G753" s="2"/>
      <c r="H753" s="2"/>
      <c r="I753" s="2"/>
      <c r="K753" s="82"/>
      <c r="L753" s="82"/>
      <c r="M753" s="82"/>
      <c r="N753" s="82"/>
      <c r="O753" s="82"/>
      <c r="P753" s="82"/>
    </row>
    <row r="754" spans="1:16" s="4" customFormat="1" ht="12.75">
      <c r="A754" s="36"/>
      <c r="B754" s="38"/>
      <c r="C754" s="37"/>
      <c r="D754" s="39"/>
      <c r="E754" s="19"/>
      <c r="F754" s="19"/>
      <c r="G754" s="2"/>
      <c r="H754" s="2"/>
      <c r="I754" s="2"/>
      <c r="K754" s="82"/>
      <c r="L754" s="82"/>
      <c r="M754" s="82"/>
      <c r="N754" s="82"/>
      <c r="O754" s="82"/>
      <c r="P754" s="82"/>
    </row>
    <row r="755" spans="1:16" s="4" customFormat="1" ht="12.75">
      <c r="A755" s="36"/>
      <c r="B755" s="38"/>
      <c r="C755" s="37"/>
      <c r="D755" s="39"/>
      <c r="E755" s="19"/>
      <c r="F755" s="19"/>
      <c r="G755" s="2"/>
      <c r="H755" s="2"/>
      <c r="I755" s="2"/>
      <c r="K755" s="82"/>
      <c r="L755" s="82"/>
      <c r="M755" s="82"/>
      <c r="N755" s="82"/>
      <c r="O755" s="82"/>
      <c r="P755" s="82"/>
    </row>
    <row r="756" spans="1:16" s="4" customFormat="1" ht="12.75">
      <c r="A756" s="36"/>
      <c r="B756" s="38"/>
      <c r="C756" s="37"/>
      <c r="D756" s="39"/>
      <c r="E756" s="19"/>
      <c r="F756" s="19"/>
      <c r="G756" s="2"/>
      <c r="H756" s="2"/>
      <c r="I756" s="2"/>
      <c r="K756" s="82"/>
      <c r="L756" s="82"/>
      <c r="M756" s="82"/>
      <c r="N756" s="82"/>
      <c r="O756" s="82"/>
      <c r="P756" s="82"/>
    </row>
    <row r="757" spans="1:16" s="4" customFormat="1" ht="12.75">
      <c r="A757" s="36"/>
      <c r="B757" s="38"/>
      <c r="C757" s="37"/>
      <c r="D757" s="39"/>
      <c r="E757" s="19"/>
      <c r="F757" s="19"/>
      <c r="G757" s="2"/>
      <c r="H757" s="2"/>
      <c r="I757" s="2"/>
      <c r="K757" s="82"/>
      <c r="L757" s="82"/>
      <c r="M757" s="82"/>
      <c r="N757" s="82"/>
      <c r="O757" s="82"/>
      <c r="P757" s="82"/>
    </row>
    <row r="758" spans="1:16" s="4" customFormat="1" ht="12.75">
      <c r="A758" s="36"/>
      <c r="B758" s="38"/>
      <c r="C758" s="37"/>
      <c r="D758" s="39"/>
      <c r="E758" s="19"/>
      <c r="F758" s="19"/>
      <c r="G758" s="2"/>
      <c r="H758" s="2"/>
      <c r="I758" s="2"/>
      <c r="K758" s="82"/>
      <c r="L758" s="82"/>
      <c r="M758" s="82"/>
      <c r="N758" s="82"/>
      <c r="O758" s="82"/>
      <c r="P758" s="82"/>
    </row>
    <row r="759" spans="1:16" s="4" customFormat="1" ht="12.75">
      <c r="A759" s="36"/>
      <c r="B759" s="38"/>
      <c r="C759" s="37"/>
      <c r="D759" s="39"/>
      <c r="E759" s="19"/>
      <c r="F759" s="19"/>
      <c r="G759" s="2"/>
      <c r="H759" s="2"/>
      <c r="I759" s="2"/>
      <c r="K759" s="82"/>
      <c r="L759" s="82"/>
      <c r="M759" s="82"/>
      <c r="N759" s="82"/>
      <c r="O759" s="82"/>
      <c r="P759" s="82"/>
    </row>
    <row r="760" spans="1:16" s="4" customFormat="1" ht="12.75">
      <c r="A760" s="36"/>
      <c r="B760" s="38"/>
      <c r="C760" s="37"/>
      <c r="D760" s="39"/>
      <c r="E760" s="19"/>
      <c r="F760" s="19"/>
      <c r="G760" s="2"/>
      <c r="H760" s="2"/>
      <c r="I760" s="2"/>
      <c r="K760" s="82"/>
      <c r="L760" s="82"/>
      <c r="M760" s="82"/>
      <c r="N760" s="82"/>
      <c r="O760" s="82"/>
      <c r="P760" s="82"/>
    </row>
    <row r="761" spans="1:16" s="4" customFormat="1" ht="12.75">
      <c r="A761" s="36"/>
      <c r="B761" s="38"/>
      <c r="C761" s="37"/>
      <c r="D761" s="39"/>
      <c r="E761" s="19"/>
      <c r="F761" s="19"/>
      <c r="G761" s="2"/>
      <c r="H761" s="2"/>
      <c r="I761" s="2"/>
      <c r="K761" s="82"/>
      <c r="L761" s="82"/>
      <c r="M761" s="82"/>
      <c r="N761" s="82"/>
      <c r="O761" s="82"/>
      <c r="P761" s="82"/>
    </row>
    <row r="762" spans="1:16" s="4" customFormat="1" ht="12.75">
      <c r="A762" s="36"/>
      <c r="B762" s="38"/>
      <c r="C762" s="37"/>
      <c r="D762" s="39"/>
      <c r="E762" s="19"/>
      <c r="F762" s="19"/>
      <c r="G762" s="2"/>
      <c r="H762" s="2"/>
      <c r="I762" s="2"/>
      <c r="K762" s="82"/>
      <c r="L762" s="82"/>
      <c r="M762" s="82"/>
      <c r="N762" s="82"/>
      <c r="O762" s="82"/>
      <c r="P762" s="82"/>
    </row>
    <row r="763" spans="1:16" s="4" customFormat="1" ht="12.75">
      <c r="A763" s="36"/>
      <c r="B763" s="38"/>
      <c r="C763" s="37"/>
      <c r="D763" s="39"/>
      <c r="E763" s="19"/>
      <c r="F763" s="19"/>
      <c r="G763" s="2"/>
      <c r="H763" s="2"/>
      <c r="I763" s="2"/>
      <c r="K763" s="82"/>
      <c r="L763" s="82"/>
      <c r="M763" s="82"/>
      <c r="N763" s="82"/>
      <c r="O763" s="82"/>
      <c r="P763" s="82"/>
    </row>
    <row r="764" spans="1:16" s="4" customFormat="1" ht="12.75">
      <c r="A764" s="36"/>
      <c r="B764" s="38"/>
      <c r="C764" s="37"/>
      <c r="D764" s="39"/>
      <c r="E764" s="19"/>
      <c r="F764" s="19"/>
      <c r="G764" s="2"/>
      <c r="H764" s="2"/>
      <c r="I764" s="2"/>
      <c r="K764" s="82"/>
      <c r="L764" s="82"/>
      <c r="M764" s="82"/>
      <c r="N764" s="82"/>
      <c r="O764" s="82"/>
      <c r="P764" s="82"/>
    </row>
    <row r="765" spans="1:16" s="4" customFormat="1" ht="12.75">
      <c r="A765" s="36"/>
      <c r="B765" s="38"/>
      <c r="C765" s="37"/>
      <c r="D765" s="39"/>
      <c r="E765" s="19"/>
      <c r="F765" s="19"/>
      <c r="G765" s="2"/>
      <c r="H765" s="2"/>
      <c r="I765" s="2"/>
      <c r="K765" s="82"/>
      <c r="L765" s="82"/>
      <c r="M765" s="82"/>
      <c r="N765" s="82"/>
      <c r="O765" s="82"/>
      <c r="P765" s="82"/>
    </row>
    <row r="766" spans="1:16" s="4" customFormat="1" ht="12.75">
      <c r="A766" s="36"/>
      <c r="B766" s="38"/>
      <c r="C766" s="37"/>
      <c r="D766" s="39"/>
      <c r="E766" s="19"/>
      <c r="F766" s="19"/>
      <c r="G766" s="2"/>
      <c r="H766" s="2"/>
      <c r="I766" s="2"/>
      <c r="K766" s="82"/>
      <c r="L766" s="82"/>
      <c r="M766" s="82"/>
      <c r="N766" s="82"/>
      <c r="O766" s="82"/>
      <c r="P766" s="82"/>
    </row>
    <row r="767" spans="1:16" s="4" customFormat="1" ht="12.75">
      <c r="A767" s="36"/>
      <c r="B767" s="38"/>
      <c r="C767" s="37"/>
      <c r="D767" s="39"/>
      <c r="E767" s="19"/>
      <c r="F767" s="19"/>
      <c r="G767" s="2"/>
      <c r="H767" s="2"/>
      <c r="I767" s="2"/>
      <c r="K767" s="82"/>
      <c r="L767" s="82"/>
      <c r="M767" s="82"/>
      <c r="N767" s="82"/>
      <c r="O767" s="82"/>
      <c r="P767" s="82"/>
    </row>
    <row r="768" spans="1:16" s="4" customFormat="1" ht="12.75">
      <c r="A768" s="36"/>
      <c r="B768" s="38"/>
      <c r="C768" s="37"/>
      <c r="D768" s="39"/>
      <c r="E768" s="19"/>
      <c r="F768" s="19"/>
      <c r="G768" s="2"/>
      <c r="H768" s="2"/>
      <c r="I768" s="2"/>
      <c r="K768" s="82"/>
      <c r="L768" s="82"/>
      <c r="M768" s="82"/>
      <c r="N768" s="82"/>
      <c r="O768" s="82"/>
      <c r="P768" s="82"/>
    </row>
    <row r="769" spans="1:16" s="4" customFormat="1" ht="12.75">
      <c r="A769" s="36"/>
      <c r="B769" s="38"/>
      <c r="C769" s="37"/>
      <c r="D769" s="39"/>
      <c r="E769" s="19"/>
      <c r="F769" s="19"/>
      <c r="G769" s="2"/>
      <c r="H769" s="2"/>
      <c r="I769" s="2"/>
      <c r="K769" s="82"/>
      <c r="L769" s="82"/>
      <c r="M769" s="82"/>
      <c r="N769" s="82"/>
      <c r="O769" s="82"/>
      <c r="P769" s="82"/>
    </row>
    <row r="770" spans="1:16" s="4" customFormat="1" ht="12.75">
      <c r="A770" s="36"/>
      <c r="B770" s="38"/>
      <c r="C770" s="37"/>
      <c r="D770" s="39"/>
      <c r="E770" s="19"/>
      <c r="F770" s="19"/>
      <c r="G770" s="2"/>
      <c r="H770" s="2"/>
      <c r="I770" s="2"/>
      <c r="K770" s="82"/>
      <c r="L770" s="82"/>
      <c r="M770" s="82"/>
      <c r="N770" s="82"/>
      <c r="O770" s="82"/>
      <c r="P770" s="82"/>
    </row>
    <row r="771" spans="1:16" s="4" customFormat="1" ht="12.75">
      <c r="A771" s="36"/>
      <c r="B771" s="38"/>
      <c r="C771" s="37"/>
      <c r="D771" s="39"/>
      <c r="E771" s="19"/>
      <c r="F771" s="19"/>
      <c r="G771" s="2"/>
      <c r="H771" s="2"/>
      <c r="I771" s="2"/>
      <c r="K771" s="82"/>
      <c r="L771" s="82"/>
      <c r="M771" s="82"/>
      <c r="N771" s="82"/>
      <c r="O771" s="82"/>
      <c r="P771" s="82"/>
    </row>
    <row r="772" spans="1:16" s="4" customFormat="1" ht="12.75">
      <c r="A772" s="36"/>
      <c r="B772" s="38"/>
      <c r="C772" s="37"/>
      <c r="D772" s="39"/>
      <c r="E772" s="19"/>
      <c r="F772" s="19"/>
      <c r="G772" s="2"/>
      <c r="H772" s="2"/>
      <c r="I772" s="2"/>
      <c r="K772" s="82"/>
      <c r="L772" s="82"/>
      <c r="M772" s="82"/>
      <c r="N772" s="82"/>
      <c r="O772" s="82"/>
      <c r="P772" s="82"/>
    </row>
    <row r="773" spans="1:16" s="4" customFormat="1" ht="12.75">
      <c r="A773" s="36"/>
      <c r="B773" s="38"/>
      <c r="C773" s="37"/>
      <c r="D773" s="39"/>
      <c r="E773" s="19"/>
      <c r="F773" s="19"/>
      <c r="G773" s="2"/>
      <c r="H773" s="2"/>
      <c r="I773" s="2"/>
      <c r="K773" s="82"/>
      <c r="L773" s="82"/>
      <c r="M773" s="82"/>
      <c r="N773" s="82"/>
      <c r="O773" s="82"/>
      <c r="P773" s="82"/>
    </row>
    <row r="774" spans="1:16" s="4" customFormat="1" ht="12.75">
      <c r="A774" s="36"/>
      <c r="B774" s="38"/>
      <c r="C774" s="37"/>
      <c r="D774" s="39"/>
      <c r="E774" s="19"/>
      <c r="F774" s="19"/>
      <c r="G774" s="2"/>
      <c r="H774" s="2"/>
      <c r="I774" s="2"/>
      <c r="K774" s="82"/>
      <c r="L774" s="82"/>
      <c r="M774" s="82"/>
      <c r="N774" s="82"/>
      <c r="O774" s="82"/>
      <c r="P774" s="82"/>
    </row>
    <row r="775" spans="1:16" s="4" customFormat="1" ht="12.75">
      <c r="A775" s="36"/>
      <c r="B775" s="38"/>
      <c r="C775" s="37"/>
      <c r="D775" s="39"/>
      <c r="E775" s="19"/>
      <c r="F775" s="19"/>
      <c r="G775" s="2"/>
      <c r="H775" s="2"/>
      <c r="I775" s="2"/>
      <c r="K775" s="82"/>
      <c r="L775" s="82"/>
      <c r="M775" s="82"/>
      <c r="N775" s="82"/>
      <c r="O775" s="82"/>
      <c r="P775" s="82"/>
    </row>
    <row r="776" spans="1:16" s="4" customFormat="1" ht="12.75">
      <c r="A776" s="36"/>
      <c r="B776" s="38"/>
      <c r="C776" s="37"/>
      <c r="D776" s="39"/>
      <c r="E776" s="19"/>
      <c r="F776" s="19"/>
      <c r="G776" s="2"/>
      <c r="H776" s="2"/>
      <c r="I776" s="2"/>
      <c r="K776" s="82"/>
      <c r="L776" s="82"/>
      <c r="M776" s="82"/>
      <c r="N776" s="82"/>
      <c r="O776" s="82"/>
      <c r="P776" s="82"/>
    </row>
    <row r="777" spans="1:16" s="4" customFormat="1" ht="12.75">
      <c r="A777" s="36"/>
      <c r="B777" s="38"/>
      <c r="C777" s="37"/>
      <c r="D777" s="39"/>
      <c r="E777" s="19"/>
      <c r="F777" s="19"/>
      <c r="G777" s="2"/>
      <c r="H777" s="2"/>
      <c r="I777" s="2"/>
      <c r="K777" s="82"/>
      <c r="L777" s="82"/>
      <c r="M777" s="82"/>
      <c r="N777" s="82"/>
      <c r="O777" s="82"/>
      <c r="P777" s="82"/>
    </row>
    <row r="778" spans="1:16" s="4" customFormat="1" ht="12.75">
      <c r="A778" s="36"/>
      <c r="B778" s="38"/>
      <c r="C778" s="37"/>
      <c r="D778" s="39"/>
      <c r="E778" s="19"/>
      <c r="F778" s="19"/>
      <c r="G778" s="2"/>
      <c r="H778" s="2"/>
      <c r="I778" s="2"/>
      <c r="K778" s="82"/>
      <c r="L778" s="82"/>
      <c r="M778" s="82"/>
      <c r="N778" s="82"/>
      <c r="O778" s="82"/>
      <c r="P778" s="82"/>
    </row>
    <row r="779" spans="1:16" s="4" customFormat="1" ht="12.75">
      <c r="A779" s="36"/>
      <c r="B779" s="38"/>
      <c r="C779" s="37"/>
      <c r="D779" s="39"/>
      <c r="E779" s="19"/>
      <c r="F779" s="19"/>
      <c r="G779" s="2"/>
      <c r="H779" s="2"/>
      <c r="I779" s="2"/>
      <c r="K779" s="82"/>
      <c r="L779" s="82"/>
      <c r="M779" s="82"/>
      <c r="N779" s="82"/>
      <c r="O779" s="82"/>
      <c r="P779" s="82"/>
    </row>
    <row r="780" spans="1:16" s="4" customFormat="1" ht="12.75">
      <c r="A780" s="36"/>
      <c r="B780" s="38"/>
      <c r="C780" s="37"/>
      <c r="D780" s="39"/>
      <c r="E780" s="19"/>
      <c r="F780" s="19"/>
      <c r="G780" s="2"/>
      <c r="H780" s="2"/>
      <c r="I780" s="2"/>
      <c r="K780" s="82"/>
      <c r="L780" s="82"/>
      <c r="M780" s="82"/>
      <c r="N780" s="82"/>
      <c r="O780" s="82"/>
      <c r="P780" s="82"/>
    </row>
    <row r="781" spans="1:16" s="4" customFormat="1" ht="12.75">
      <c r="A781" s="36"/>
      <c r="B781" s="38"/>
      <c r="C781" s="37"/>
      <c r="D781" s="39"/>
      <c r="E781" s="19"/>
      <c r="F781" s="19"/>
      <c r="G781" s="2"/>
      <c r="H781" s="2"/>
      <c r="I781" s="2"/>
      <c r="K781" s="82"/>
      <c r="L781" s="82"/>
      <c r="M781" s="82"/>
      <c r="N781" s="82"/>
      <c r="O781" s="82"/>
      <c r="P781" s="82"/>
    </row>
    <row r="782" spans="1:16" s="4" customFormat="1" ht="12.75">
      <c r="A782" s="36"/>
      <c r="B782" s="38"/>
      <c r="C782" s="37"/>
      <c r="D782" s="39"/>
      <c r="E782" s="19"/>
      <c r="F782" s="19"/>
      <c r="G782" s="2"/>
      <c r="H782" s="2"/>
      <c r="I782" s="2"/>
      <c r="K782" s="82"/>
      <c r="L782" s="82"/>
      <c r="M782" s="82"/>
      <c r="N782" s="82"/>
      <c r="O782" s="82"/>
      <c r="P782" s="82"/>
    </row>
    <row r="783" spans="1:16" s="4" customFormat="1" ht="12.75">
      <c r="A783" s="36"/>
      <c r="B783" s="38"/>
      <c r="C783" s="37"/>
      <c r="D783" s="39"/>
      <c r="E783" s="19"/>
      <c r="F783" s="19"/>
      <c r="G783" s="2"/>
      <c r="H783" s="2"/>
      <c r="I783" s="2"/>
      <c r="K783" s="82"/>
      <c r="L783" s="82"/>
      <c r="M783" s="82"/>
      <c r="N783" s="82"/>
      <c r="O783" s="82"/>
      <c r="P783" s="82"/>
    </row>
    <row r="784" spans="1:16" s="4" customFormat="1" ht="12.75">
      <c r="A784" s="36"/>
      <c r="B784" s="38"/>
      <c r="C784" s="37"/>
      <c r="D784" s="39"/>
      <c r="E784" s="19"/>
      <c r="F784" s="19"/>
      <c r="G784" s="2"/>
      <c r="H784" s="2"/>
      <c r="I784" s="2"/>
      <c r="K784" s="82"/>
      <c r="L784" s="82"/>
      <c r="M784" s="82"/>
      <c r="N784" s="82"/>
      <c r="O784" s="82"/>
      <c r="P784" s="82"/>
    </row>
    <row r="785" spans="1:16" s="4" customFormat="1" ht="12.75">
      <c r="A785" s="36"/>
      <c r="B785" s="38"/>
      <c r="C785" s="37"/>
      <c r="D785" s="39"/>
      <c r="E785" s="19"/>
      <c r="F785" s="19"/>
      <c r="G785" s="2"/>
      <c r="H785" s="2"/>
      <c r="I785" s="2"/>
      <c r="K785" s="82"/>
      <c r="L785" s="82"/>
      <c r="M785" s="82"/>
      <c r="N785" s="82"/>
      <c r="O785" s="82"/>
      <c r="P785" s="82"/>
    </row>
    <row r="786" spans="1:16" s="4" customFormat="1" ht="12.75">
      <c r="A786" s="36"/>
      <c r="B786" s="38"/>
      <c r="C786" s="37"/>
      <c r="D786" s="39"/>
      <c r="E786" s="19"/>
      <c r="F786" s="19"/>
      <c r="G786" s="2"/>
      <c r="H786" s="2"/>
      <c r="I786" s="2"/>
      <c r="K786" s="82"/>
      <c r="L786" s="82"/>
      <c r="M786" s="82"/>
      <c r="N786" s="82"/>
      <c r="O786" s="82"/>
      <c r="P786" s="82"/>
    </row>
    <row r="787" spans="1:16" s="4" customFormat="1" ht="12.75">
      <c r="A787" s="36"/>
      <c r="B787" s="38"/>
      <c r="C787" s="37"/>
      <c r="D787" s="39"/>
      <c r="E787" s="19"/>
      <c r="F787" s="19"/>
      <c r="G787" s="2"/>
      <c r="H787" s="2"/>
      <c r="I787" s="2"/>
      <c r="K787" s="82"/>
      <c r="L787" s="82"/>
      <c r="M787" s="82"/>
      <c r="N787" s="82"/>
      <c r="O787" s="82"/>
      <c r="P787" s="82"/>
    </row>
    <row r="788" spans="1:16" s="4" customFormat="1" ht="12.75">
      <c r="A788" s="36"/>
      <c r="B788" s="38"/>
      <c r="C788" s="37"/>
      <c r="D788" s="39"/>
      <c r="E788" s="19"/>
      <c r="F788" s="19"/>
      <c r="G788" s="2"/>
      <c r="H788" s="2"/>
      <c r="I788" s="2"/>
      <c r="K788" s="82"/>
      <c r="L788" s="82"/>
      <c r="M788" s="82"/>
      <c r="N788" s="82"/>
      <c r="O788" s="82"/>
      <c r="P788" s="82"/>
    </row>
    <row r="789" spans="1:16" s="4" customFormat="1" ht="12.75">
      <c r="A789" s="36"/>
      <c r="B789" s="38"/>
      <c r="C789" s="37"/>
      <c r="D789" s="39"/>
      <c r="E789" s="19"/>
      <c r="F789" s="19"/>
      <c r="G789" s="2"/>
      <c r="H789" s="2"/>
      <c r="I789" s="2"/>
      <c r="K789" s="82"/>
      <c r="L789" s="82"/>
      <c r="M789" s="82"/>
      <c r="N789" s="82"/>
      <c r="O789" s="82"/>
      <c r="P789" s="82"/>
    </row>
    <row r="790" spans="1:16" s="4" customFormat="1" ht="12.75">
      <c r="A790" s="36"/>
      <c r="B790" s="38"/>
      <c r="C790" s="37"/>
      <c r="D790" s="39"/>
      <c r="E790" s="19"/>
      <c r="F790" s="19"/>
      <c r="G790" s="2"/>
      <c r="H790" s="2"/>
      <c r="I790" s="2"/>
      <c r="K790" s="82"/>
      <c r="L790" s="82"/>
      <c r="M790" s="82"/>
      <c r="N790" s="82"/>
      <c r="O790" s="82"/>
      <c r="P790" s="82"/>
    </row>
    <row r="791" spans="1:16" s="4" customFormat="1" ht="12.75">
      <c r="A791" s="36"/>
      <c r="B791" s="38"/>
      <c r="C791" s="37"/>
      <c r="D791" s="39"/>
      <c r="E791" s="19"/>
      <c r="F791" s="19"/>
      <c r="G791" s="2"/>
      <c r="H791" s="2"/>
      <c r="I791" s="2"/>
      <c r="K791" s="82"/>
      <c r="L791" s="82"/>
      <c r="M791" s="82"/>
      <c r="N791" s="82"/>
      <c r="O791" s="82"/>
      <c r="P791" s="82"/>
    </row>
    <row r="792" spans="1:16" s="4" customFormat="1" ht="12.75">
      <c r="A792" s="36"/>
      <c r="B792" s="38"/>
      <c r="C792" s="37"/>
      <c r="D792" s="39"/>
      <c r="E792" s="19"/>
      <c r="F792" s="19"/>
      <c r="G792" s="2"/>
      <c r="H792" s="2"/>
      <c r="I792" s="2"/>
      <c r="K792" s="82"/>
      <c r="L792" s="82"/>
      <c r="M792" s="82"/>
      <c r="N792" s="82"/>
      <c r="O792" s="82"/>
      <c r="P792" s="82"/>
    </row>
    <row r="793" spans="1:16" s="4" customFormat="1" ht="12.75">
      <c r="A793" s="36"/>
      <c r="B793" s="38"/>
      <c r="C793" s="37"/>
      <c r="D793" s="39"/>
      <c r="E793" s="19"/>
      <c r="F793" s="19"/>
      <c r="G793" s="2"/>
      <c r="H793" s="2"/>
      <c r="I793" s="2"/>
      <c r="K793" s="82"/>
      <c r="L793" s="82"/>
      <c r="M793" s="82"/>
      <c r="N793" s="82"/>
      <c r="O793" s="82"/>
      <c r="P793" s="82"/>
    </row>
    <row r="794" spans="1:16" s="4" customFormat="1" ht="12.75">
      <c r="A794" s="36"/>
      <c r="B794" s="38"/>
      <c r="C794" s="37"/>
      <c r="D794" s="39"/>
      <c r="E794" s="19"/>
      <c r="F794" s="19"/>
      <c r="G794" s="2"/>
      <c r="H794" s="2"/>
      <c r="I794" s="2"/>
      <c r="K794" s="82"/>
      <c r="L794" s="82"/>
      <c r="M794" s="82"/>
      <c r="N794" s="82"/>
      <c r="O794" s="82"/>
      <c r="P794" s="82"/>
    </row>
    <row r="795" spans="1:16" s="4" customFormat="1" ht="12.75">
      <c r="A795" s="36"/>
      <c r="B795" s="38"/>
      <c r="C795" s="37"/>
      <c r="D795" s="39"/>
      <c r="E795" s="19"/>
      <c r="F795" s="19"/>
      <c r="G795" s="2"/>
      <c r="H795" s="2"/>
      <c r="I795" s="2"/>
      <c r="K795" s="82"/>
      <c r="L795" s="82"/>
      <c r="M795" s="82"/>
      <c r="N795" s="82"/>
      <c r="O795" s="82"/>
      <c r="P795" s="82"/>
    </row>
    <row r="796" spans="1:16" s="4" customFormat="1" ht="12.75">
      <c r="A796" s="36"/>
      <c r="B796" s="38"/>
      <c r="C796" s="37"/>
      <c r="D796" s="39"/>
      <c r="E796" s="19"/>
      <c r="F796" s="19"/>
      <c r="G796" s="2"/>
      <c r="H796" s="2"/>
      <c r="I796" s="2"/>
      <c r="K796" s="82"/>
      <c r="L796" s="82"/>
      <c r="M796" s="82"/>
      <c r="N796" s="82"/>
      <c r="O796" s="82"/>
      <c r="P796" s="82"/>
    </row>
    <row r="797" spans="1:16" s="4" customFormat="1" ht="12.75">
      <c r="A797" s="36"/>
      <c r="B797" s="38"/>
      <c r="C797" s="37"/>
      <c r="D797" s="39"/>
      <c r="E797" s="19"/>
      <c r="F797" s="19"/>
      <c r="G797" s="2"/>
      <c r="H797" s="2"/>
      <c r="I797" s="2"/>
      <c r="K797" s="82"/>
      <c r="L797" s="82"/>
      <c r="M797" s="82"/>
      <c r="N797" s="82"/>
      <c r="O797" s="82"/>
      <c r="P797" s="82"/>
    </row>
    <row r="798" spans="1:16" s="4" customFormat="1" ht="12.75">
      <c r="A798" s="36"/>
      <c r="B798" s="38"/>
      <c r="C798" s="37"/>
      <c r="D798" s="39"/>
      <c r="E798" s="19"/>
      <c r="F798" s="19"/>
      <c r="G798" s="2"/>
      <c r="H798" s="2"/>
      <c r="I798" s="2"/>
      <c r="K798" s="82"/>
      <c r="L798" s="82"/>
      <c r="M798" s="82"/>
      <c r="N798" s="82"/>
      <c r="O798" s="82"/>
      <c r="P798" s="82"/>
    </row>
    <row r="799" spans="1:16" s="4" customFormat="1" ht="12.75">
      <c r="A799" s="36"/>
      <c r="B799" s="38"/>
      <c r="C799" s="37"/>
      <c r="D799" s="39"/>
      <c r="E799" s="19"/>
      <c r="F799" s="19"/>
      <c r="G799" s="2"/>
      <c r="H799" s="2"/>
      <c r="I799" s="2"/>
      <c r="K799" s="82"/>
      <c r="L799" s="82"/>
      <c r="M799" s="82"/>
      <c r="N799" s="82"/>
      <c r="O799" s="82"/>
      <c r="P799" s="82"/>
    </row>
    <row r="800" spans="1:16" s="4" customFormat="1" ht="12.75">
      <c r="A800" s="36"/>
      <c r="B800" s="38"/>
      <c r="C800" s="37"/>
      <c r="D800" s="39"/>
      <c r="E800" s="19"/>
      <c r="F800" s="19"/>
      <c r="G800" s="2"/>
      <c r="H800" s="2"/>
      <c r="I800" s="2"/>
      <c r="K800" s="82"/>
      <c r="L800" s="82"/>
      <c r="M800" s="82"/>
      <c r="N800" s="82"/>
      <c r="O800" s="82"/>
      <c r="P800" s="82"/>
    </row>
    <row r="801" spans="1:16" s="4" customFormat="1" ht="12.75">
      <c r="A801" s="36"/>
      <c r="B801" s="38"/>
      <c r="C801" s="37"/>
      <c r="D801" s="39"/>
      <c r="E801" s="19"/>
      <c r="F801" s="19"/>
      <c r="G801" s="2"/>
      <c r="H801" s="2"/>
      <c r="I801" s="2"/>
      <c r="K801" s="82"/>
      <c r="L801" s="82"/>
      <c r="M801" s="82"/>
      <c r="N801" s="82"/>
      <c r="O801" s="82"/>
      <c r="P801" s="82"/>
    </row>
    <row r="802" spans="1:16" s="4" customFormat="1" ht="12.75">
      <c r="A802" s="36"/>
      <c r="B802" s="38"/>
      <c r="C802" s="37"/>
      <c r="D802" s="39"/>
      <c r="E802" s="19"/>
      <c r="F802" s="19"/>
      <c r="G802" s="2"/>
      <c r="H802" s="2"/>
      <c r="I802" s="2"/>
      <c r="K802" s="82"/>
      <c r="L802" s="82"/>
      <c r="M802" s="82"/>
      <c r="N802" s="82"/>
      <c r="O802" s="82"/>
      <c r="P802" s="82"/>
    </row>
    <row r="803" spans="1:16" s="4" customFormat="1" ht="12.75">
      <c r="A803" s="36"/>
      <c r="B803" s="38"/>
      <c r="C803" s="37"/>
      <c r="D803" s="39"/>
      <c r="E803" s="19"/>
      <c r="F803" s="19"/>
      <c r="G803" s="2"/>
      <c r="H803" s="2"/>
      <c r="I803" s="2"/>
      <c r="K803" s="82"/>
      <c r="L803" s="82"/>
      <c r="M803" s="82"/>
      <c r="N803" s="82"/>
      <c r="O803" s="82"/>
      <c r="P803" s="82"/>
    </row>
    <row r="804" spans="1:16" s="4" customFormat="1" ht="12.75">
      <c r="A804" s="36"/>
      <c r="B804" s="38"/>
      <c r="C804" s="37"/>
      <c r="D804" s="39"/>
      <c r="E804" s="19"/>
      <c r="F804" s="19"/>
      <c r="G804" s="2"/>
      <c r="H804" s="2"/>
      <c r="I804" s="2"/>
      <c r="K804" s="82"/>
      <c r="L804" s="82"/>
      <c r="M804" s="82"/>
      <c r="N804" s="82"/>
      <c r="O804" s="82"/>
      <c r="P804" s="82"/>
    </row>
    <row r="805" spans="1:16" s="4" customFormat="1" ht="12.75">
      <c r="A805" s="36"/>
      <c r="B805" s="38"/>
      <c r="C805" s="37"/>
      <c r="D805" s="39"/>
      <c r="E805" s="19"/>
      <c r="F805" s="19"/>
      <c r="G805" s="2"/>
      <c r="H805" s="2"/>
      <c r="I805" s="2"/>
      <c r="K805" s="82"/>
      <c r="L805" s="82"/>
      <c r="M805" s="82"/>
      <c r="N805" s="82"/>
      <c r="O805" s="82"/>
      <c r="P805" s="82"/>
    </row>
    <row r="806" spans="1:16" s="4" customFormat="1" ht="12.75">
      <c r="A806" s="36"/>
      <c r="B806" s="38"/>
      <c r="C806" s="37"/>
      <c r="D806" s="39"/>
      <c r="E806" s="19"/>
      <c r="F806" s="19"/>
      <c r="G806" s="2"/>
      <c r="H806" s="2"/>
      <c r="I806" s="2"/>
      <c r="K806" s="82"/>
      <c r="L806" s="82"/>
      <c r="M806" s="82"/>
      <c r="N806" s="82"/>
      <c r="O806" s="82"/>
      <c r="P806" s="82"/>
    </row>
    <row r="807" spans="1:16" s="4" customFormat="1" ht="12.75">
      <c r="A807" s="36"/>
      <c r="B807" s="38"/>
      <c r="C807" s="37"/>
      <c r="D807" s="39"/>
      <c r="E807" s="19"/>
      <c r="F807" s="19"/>
      <c r="G807" s="2"/>
      <c r="H807" s="2"/>
      <c r="I807" s="2"/>
      <c r="K807" s="82"/>
      <c r="L807" s="82"/>
      <c r="M807" s="82"/>
      <c r="N807" s="82"/>
      <c r="O807" s="82"/>
      <c r="P807" s="82"/>
    </row>
    <row r="808" spans="1:16" s="4" customFormat="1" ht="12.75">
      <c r="A808" s="36"/>
      <c r="B808" s="38"/>
      <c r="C808" s="37"/>
      <c r="D808" s="39"/>
      <c r="E808" s="19"/>
      <c r="F808" s="19"/>
      <c r="G808" s="2"/>
      <c r="H808" s="2"/>
      <c r="I808" s="2"/>
      <c r="K808" s="82"/>
      <c r="L808" s="82"/>
      <c r="M808" s="82"/>
      <c r="N808" s="82"/>
      <c r="O808" s="82"/>
      <c r="P808" s="82"/>
    </row>
    <row r="809" spans="1:16" s="4" customFormat="1" ht="12.75">
      <c r="A809" s="36"/>
      <c r="B809" s="38"/>
      <c r="C809" s="37"/>
      <c r="D809" s="39"/>
      <c r="E809" s="19"/>
      <c r="F809" s="19"/>
      <c r="G809" s="2"/>
      <c r="H809" s="2"/>
      <c r="I809" s="2"/>
      <c r="K809" s="82"/>
      <c r="L809" s="82"/>
      <c r="M809" s="82"/>
      <c r="N809" s="82"/>
      <c r="O809" s="82"/>
      <c r="P809" s="82"/>
    </row>
    <row r="810" spans="1:16" s="4" customFormat="1" ht="12.75">
      <c r="A810" s="36"/>
      <c r="B810" s="38"/>
      <c r="C810" s="37"/>
      <c r="D810" s="39"/>
      <c r="E810" s="19"/>
      <c r="F810" s="19"/>
      <c r="G810" s="2"/>
      <c r="H810" s="2"/>
      <c r="I810" s="2"/>
      <c r="K810" s="82"/>
      <c r="L810" s="82"/>
      <c r="M810" s="82"/>
      <c r="N810" s="82"/>
      <c r="O810" s="82"/>
      <c r="P810" s="82"/>
    </row>
    <row r="811" spans="1:16" s="4" customFormat="1" ht="12.75">
      <c r="A811" s="36"/>
      <c r="B811" s="38"/>
      <c r="C811" s="37"/>
      <c r="D811" s="39"/>
      <c r="E811" s="19"/>
      <c r="F811" s="19"/>
      <c r="G811" s="2"/>
      <c r="H811" s="2"/>
      <c r="I811" s="2"/>
      <c r="K811" s="82"/>
      <c r="L811" s="82"/>
      <c r="M811" s="82"/>
      <c r="N811" s="82"/>
      <c r="O811" s="82"/>
      <c r="P811" s="82"/>
    </row>
    <row r="812" spans="1:16" s="4" customFormat="1" ht="12.75">
      <c r="A812" s="36"/>
      <c r="B812" s="38"/>
      <c r="C812" s="37"/>
      <c r="D812" s="39"/>
      <c r="E812" s="19"/>
      <c r="F812" s="19"/>
      <c r="G812" s="2"/>
      <c r="H812" s="2"/>
      <c r="I812" s="2"/>
      <c r="K812" s="82"/>
      <c r="L812" s="82"/>
      <c r="M812" s="82"/>
      <c r="N812" s="82"/>
      <c r="O812" s="82"/>
      <c r="P812" s="82"/>
    </row>
    <row r="813" spans="1:16" s="4" customFormat="1" ht="12.75">
      <c r="A813" s="36"/>
      <c r="B813" s="38"/>
      <c r="C813" s="37"/>
      <c r="D813" s="39"/>
      <c r="E813" s="19"/>
      <c r="F813" s="19"/>
      <c r="G813" s="2"/>
      <c r="H813" s="2"/>
      <c r="I813" s="2"/>
      <c r="K813" s="82"/>
      <c r="L813" s="82"/>
      <c r="M813" s="82"/>
      <c r="N813" s="82"/>
      <c r="O813" s="82"/>
      <c r="P813" s="82"/>
    </row>
    <row r="814" spans="1:16" s="4" customFormat="1" ht="12.75">
      <c r="A814" s="36"/>
      <c r="B814" s="38"/>
      <c r="C814" s="37"/>
      <c r="D814" s="39"/>
      <c r="E814" s="19"/>
      <c r="F814" s="19"/>
      <c r="G814" s="2"/>
      <c r="H814" s="2"/>
      <c r="I814" s="2"/>
      <c r="K814" s="82"/>
      <c r="L814" s="82"/>
      <c r="M814" s="82"/>
      <c r="N814" s="82"/>
      <c r="O814" s="82"/>
      <c r="P814" s="82"/>
    </row>
    <row r="815" spans="1:16" s="4" customFormat="1" ht="12.75">
      <c r="A815" s="36"/>
      <c r="B815" s="38"/>
      <c r="C815" s="37"/>
      <c r="D815" s="39"/>
      <c r="E815" s="19"/>
      <c r="F815" s="19"/>
      <c r="G815" s="2"/>
      <c r="H815" s="2"/>
      <c r="I815" s="2"/>
      <c r="K815" s="82"/>
      <c r="L815" s="82"/>
      <c r="M815" s="82"/>
      <c r="N815" s="82"/>
      <c r="O815" s="82"/>
      <c r="P815" s="82"/>
    </row>
    <row r="816" spans="1:16" s="4" customFormat="1" ht="12.75">
      <c r="A816" s="36"/>
      <c r="B816" s="38"/>
      <c r="C816" s="37"/>
      <c r="D816" s="39"/>
      <c r="E816" s="19"/>
      <c r="F816" s="19"/>
      <c r="G816" s="82"/>
      <c r="H816" s="82"/>
      <c r="I816" s="82"/>
      <c r="K816" s="82"/>
      <c r="L816" s="82"/>
      <c r="M816" s="82"/>
      <c r="N816" s="82"/>
      <c r="O816" s="82"/>
      <c r="P816" s="82"/>
    </row>
    <row r="817" spans="1:16" s="4" customFormat="1" ht="12.75">
      <c r="A817" s="36"/>
      <c r="B817" s="38"/>
      <c r="C817" s="37"/>
      <c r="D817" s="39"/>
      <c r="E817" s="19"/>
      <c r="F817" s="19"/>
      <c r="G817" s="82"/>
      <c r="H817" s="82"/>
      <c r="I817" s="82"/>
      <c r="K817" s="82"/>
      <c r="L817" s="82"/>
      <c r="M817" s="82"/>
      <c r="N817" s="82"/>
      <c r="O817" s="82"/>
      <c r="P817" s="82"/>
    </row>
    <row r="818" spans="1:16" s="4" customFormat="1" ht="12.75">
      <c r="A818" s="36"/>
      <c r="B818" s="38"/>
      <c r="C818" s="37"/>
      <c r="D818" s="39"/>
      <c r="E818" s="19"/>
      <c r="F818" s="19"/>
      <c r="G818" s="82"/>
      <c r="H818" s="82"/>
      <c r="I818" s="82"/>
      <c r="K818" s="82"/>
      <c r="L818" s="82"/>
      <c r="M818" s="82"/>
      <c r="N818" s="82"/>
      <c r="O818" s="82"/>
      <c r="P818" s="82"/>
    </row>
    <row r="819" spans="1:16" s="4" customFormat="1" ht="12.75">
      <c r="A819" s="36"/>
      <c r="B819" s="38"/>
      <c r="C819" s="37"/>
      <c r="D819" s="39"/>
      <c r="E819" s="19"/>
      <c r="F819" s="19"/>
      <c r="G819" s="82"/>
      <c r="H819" s="82"/>
      <c r="I819" s="82"/>
      <c r="K819" s="82"/>
      <c r="L819" s="82"/>
      <c r="M819" s="82"/>
      <c r="N819" s="82"/>
      <c r="O819" s="82"/>
      <c r="P819" s="82"/>
    </row>
    <row r="820" spans="1:16" s="4" customFormat="1" ht="12.75">
      <c r="A820" s="36"/>
      <c r="B820" s="38"/>
      <c r="C820" s="37"/>
      <c r="D820" s="39"/>
      <c r="E820" s="19"/>
      <c r="F820" s="19"/>
      <c r="G820" s="82"/>
      <c r="H820" s="82"/>
      <c r="I820" s="82"/>
      <c r="K820" s="82"/>
      <c r="L820" s="82"/>
      <c r="M820" s="82"/>
      <c r="N820" s="82"/>
      <c r="O820" s="82"/>
      <c r="P820" s="82"/>
    </row>
    <row r="821" spans="1:16" s="4" customFormat="1" ht="12.75">
      <c r="A821" s="22"/>
      <c r="B821" s="38"/>
      <c r="C821" s="37"/>
      <c r="D821" s="39"/>
      <c r="E821" s="41"/>
      <c r="F821" s="41"/>
      <c r="G821" s="82"/>
      <c r="H821" s="82"/>
      <c r="I821" s="82"/>
      <c r="K821" s="82"/>
      <c r="L821" s="82"/>
      <c r="M821" s="82"/>
      <c r="N821" s="82"/>
      <c r="O821" s="82"/>
      <c r="P821" s="82"/>
    </row>
    <row r="822" spans="1:16" s="4" customFormat="1" ht="12.75">
      <c r="A822" s="22"/>
      <c r="B822" s="38"/>
      <c r="C822" s="37"/>
      <c r="D822" s="39"/>
      <c r="E822" s="41"/>
      <c r="F822" s="41"/>
      <c r="G822" s="82"/>
      <c r="H822" s="82"/>
      <c r="I822" s="82"/>
      <c r="K822" s="82"/>
      <c r="L822" s="82"/>
      <c r="M822" s="82"/>
      <c r="N822" s="82"/>
      <c r="O822" s="82"/>
      <c r="P822" s="82"/>
    </row>
    <row r="823" spans="1:16" s="4" customFormat="1" ht="12.75">
      <c r="A823" s="22"/>
      <c r="B823" s="38"/>
      <c r="C823" s="37"/>
      <c r="D823" s="39"/>
      <c r="E823" s="41"/>
      <c r="F823" s="41"/>
      <c r="G823" s="82"/>
      <c r="H823" s="82"/>
      <c r="I823" s="82"/>
      <c r="K823" s="82"/>
      <c r="L823" s="82"/>
      <c r="M823" s="82"/>
      <c r="N823" s="82"/>
      <c r="O823" s="82"/>
      <c r="P823" s="82"/>
    </row>
    <row r="824" spans="1:16" s="4" customFormat="1" ht="12.75">
      <c r="A824" s="22"/>
      <c r="B824" s="38"/>
      <c r="C824" s="37"/>
      <c r="D824" s="39"/>
      <c r="E824" s="41"/>
      <c r="F824" s="41"/>
      <c r="G824" s="82"/>
      <c r="H824" s="82"/>
      <c r="I824" s="82"/>
      <c r="K824" s="82"/>
      <c r="L824" s="82"/>
      <c r="M824" s="82"/>
      <c r="N824" s="82"/>
      <c r="O824" s="82"/>
      <c r="P824" s="82"/>
    </row>
    <row r="825" spans="1:16" s="4" customFormat="1" ht="12.75">
      <c r="A825" s="22"/>
      <c r="B825" s="38"/>
      <c r="C825" s="37"/>
      <c r="D825" s="39"/>
      <c r="E825" s="41"/>
      <c r="F825" s="41"/>
      <c r="G825" s="82"/>
      <c r="H825" s="82"/>
      <c r="I825" s="82"/>
      <c r="K825" s="82"/>
      <c r="L825" s="82"/>
      <c r="M825" s="82"/>
      <c r="N825" s="82"/>
      <c r="O825" s="82"/>
      <c r="P825" s="82"/>
    </row>
    <row r="826" spans="1:16" s="4" customFormat="1" ht="12.75">
      <c r="A826" s="22"/>
      <c r="B826" s="38"/>
      <c r="C826" s="37"/>
      <c r="D826" s="39"/>
      <c r="E826" s="41"/>
      <c r="F826" s="41"/>
      <c r="G826" s="82"/>
      <c r="H826" s="82"/>
      <c r="I826" s="82"/>
      <c r="K826" s="82"/>
      <c r="L826" s="82"/>
      <c r="M826" s="82"/>
      <c r="N826" s="82"/>
      <c r="O826" s="82"/>
      <c r="P826" s="82"/>
    </row>
    <row r="827" spans="1:16" ht="12.75">
      <c r="A827" s="22"/>
      <c r="C827" s="37"/>
      <c r="D827" s="39"/>
      <c r="E827" s="41"/>
      <c r="F827" s="41"/>
    </row>
    <row r="828" spans="1:16" ht="12.75">
      <c r="A828" s="22"/>
      <c r="C828" s="37"/>
      <c r="D828" s="39"/>
      <c r="E828" s="41"/>
      <c r="F828" s="41"/>
    </row>
    <row r="829" spans="1:16" ht="12.75">
      <c r="A829" s="22"/>
      <c r="C829" s="37"/>
      <c r="D829" s="39"/>
      <c r="E829" s="41"/>
      <c r="F829" s="41"/>
    </row>
    <row r="830" spans="1:16" ht="12.75">
      <c r="A830" s="22"/>
      <c r="C830" s="37"/>
      <c r="D830" s="39"/>
      <c r="E830" s="41"/>
      <c r="F830" s="41"/>
    </row>
    <row r="831" spans="1:16" ht="12.75">
      <c r="A831" s="22"/>
      <c r="C831" s="37"/>
      <c r="D831" s="39"/>
      <c r="E831" s="41"/>
      <c r="F831" s="41"/>
    </row>
    <row r="832" spans="1:16" ht="12.75">
      <c r="A832" s="22"/>
      <c r="C832" s="37"/>
      <c r="D832" s="39"/>
      <c r="E832" s="41"/>
      <c r="F832" s="41"/>
    </row>
    <row r="833" spans="1:6" ht="12.75">
      <c r="A833" s="22"/>
      <c r="C833" s="37"/>
      <c r="D833" s="39"/>
      <c r="E833" s="41"/>
      <c r="F833" s="41"/>
    </row>
    <row r="834" spans="1:6" ht="12.75">
      <c r="A834" s="22"/>
      <c r="C834" s="37"/>
      <c r="D834" s="39"/>
      <c r="E834" s="41"/>
      <c r="F834" s="41"/>
    </row>
    <row r="835" spans="1:6" ht="12.75">
      <c r="A835" s="22"/>
      <c r="C835" s="37"/>
      <c r="D835" s="39"/>
      <c r="E835" s="41"/>
      <c r="F835" s="41"/>
    </row>
    <row r="836" spans="1:6" ht="12.75">
      <c r="A836" s="22"/>
      <c r="C836" s="37"/>
      <c r="D836" s="39"/>
      <c r="E836" s="41"/>
      <c r="F836" s="41"/>
    </row>
    <row r="837" spans="1:6" ht="12.75">
      <c r="A837" s="22"/>
      <c r="C837" s="37"/>
      <c r="D837" s="39"/>
      <c r="E837" s="41"/>
      <c r="F837" s="41"/>
    </row>
    <row r="838" spans="1:6" ht="12.75">
      <c r="A838" s="22"/>
      <c r="C838" s="37"/>
      <c r="D838" s="39"/>
      <c r="E838" s="41"/>
      <c r="F838" s="41"/>
    </row>
    <row r="839" spans="1:6" ht="12.75">
      <c r="A839" s="22"/>
      <c r="C839" s="37"/>
      <c r="D839" s="39"/>
      <c r="E839" s="41"/>
      <c r="F839" s="41"/>
    </row>
    <row r="840" spans="1:6" ht="12.75">
      <c r="A840" s="22"/>
      <c r="C840" s="37"/>
      <c r="D840" s="39"/>
      <c r="E840" s="41"/>
      <c r="F840" s="41"/>
    </row>
    <row r="841" spans="1:6" ht="12.75">
      <c r="A841" s="22"/>
      <c r="C841" s="37"/>
      <c r="D841" s="39"/>
      <c r="E841" s="41"/>
      <c r="F841" s="41"/>
    </row>
    <row r="842" spans="1:6" ht="12.75">
      <c r="A842" s="22"/>
      <c r="C842" s="37"/>
      <c r="D842" s="39"/>
      <c r="E842" s="41"/>
      <c r="F842" s="41"/>
    </row>
    <row r="843" spans="1:6" ht="12.75">
      <c r="A843" s="22"/>
      <c r="C843" s="37"/>
      <c r="D843" s="39"/>
      <c r="E843" s="41"/>
      <c r="F843" s="41"/>
    </row>
    <row r="844" spans="1:6" ht="12.75">
      <c r="A844" s="22"/>
      <c r="C844" s="37"/>
      <c r="D844" s="39"/>
      <c r="E844" s="41"/>
      <c r="F844" s="41"/>
    </row>
    <row r="845" spans="1:6" ht="12.75">
      <c r="A845" s="22"/>
      <c r="C845" s="37"/>
      <c r="D845" s="39"/>
      <c r="E845" s="41"/>
      <c r="F845" s="41"/>
    </row>
    <row r="846" spans="1:6" ht="12.75">
      <c r="A846" s="22"/>
      <c r="C846" s="37"/>
      <c r="D846" s="39"/>
      <c r="E846" s="41"/>
      <c r="F846" s="41"/>
    </row>
    <row r="847" spans="1:6" ht="12.75">
      <c r="A847" s="22"/>
      <c r="C847" s="37"/>
      <c r="D847" s="39"/>
      <c r="E847" s="41"/>
      <c r="F847" s="41"/>
    </row>
    <row r="848" spans="1:6" ht="12.75">
      <c r="A848" s="22"/>
      <c r="C848" s="37"/>
      <c r="D848" s="39"/>
      <c r="E848" s="41"/>
      <c r="F848" s="41"/>
    </row>
    <row r="849" spans="1:6" ht="12.75">
      <c r="A849" s="22"/>
      <c r="C849" s="37"/>
      <c r="D849" s="39"/>
      <c r="E849" s="41"/>
      <c r="F849" s="41"/>
    </row>
    <row r="850" spans="1:6" ht="12.75">
      <c r="A850" s="22"/>
      <c r="C850" s="37"/>
      <c r="D850" s="39"/>
      <c r="E850" s="41"/>
      <c r="F850" s="41"/>
    </row>
    <row r="851" spans="1:6" ht="12.75">
      <c r="A851" s="22"/>
      <c r="C851" s="37"/>
      <c r="D851" s="39"/>
      <c r="E851" s="41"/>
      <c r="F851" s="41"/>
    </row>
    <row r="852" spans="1:6" ht="12.75">
      <c r="A852" s="22"/>
      <c r="C852" s="37"/>
      <c r="D852" s="39"/>
      <c r="E852" s="41"/>
      <c r="F852" s="41"/>
    </row>
    <row r="853" spans="1:6" ht="12.75">
      <c r="A853" s="22"/>
      <c r="C853" s="37"/>
      <c r="D853" s="39"/>
      <c r="E853" s="41"/>
      <c r="F853" s="41"/>
    </row>
    <row r="854" spans="1:6" ht="12.75">
      <c r="A854" s="22"/>
      <c r="C854" s="37"/>
      <c r="D854" s="39"/>
      <c r="E854" s="41"/>
      <c r="F854" s="41"/>
    </row>
    <row r="855" spans="1:6" ht="12.75">
      <c r="A855" s="22"/>
      <c r="C855" s="37"/>
      <c r="D855" s="39"/>
      <c r="E855" s="41"/>
      <c r="F855" s="41"/>
    </row>
    <row r="856" spans="1:6" ht="12.75">
      <c r="A856" s="22"/>
      <c r="C856" s="37"/>
      <c r="D856" s="39"/>
      <c r="E856" s="41"/>
      <c r="F856" s="41"/>
    </row>
    <row r="857" spans="1:6" ht="12.75">
      <c r="A857" s="22"/>
      <c r="C857" s="37"/>
      <c r="D857" s="39"/>
      <c r="E857" s="41"/>
      <c r="F857" s="41"/>
    </row>
    <row r="858" spans="1:6" ht="12.75">
      <c r="A858" s="22"/>
      <c r="C858" s="37"/>
      <c r="D858" s="39"/>
      <c r="E858" s="41"/>
      <c r="F858" s="41"/>
    </row>
    <row r="859" spans="1:6" ht="12.75">
      <c r="A859" s="22"/>
      <c r="C859" s="37"/>
      <c r="D859" s="39"/>
      <c r="E859" s="41"/>
      <c r="F859" s="41"/>
    </row>
    <row r="860" spans="1:6" ht="12.75">
      <c r="A860" s="22"/>
      <c r="C860" s="37"/>
      <c r="D860" s="39"/>
      <c r="E860" s="41"/>
      <c r="F860" s="41"/>
    </row>
    <row r="861" spans="1:6" ht="12.75">
      <c r="A861" s="22"/>
      <c r="C861" s="37"/>
      <c r="D861" s="39"/>
      <c r="E861" s="41"/>
      <c r="F861" s="41"/>
    </row>
    <row r="862" spans="1:6" ht="12.75">
      <c r="A862" s="22"/>
      <c r="C862" s="37"/>
      <c r="D862" s="39"/>
      <c r="E862" s="41"/>
      <c r="F862" s="41"/>
    </row>
    <row r="863" spans="1:6" ht="12.75">
      <c r="A863" s="22"/>
      <c r="C863" s="37"/>
      <c r="D863" s="39"/>
      <c r="E863" s="41"/>
      <c r="F863" s="41"/>
    </row>
    <row r="864" spans="1:6" ht="12.75">
      <c r="A864" s="22"/>
      <c r="C864" s="37"/>
      <c r="D864" s="39"/>
      <c r="E864" s="41"/>
      <c r="F864" s="41"/>
    </row>
    <row r="865" spans="1:6" ht="12.75">
      <c r="A865" s="22"/>
      <c r="C865" s="37"/>
      <c r="D865" s="39"/>
      <c r="E865" s="41"/>
      <c r="F865" s="41"/>
    </row>
    <row r="866" spans="1:6" ht="12.75">
      <c r="A866" s="22"/>
      <c r="C866" s="37"/>
      <c r="D866" s="39"/>
      <c r="E866" s="41"/>
      <c r="F866" s="41"/>
    </row>
    <row r="867" spans="1:6" ht="12.75">
      <c r="A867" s="22"/>
      <c r="C867" s="37"/>
      <c r="D867" s="39"/>
      <c r="E867" s="41"/>
      <c r="F867" s="41"/>
    </row>
    <row r="868" spans="1:6" ht="12.75">
      <c r="A868" s="22"/>
      <c r="C868" s="37"/>
      <c r="D868" s="39"/>
      <c r="E868" s="41"/>
      <c r="F868" s="41"/>
    </row>
    <row r="869" spans="1:6" ht="12.75">
      <c r="A869" s="22"/>
      <c r="C869" s="37"/>
      <c r="D869" s="39"/>
      <c r="E869" s="41"/>
      <c r="F869" s="41"/>
    </row>
    <row r="870" spans="1:6" ht="12.75">
      <c r="A870" s="22"/>
      <c r="C870" s="37"/>
      <c r="D870" s="39"/>
      <c r="E870" s="41"/>
      <c r="F870" s="41"/>
    </row>
    <row r="871" spans="1:6" ht="12.75">
      <c r="A871" s="22"/>
      <c r="C871" s="37"/>
      <c r="D871" s="39"/>
      <c r="E871" s="41"/>
      <c r="F871" s="41"/>
    </row>
    <row r="872" spans="1:6" ht="12.75">
      <c r="A872" s="22"/>
      <c r="C872" s="37"/>
      <c r="D872" s="39"/>
      <c r="E872" s="41"/>
      <c r="F872" s="41"/>
    </row>
    <row r="873" spans="1:6" ht="12.75">
      <c r="A873" s="22"/>
      <c r="C873" s="37"/>
      <c r="D873" s="39"/>
      <c r="E873" s="41"/>
      <c r="F873" s="41"/>
    </row>
    <row r="874" spans="1:6" ht="12.75">
      <c r="A874" s="22"/>
      <c r="C874" s="37"/>
      <c r="D874" s="39"/>
      <c r="E874" s="41"/>
      <c r="F874" s="41"/>
    </row>
    <row r="875" spans="1:6" ht="12.75">
      <c r="A875" s="22"/>
      <c r="C875" s="37"/>
      <c r="D875" s="39"/>
      <c r="E875" s="41"/>
      <c r="F875" s="41"/>
    </row>
    <row r="876" spans="1:6" ht="12.75">
      <c r="A876" s="22"/>
      <c r="C876" s="37"/>
      <c r="D876" s="39"/>
      <c r="E876" s="41"/>
      <c r="F876" s="41"/>
    </row>
    <row r="877" spans="1:6" ht="12.75">
      <c r="A877" s="22"/>
      <c r="C877" s="37"/>
      <c r="D877" s="39"/>
      <c r="E877" s="41"/>
      <c r="F877" s="41"/>
    </row>
    <row r="878" spans="1:6" ht="12.75">
      <c r="A878" s="22"/>
      <c r="C878" s="37"/>
      <c r="D878" s="39"/>
      <c r="E878" s="41"/>
      <c r="F878" s="41"/>
    </row>
    <row r="879" spans="1:6" ht="12.75">
      <c r="A879" s="22"/>
      <c r="C879" s="37"/>
      <c r="D879" s="39"/>
      <c r="E879" s="41"/>
      <c r="F879" s="41"/>
    </row>
    <row r="880" spans="1:6" ht="12.75">
      <c r="A880" s="22"/>
      <c r="C880" s="37"/>
      <c r="D880" s="39"/>
      <c r="E880" s="41"/>
      <c r="F880" s="41"/>
    </row>
    <row r="881" spans="1:6" ht="12.75">
      <c r="A881" s="22"/>
      <c r="C881" s="37"/>
      <c r="D881" s="39"/>
      <c r="E881" s="41"/>
      <c r="F881" s="41"/>
    </row>
    <row r="882" spans="1:6" ht="12.75">
      <c r="A882" s="22"/>
      <c r="C882" s="37"/>
      <c r="D882" s="39"/>
      <c r="E882" s="41"/>
      <c r="F882" s="41"/>
    </row>
    <row r="883" spans="1:6" ht="12.75">
      <c r="A883" s="22"/>
      <c r="C883" s="37"/>
      <c r="D883" s="39"/>
      <c r="E883" s="41"/>
      <c r="F883" s="41"/>
    </row>
    <row r="884" spans="1:6" ht="12.75">
      <c r="A884" s="22"/>
      <c r="C884" s="37"/>
      <c r="D884" s="39"/>
      <c r="E884" s="41"/>
      <c r="F884" s="41"/>
    </row>
    <row r="885" spans="1:6" ht="12.75">
      <c r="A885" s="22"/>
      <c r="C885" s="37"/>
      <c r="D885" s="39"/>
      <c r="E885" s="41"/>
      <c r="F885" s="41"/>
    </row>
    <row r="886" spans="1:6" ht="12.75">
      <c r="A886" s="22"/>
      <c r="C886" s="37"/>
      <c r="D886" s="39"/>
      <c r="E886" s="41"/>
      <c r="F886" s="41"/>
    </row>
    <row r="887" spans="1:6" ht="12.75">
      <c r="A887" s="22"/>
      <c r="C887" s="37"/>
      <c r="D887" s="39"/>
      <c r="E887" s="41"/>
      <c r="F887" s="41"/>
    </row>
    <row r="888" spans="1:6" ht="12.75">
      <c r="A888" s="22"/>
      <c r="C888" s="37"/>
      <c r="D888" s="39"/>
      <c r="E888" s="41"/>
      <c r="F888" s="41"/>
    </row>
    <row r="889" spans="1:6" ht="12.75">
      <c r="A889" s="22"/>
      <c r="C889" s="37"/>
      <c r="D889" s="39"/>
      <c r="E889" s="41"/>
      <c r="F889" s="41"/>
    </row>
    <row r="890" spans="1:6" ht="12.75">
      <c r="A890" s="22"/>
      <c r="C890" s="37"/>
      <c r="D890" s="39"/>
      <c r="E890" s="41"/>
      <c r="F890" s="41"/>
    </row>
    <row r="891" spans="1:6" ht="12.75">
      <c r="A891" s="22"/>
      <c r="C891" s="37"/>
      <c r="D891" s="39"/>
      <c r="E891" s="41"/>
      <c r="F891" s="41"/>
    </row>
    <row r="892" spans="1:6" ht="12.75">
      <c r="A892" s="22"/>
      <c r="C892" s="37"/>
      <c r="D892" s="39"/>
      <c r="E892" s="41"/>
      <c r="F892" s="41"/>
    </row>
    <row r="893" spans="1:6" ht="12.75">
      <c r="A893" s="22"/>
      <c r="C893" s="37"/>
      <c r="D893" s="39"/>
      <c r="E893" s="41"/>
      <c r="F893" s="41"/>
    </row>
    <row r="894" spans="1:6" ht="12.75">
      <c r="A894" s="22"/>
      <c r="C894" s="37"/>
      <c r="D894" s="39"/>
      <c r="E894" s="41"/>
      <c r="F894" s="41"/>
    </row>
    <row r="895" spans="1:6" ht="12.75">
      <c r="A895" s="22"/>
      <c r="C895" s="37"/>
      <c r="D895" s="39"/>
      <c r="E895" s="41"/>
      <c r="F895" s="41"/>
    </row>
    <row r="896" spans="1:6" ht="12.75">
      <c r="A896" s="22"/>
      <c r="C896" s="37"/>
      <c r="D896" s="39"/>
      <c r="E896" s="41"/>
      <c r="F896" s="41"/>
    </row>
    <row r="897" spans="1:6" ht="12.75">
      <c r="A897" s="22"/>
      <c r="C897" s="37"/>
      <c r="D897" s="39"/>
      <c r="E897" s="41"/>
      <c r="F897" s="41"/>
    </row>
    <row r="898" spans="1:6" ht="12.75">
      <c r="A898" s="22"/>
      <c r="C898" s="37"/>
      <c r="D898" s="39"/>
      <c r="E898" s="41"/>
      <c r="F898" s="41"/>
    </row>
    <row r="899" spans="1:6" ht="12.75">
      <c r="A899" s="22"/>
      <c r="C899" s="37"/>
      <c r="D899" s="39"/>
      <c r="E899" s="41"/>
      <c r="F899" s="41"/>
    </row>
    <row r="900" spans="1:6" ht="12.75">
      <c r="A900" s="22"/>
      <c r="C900" s="37"/>
      <c r="D900" s="39"/>
      <c r="E900" s="41"/>
      <c r="F900" s="41"/>
    </row>
    <row r="901" spans="1:6" ht="12.75">
      <c r="A901" s="22"/>
      <c r="C901" s="37"/>
      <c r="D901" s="39"/>
      <c r="E901" s="41"/>
      <c r="F901" s="41"/>
    </row>
    <row r="902" spans="1:6" ht="12.75">
      <c r="A902" s="22"/>
      <c r="C902" s="37"/>
      <c r="D902" s="39"/>
      <c r="E902" s="41"/>
      <c r="F902" s="41"/>
    </row>
    <row r="903" spans="1:6" ht="12.75">
      <c r="A903" s="22"/>
      <c r="C903" s="37"/>
      <c r="D903" s="39"/>
      <c r="E903" s="41"/>
      <c r="F903" s="41"/>
    </row>
    <row r="904" spans="1:6" ht="12.75">
      <c r="A904" s="22"/>
      <c r="C904" s="37"/>
      <c r="D904" s="39"/>
      <c r="E904" s="41"/>
      <c r="F904" s="41"/>
    </row>
    <row r="905" spans="1:6" ht="12.75">
      <c r="A905" s="22"/>
      <c r="C905" s="37"/>
      <c r="D905" s="39"/>
      <c r="E905" s="41"/>
      <c r="F905" s="41"/>
    </row>
    <row r="906" spans="1:6" ht="12.75">
      <c r="A906" s="22"/>
      <c r="C906" s="37"/>
      <c r="D906" s="39"/>
      <c r="E906" s="41"/>
      <c r="F906" s="41"/>
    </row>
    <row r="907" spans="1:6" ht="12.75">
      <c r="A907" s="22"/>
      <c r="C907" s="37"/>
      <c r="D907" s="39"/>
      <c r="E907" s="41"/>
      <c r="F907" s="41"/>
    </row>
    <row r="908" spans="1:6" ht="12.75">
      <c r="A908" s="22"/>
      <c r="C908" s="37"/>
      <c r="D908" s="39"/>
      <c r="E908" s="41"/>
      <c r="F908" s="41"/>
    </row>
    <row r="909" spans="1:6" ht="12.75">
      <c r="A909" s="22"/>
      <c r="C909" s="37"/>
      <c r="D909" s="39"/>
      <c r="E909" s="41"/>
      <c r="F909" s="41"/>
    </row>
    <row r="910" spans="1:6" ht="12.75">
      <c r="A910" s="22"/>
      <c r="C910" s="37"/>
      <c r="D910" s="39"/>
      <c r="E910" s="41"/>
      <c r="F910" s="41"/>
    </row>
    <row r="911" spans="1:6" ht="12.75">
      <c r="A911" s="22"/>
      <c r="C911" s="37"/>
      <c r="D911" s="39"/>
      <c r="E911" s="41"/>
      <c r="F911" s="41"/>
    </row>
    <row r="912" spans="1:6" ht="12.75">
      <c r="A912" s="22"/>
      <c r="C912" s="37"/>
      <c r="D912" s="39"/>
      <c r="E912" s="41"/>
      <c r="F912" s="41"/>
    </row>
    <row r="913" spans="1:6" ht="12.75">
      <c r="A913" s="22"/>
      <c r="C913" s="37"/>
      <c r="D913" s="39"/>
      <c r="E913" s="41"/>
      <c r="F913" s="41"/>
    </row>
    <row r="914" spans="1:6" ht="12.75">
      <c r="A914" s="22"/>
      <c r="C914" s="37"/>
      <c r="D914" s="39"/>
      <c r="E914" s="41"/>
      <c r="F914" s="41"/>
    </row>
    <row r="915" spans="1:6" ht="12.75">
      <c r="A915" s="22"/>
      <c r="C915" s="37"/>
      <c r="D915" s="39"/>
      <c r="E915" s="41"/>
      <c r="F915" s="41"/>
    </row>
    <row r="916" spans="1:6" ht="12.75">
      <c r="A916" s="22"/>
      <c r="C916" s="37"/>
      <c r="D916" s="39"/>
      <c r="E916" s="41"/>
      <c r="F916" s="41"/>
    </row>
    <row r="917" spans="1:6" ht="12.75">
      <c r="A917" s="22"/>
      <c r="C917" s="37"/>
      <c r="D917" s="39"/>
      <c r="E917" s="41"/>
      <c r="F917" s="41"/>
    </row>
    <row r="918" spans="1:6" ht="12.75">
      <c r="A918" s="22"/>
      <c r="C918" s="37"/>
      <c r="D918" s="39"/>
      <c r="E918" s="41"/>
      <c r="F918" s="41"/>
    </row>
    <row r="919" spans="1:6" ht="12.75">
      <c r="A919" s="22"/>
      <c r="C919" s="37"/>
      <c r="D919" s="39"/>
      <c r="E919" s="41"/>
      <c r="F919" s="41"/>
    </row>
    <row r="920" spans="1:6" ht="12.75">
      <c r="A920" s="22"/>
      <c r="C920" s="37"/>
      <c r="D920" s="39"/>
      <c r="E920" s="41"/>
      <c r="F920" s="41"/>
    </row>
    <row r="921" spans="1:6" ht="12.75">
      <c r="A921" s="22"/>
      <c r="C921" s="37"/>
      <c r="D921" s="39"/>
      <c r="E921" s="41"/>
      <c r="F921" s="41"/>
    </row>
    <row r="922" spans="1:6" ht="12.75">
      <c r="A922" s="22"/>
      <c r="C922" s="37"/>
      <c r="D922" s="39"/>
      <c r="E922" s="41"/>
      <c r="F922" s="41"/>
    </row>
    <row r="923" spans="1:6" ht="12.75">
      <c r="A923" s="22"/>
      <c r="C923" s="37"/>
      <c r="D923" s="39"/>
      <c r="E923" s="41"/>
      <c r="F923" s="41"/>
    </row>
    <row r="924" spans="1:6" ht="12.75">
      <c r="A924" s="22"/>
      <c r="C924" s="37"/>
      <c r="D924" s="39"/>
      <c r="E924" s="41"/>
      <c r="F924" s="41"/>
    </row>
    <row r="925" spans="1:6" ht="12.75">
      <c r="A925" s="22"/>
      <c r="C925" s="37"/>
      <c r="D925" s="39"/>
      <c r="E925" s="41"/>
      <c r="F925" s="41"/>
    </row>
    <row r="926" spans="1:6" ht="12.75">
      <c r="A926" s="22"/>
      <c r="C926" s="37"/>
      <c r="D926" s="39"/>
      <c r="E926" s="41"/>
      <c r="F926" s="41"/>
    </row>
    <row r="927" spans="1:6" ht="12.75">
      <c r="A927" s="22"/>
      <c r="C927" s="37"/>
      <c r="D927" s="39"/>
      <c r="E927" s="41"/>
      <c r="F927" s="41"/>
    </row>
    <row r="928" spans="1:6" ht="12.75">
      <c r="A928" s="22"/>
      <c r="C928" s="37"/>
      <c r="D928" s="39"/>
      <c r="E928" s="41"/>
      <c r="F928" s="41"/>
    </row>
    <row r="929" spans="1:6" ht="12.75">
      <c r="A929" s="22"/>
      <c r="C929" s="37"/>
      <c r="D929" s="39"/>
      <c r="E929" s="41"/>
      <c r="F929" s="41"/>
    </row>
    <row r="930" spans="1:6" ht="12.75">
      <c r="A930" s="22"/>
      <c r="C930" s="37"/>
      <c r="D930" s="39"/>
      <c r="E930" s="41"/>
      <c r="F930" s="41"/>
    </row>
    <row r="931" spans="1:6" ht="12.75">
      <c r="A931" s="22"/>
      <c r="C931" s="37"/>
      <c r="D931" s="39"/>
      <c r="E931" s="41"/>
      <c r="F931" s="41"/>
    </row>
    <row r="932" spans="1:6" ht="12.75">
      <c r="A932" s="22"/>
      <c r="C932" s="37"/>
      <c r="D932" s="39"/>
      <c r="E932" s="41"/>
      <c r="F932" s="41"/>
    </row>
    <row r="933" spans="1:6" ht="12.75">
      <c r="A933" s="22"/>
      <c r="C933" s="37"/>
      <c r="D933" s="39"/>
      <c r="E933" s="41"/>
      <c r="F933" s="41"/>
    </row>
    <row r="934" spans="1:6" ht="12.75">
      <c r="A934" s="22"/>
      <c r="C934" s="37"/>
      <c r="D934" s="39"/>
      <c r="E934" s="41"/>
      <c r="F934" s="41"/>
    </row>
    <row r="935" spans="1:6" ht="12.75">
      <c r="A935" s="22"/>
      <c r="C935" s="37"/>
      <c r="D935" s="39"/>
      <c r="E935" s="41"/>
      <c r="F935" s="41"/>
    </row>
    <row r="936" spans="1:6" ht="12.75">
      <c r="A936" s="22"/>
      <c r="C936" s="37"/>
      <c r="D936" s="39"/>
      <c r="E936" s="41"/>
      <c r="F936" s="41"/>
    </row>
    <row r="937" spans="1:6" ht="12.75">
      <c r="A937" s="22"/>
      <c r="C937" s="37"/>
      <c r="D937" s="39"/>
      <c r="E937" s="41"/>
      <c r="F937" s="41"/>
    </row>
    <row r="938" spans="1:6" ht="12.75">
      <c r="A938" s="22"/>
      <c r="C938" s="37"/>
      <c r="D938" s="39"/>
      <c r="E938" s="41"/>
      <c r="F938" s="41"/>
    </row>
    <row r="939" spans="1:6" ht="12.75">
      <c r="A939" s="22"/>
      <c r="C939" s="37"/>
      <c r="D939" s="39"/>
      <c r="E939" s="41"/>
      <c r="F939" s="41"/>
    </row>
    <row r="940" spans="1:6" ht="12.75">
      <c r="A940" s="22"/>
      <c r="C940" s="37"/>
      <c r="D940" s="39"/>
      <c r="E940" s="41"/>
      <c r="F940" s="41"/>
    </row>
    <row r="941" spans="1:6" ht="12.75">
      <c r="A941" s="22"/>
      <c r="C941" s="37"/>
      <c r="D941" s="39"/>
      <c r="E941" s="41"/>
      <c r="F941" s="41"/>
    </row>
    <row r="942" spans="1:6" ht="12.75">
      <c r="A942" s="22"/>
      <c r="C942" s="37"/>
      <c r="D942" s="39"/>
      <c r="E942" s="41"/>
      <c r="F942" s="41"/>
    </row>
    <row r="943" spans="1:6" ht="12.75">
      <c r="A943" s="22"/>
      <c r="C943" s="37"/>
      <c r="D943" s="39"/>
      <c r="E943" s="41"/>
      <c r="F943" s="41"/>
    </row>
    <row r="944" spans="1:6" ht="12.75">
      <c r="A944" s="22"/>
      <c r="C944" s="37"/>
      <c r="D944" s="39"/>
      <c r="E944" s="41"/>
      <c r="F944" s="41"/>
    </row>
    <row r="945" spans="1:6" ht="12.75">
      <c r="A945" s="22"/>
      <c r="C945" s="37"/>
      <c r="D945" s="39"/>
      <c r="E945" s="41"/>
      <c r="F945" s="41"/>
    </row>
    <row r="946" spans="1:6" ht="12.75">
      <c r="A946" s="22"/>
      <c r="C946" s="37"/>
      <c r="D946" s="39"/>
      <c r="E946" s="41"/>
      <c r="F946" s="41"/>
    </row>
    <row r="947" spans="1:6" ht="12.75">
      <c r="A947" s="22"/>
      <c r="C947" s="37"/>
      <c r="D947" s="39"/>
      <c r="E947" s="41"/>
      <c r="F947" s="41"/>
    </row>
    <row r="948" spans="1:6" ht="12.75">
      <c r="A948" s="22"/>
      <c r="C948" s="37"/>
      <c r="D948" s="39"/>
      <c r="E948" s="41"/>
      <c r="F948" s="41"/>
    </row>
    <row r="949" spans="1:6" ht="12.75">
      <c r="A949" s="22"/>
      <c r="C949" s="37"/>
      <c r="D949" s="39"/>
      <c r="E949" s="41"/>
      <c r="F949" s="41"/>
    </row>
    <row r="950" spans="1:6" ht="12.75">
      <c r="A950" s="22"/>
      <c r="C950" s="37"/>
      <c r="D950" s="39"/>
      <c r="E950" s="41"/>
      <c r="F950" s="41"/>
    </row>
    <row r="951" spans="1:6" ht="12.75">
      <c r="A951" s="22"/>
      <c r="C951" s="37"/>
      <c r="D951" s="39"/>
      <c r="E951" s="41"/>
      <c r="F951" s="41"/>
    </row>
    <row r="952" spans="1:6" ht="12.75">
      <c r="A952" s="22"/>
      <c r="C952" s="37"/>
      <c r="D952" s="39"/>
      <c r="E952" s="41"/>
      <c r="F952" s="41"/>
    </row>
    <row r="953" spans="1:6" ht="12.75">
      <c r="A953" s="22"/>
      <c r="C953" s="37"/>
      <c r="D953" s="39"/>
      <c r="E953" s="41"/>
      <c r="F953" s="41"/>
    </row>
    <row r="954" spans="1:6" ht="12.75">
      <c r="A954" s="22"/>
      <c r="C954" s="37"/>
      <c r="D954" s="39"/>
      <c r="E954" s="41"/>
      <c r="F954" s="41"/>
    </row>
    <row r="955" spans="1:6" ht="12.75">
      <c r="A955" s="22"/>
      <c r="C955" s="37"/>
      <c r="D955" s="39"/>
      <c r="E955" s="41"/>
      <c r="F955" s="41"/>
    </row>
    <row r="956" spans="1:6" ht="12.75">
      <c r="A956" s="22"/>
      <c r="C956" s="37"/>
      <c r="D956" s="39"/>
      <c r="E956" s="41"/>
      <c r="F956" s="41"/>
    </row>
    <row r="957" spans="1:6" ht="12.75">
      <c r="A957" s="22"/>
      <c r="C957" s="37"/>
      <c r="D957" s="39"/>
      <c r="E957" s="41"/>
      <c r="F957" s="41"/>
    </row>
    <row r="958" spans="1:6" ht="12.75">
      <c r="A958" s="22"/>
      <c r="C958" s="37"/>
      <c r="D958" s="39"/>
      <c r="E958" s="41"/>
      <c r="F958" s="41"/>
    </row>
    <row r="959" spans="1:6" ht="12.75">
      <c r="A959" s="22"/>
      <c r="C959" s="37"/>
      <c r="D959" s="39"/>
      <c r="E959" s="41"/>
      <c r="F959" s="41"/>
    </row>
    <row r="960" spans="1:6" ht="12.75">
      <c r="A960" s="22"/>
      <c r="C960" s="37"/>
      <c r="D960" s="39"/>
      <c r="E960" s="41"/>
      <c r="F960" s="41"/>
    </row>
    <row r="961" spans="1:6" ht="12.75">
      <c r="A961" s="22"/>
      <c r="C961" s="37"/>
      <c r="D961" s="39"/>
      <c r="E961" s="41"/>
      <c r="F961" s="41"/>
    </row>
    <row r="962" spans="1:6" ht="12.75">
      <c r="A962" s="22"/>
      <c r="C962" s="37"/>
      <c r="D962" s="39"/>
      <c r="E962" s="41"/>
      <c r="F962" s="41"/>
    </row>
    <row r="963" spans="1:6" ht="12.75">
      <c r="A963" s="22"/>
      <c r="C963" s="37"/>
      <c r="D963" s="39"/>
      <c r="E963" s="41"/>
      <c r="F963" s="41"/>
    </row>
    <row r="964" spans="1:6" ht="12.75">
      <c r="A964" s="22"/>
      <c r="C964" s="37"/>
      <c r="D964" s="39"/>
      <c r="E964" s="41"/>
      <c r="F964" s="41"/>
    </row>
    <row r="965" spans="1:6" ht="12.75">
      <c r="A965" s="22"/>
      <c r="C965" s="37"/>
      <c r="D965" s="39"/>
      <c r="E965" s="41"/>
      <c r="F965" s="41"/>
    </row>
    <row r="966" spans="1:6" ht="12.75">
      <c r="A966" s="22"/>
      <c r="C966" s="37"/>
      <c r="D966" s="39"/>
      <c r="E966" s="41"/>
      <c r="F966" s="41"/>
    </row>
    <row r="967" spans="1:6" ht="12.75">
      <c r="A967" s="22"/>
      <c r="C967" s="37"/>
      <c r="D967" s="39"/>
      <c r="E967" s="41"/>
      <c r="F967" s="41"/>
    </row>
    <row r="968" spans="1:6" ht="12.75">
      <c r="A968" s="22"/>
      <c r="C968" s="37"/>
      <c r="D968" s="39"/>
      <c r="E968" s="41"/>
      <c r="F968" s="41"/>
    </row>
    <row r="969" spans="1:6" ht="12.75">
      <c r="A969" s="22"/>
      <c r="C969" s="37"/>
      <c r="D969" s="39"/>
      <c r="E969" s="41"/>
      <c r="F969" s="41"/>
    </row>
    <row r="970" spans="1:6" ht="12.75">
      <c r="A970" s="22"/>
      <c r="C970" s="37"/>
      <c r="D970" s="39"/>
      <c r="E970" s="41"/>
      <c r="F970" s="41"/>
    </row>
    <row r="971" spans="1:6" ht="12.75">
      <c r="A971" s="22"/>
      <c r="C971" s="37"/>
      <c r="D971" s="39"/>
      <c r="E971" s="41"/>
      <c r="F971" s="41"/>
    </row>
    <row r="972" spans="1:6" ht="12.75">
      <c r="A972" s="22"/>
      <c r="C972" s="37"/>
      <c r="D972" s="39"/>
      <c r="E972" s="41"/>
      <c r="F972" s="41"/>
    </row>
    <row r="973" spans="1:6" ht="12.75">
      <c r="A973" s="22"/>
      <c r="C973" s="37"/>
      <c r="D973" s="39"/>
      <c r="E973" s="41"/>
      <c r="F973" s="41"/>
    </row>
    <row r="974" spans="1:6" ht="12.75">
      <c r="A974" s="22"/>
      <c r="C974" s="37"/>
      <c r="D974" s="39"/>
      <c r="E974" s="41"/>
      <c r="F974" s="41"/>
    </row>
    <row r="975" spans="1:6" ht="12.75">
      <c r="A975" s="22"/>
      <c r="C975" s="37"/>
      <c r="D975" s="39"/>
      <c r="E975" s="41"/>
      <c r="F975" s="41"/>
    </row>
    <row r="976" spans="1:6" ht="12.75">
      <c r="A976" s="22"/>
      <c r="C976" s="37"/>
      <c r="D976" s="39"/>
      <c r="E976" s="41"/>
      <c r="F976" s="41"/>
    </row>
    <row r="977" spans="1:6" ht="12.75">
      <c r="A977" s="22"/>
      <c r="C977" s="37"/>
      <c r="D977" s="39"/>
      <c r="E977" s="41"/>
      <c r="F977" s="41"/>
    </row>
    <row r="978" spans="1:6" ht="12.75">
      <c r="A978" s="22"/>
      <c r="C978" s="37"/>
      <c r="D978" s="39"/>
      <c r="E978" s="41"/>
      <c r="F978" s="41"/>
    </row>
    <row r="979" spans="1:6" ht="12.75">
      <c r="A979" s="22"/>
      <c r="C979" s="37"/>
      <c r="D979" s="39"/>
      <c r="E979" s="41"/>
      <c r="F979" s="41"/>
    </row>
    <row r="980" spans="1:6" ht="12.75">
      <c r="A980" s="22"/>
      <c r="C980" s="37"/>
      <c r="D980" s="39"/>
      <c r="E980" s="41"/>
      <c r="F980" s="41"/>
    </row>
    <row r="981" spans="1:6" ht="12.75">
      <c r="A981" s="22"/>
      <c r="C981" s="37"/>
      <c r="D981" s="39"/>
      <c r="E981" s="41"/>
      <c r="F981" s="41"/>
    </row>
    <row r="982" spans="1:6" ht="12.75">
      <c r="A982" s="22"/>
      <c r="C982" s="37"/>
      <c r="D982" s="39"/>
      <c r="E982" s="41"/>
      <c r="F982" s="41"/>
    </row>
    <row r="983" spans="1:6" ht="12.75">
      <c r="A983" s="22"/>
      <c r="C983" s="37"/>
      <c r="D983" s="39"/>
      <c r="E983" s="41"/>
      <c r="F983" s="41"/>
    </row>
    <row r="984" spans="1:6" ht="12.75">
      <c r="A984" s="22"/>
      <c r="C984" s="37"/>
      <c r="D984" s="39"/>
      <c r="E984" s="41"/>
      <c r="F984" s="41"/>
    </row>
    <row r="985" spans="1:6" ht="12.75">
      <c r="A985" s="22"/>
      <c r="C985" s="37"/>
      <c r="D985" s="39"/>
      <c r="E985" s="41"/>
      <c r="F985" s="41"/>
    </row>
    <row r="986" spans="1:6" ht="12.75">
      <c r="A986" s="22"/>
      <c r="C986" s="37"/>
      <c r="D986" s="39"/>
      <c r="E986" s="41"/>
      <c r="F986" s="41"/>
    </row>
    <row r="987" spans="1:6" ht="12.75">
      <c r="A987" s="22"/>
      <c r="C987" s="37"/>
      <c r="D987" s="39"/>
      <c r="E987" s="41"/>
      <c r="F987" s="41"/>
    </row>
    <row r="988" spans="1:6" ht="12.75">
      <c r="A988" s="22"/>
      <c r="C988" s="37"/>
      <c r="D988" s="39"/>
      <c r="E988" s="41"/>
      <c r="F988" s="41"/>
    </row>
    <row r="989" spans="1:6" ht="12.75">
      <c r="A989" s="22"/>
      <c r="C989" s="37"/>
      <c r="D989" s="39"/>
      <c r="E989" s="41"/>
      <c r="F989" s="41"/>
    </row>
    <row r="990" spans="1:6" ht="12.75">
      <c r="A990" s="22"/>
      <c r="C990" s="37"/>
      <c r="D990" s="39"/>
      <c r="E990" s="41"/>
      <c r="F990" s="41"/>
    </row>
    <row r="991" spans="1:6" ht="12.75">
      <c r="A991" s="22"/>
      <c r="C991" s="37"/>
      <c r="D991" s="39"/>
      <c r="E991" s="41"/>
      <c r="F991" s="41"/>
    </row>
    <row r="992" spans="1:6" ht="12.75">
      <c r="A992" s="22"/>
      <c r="C992" s="37"/>
      <c r="D992" s="39"/>
      <c r="E992" s="41"/>
      <c r="F992" s="41"/>
    </row>
    <row r="993" spans="1:6" ht="12.75">
      <c r="A993" s="22"/>
      <c r="C993" s="37"/>
      <c r="D993" s="39"/>
      <c r="E993" s="41"/>
      <c r="F993" s="41"/>
    </row>
    <row r="994" spans="1:6" ht="12.75">
      <c r="A994" s="22"/>
      <c r="C994" s="37"/>
      <c r="D994" s="39"/>
      <c r="E994" s="41"/>
      <c r="F994" s="41"/>
    </row>
    <row r="995" spans="1:6" ht="12.75">
      <c r="A995" s="22"/>
      <c r="C995" s="37"/>
      <c r="D995" s="39"/>
      <c r="E995" s="41"/>
      <c r="F995" s="41"/>
    </row>
    <row r="996" spans="1:6" ht="12.75">
      <c r="A996" s="22"/>
      <c r="C996" s="37"/>
      <c r="D996" s="39"/>
      <c r="E996" s="41"/>
      <c r="F996" s="41"/>
    </row>
    <row r="997" spans="1:6" ht="12.75">
      <c r="A997" s="22"/>
      <c r="C997" s="37"/>
      <c r="D997" s="39"/>
      <c r="E997" s="41"/>
      <c r="F997" s="41"/>
    </row>
    <row r="998" spans="1:6" ht="12.75">
      <c r="A998" s="22"/>
      <c r="C998" s="37"/>
      <c r="D998" s="39"/>
      <c r="E998" s="41"/>
      <c r="F998" s="41"/>
    </row>
    <row r="999" spans="1:6" ht="12.75">
      <c r="A999" s="22"/>
      <c r="C999" s="37"/>
      <c r="D999" s="39"/>
      <c r="E999" s="41"/>
      <c r="F999" s="41"/>
    </row>
    <row r="1000" spans="1:6" ht="12.75">
      <c r="A1000" s="22"/>
      <c r="C1000" s="37"/>
      <c r="D1000" s="39"/>
      <c r="E1000" s="41"/>
      <c r="F1000" s="41"/>
    </row>
    <row r="1001" spans="1:6" ht="12.75">
      <c r="A1001" s="22"/>
      <c r="C1001" s="37"/>
      <c r="D1001" s="39"/>
      <c r="E1001" s="41"/>
      <c r="F1001" s="41"/>
    </row>
    <row r="1002" spans="1:6" ht="12.75">
      <c r="A1002" s="22"/>
      <c r="C1002" s="37"/>
      <c r="D1002" s="39"/>
      <c r="E1002" s="41"/>
      <c r="F1002" s="41"/>
    </row>
    <row r="1003" spans="1:6" ht="12.75">
      <c r="A1003" s="22"/>
      <c r="C1003" s="37"/>
      <c r="D1003" s="39"/>
      <c r="E1003" s="41"/>
      <c r="F1003" s="41"/>
    </row>
    <row r="1004" spans="1:6" ht="12.75">
      <c r="A1004" s="22"/>
      <c r="C1004" s="37"/>
      <c r="D1004" s="39"/>
      <c r="E1004" s="41"/>
      <c r="F1004" s="41"/>
    </row>
    <row r="1005" spans="1:6" ht="12.75">
      <c r="A1005" s="22"/>
      <c r="C1005" s="37"/>
      <c r="D1005" s="39"/>
      <c r="E1005" s="41"/>
      <c r="F1005" s="41"/>
    </row>
    <row r="1006" spans="1:6" ht="12.75">
      <c r="A1006" s="22"/>
      <c r="C1006" s="37"/>
      <c r="D1006" s="39"/>
      <c r="E1006" s="41"/>
      <c r="F1006" s="41"/>
    </row>
    <row r="1007" spans="1:6" ht="12.75">
      <c r="A1007" s="22"/>
      <c r="C1007" s="37"/>
      <c r="D1007" s="39"/>
      <c r="E1007" s="41"/>
      <c r="F1007" s="41"/>
    </row>
    <row r="1008" spans="1:6" ht="12.75">
      <c r="A1008" s="22"/>
      <c r="C1008" s="37"/>
      <c r="D1008" s="39"/>
      <c r="E1008" s="41"/>
      <c r="F1008" s="41"/>
    </row>
    <row r="1009" spans="1:6" ht="12.75">
      <c r="A1009" s="22"/>
      <c r="C1009" s="37"/>
      <c r="D1009" s="39"/>
      <c r="E1009" s="41"/>
      <c r="F1009" s="41"/>
    </row>
    <row r="1010" spans="1:6" ht="12.75">
      <c r="A1010" s="22"/>
      <c r="C1010" s="37"/>
      <c r="D1010" s="39"/>
      <c r="E1010" s="41"/>
      <c r="F1010" s="41"/>
    </row>
    <row r="1011" spans="1:6" ht="12.75">
      <c r="A1011" s="22"/>
      <c r="C1011" s="37"/>
      <c r="D1011" s="39"/>
      <c r="E1011" s="41"/>
      <c r="F1011" s="41"/>
    </row>
    <row r="1012" spans="1:6" ht="12.75">
      <c r="A1012" s="22"/>
      <c r="C1012" s="37"/>
      <c r="D1012" s="39"/>
      <c r="E1012" s="41"/>
      <c r="F1012" s="41"/>
    </row>
    <row r="1013" spans="1:6" ht="12.75">
      <c r="A1013" s="22"/>
      <c r="C1013" s="37"/>
      <c r="D1013" s="39"/>
      <c r="E1013" s="41"/>
      <c r="F1013" s="41"/>
    </row>
    <row r="1014" spans="1:6" ht="12.75">
      <c r="A1014" s="22"/>
      <c r="C1014" s="37"/>
      <c r="D1014" s="39"/>
      <c r="E1014" s="41"/>
      <c r="F1014" s="41"/>
    </row>
    <row r="1015" spans="1:6" ht="12.75">
      <c r="A1015" s="22"/>
      <c r="C1015" s="37"/>
      <c r="D1015" s="39"/>
      <c r="E1015" s="41"/>
      <c r="F1015" s="41"/>
    </row>
    <row r="1016" spans="1:6" ht="12.75">
      <c r="A1016" s="22"/>
      <c r="C1016" s="37"/>
      <c r="D1016" s="39"/>
      <c r="E1016" s="41"/>
      <c r="F1016" s="41"/>
    </row>
    <row r="1017" spans="1:6" ht="12.75">
      <c r="A1017" s="22"/>
      <c r="C1017" s="37"/>
      <c r="D1017" s="39"/>
      <c r="E1017" s="41"/>
      <c r="F1017" s="41"/>
    </row>
    <row r="1018" spans="1:6" ht="12.75">
      <c r="A1018" s="22"/>
      <c r="C1018" s="37"/>
      <c r="D1018" s="39"/>
      <c r="E1018" s="41"/>
      <c r="F1018" s="41"/>
    </row>
    <row r="1019" spans="1:6" ht="12.75">
      <c r="A1019" s="22"/>
      <c r="C1019" s="37"/>
      <c r="D1019" s="39"/>
      <c r="E1019" s="41"/>
      <c r="F1019" s="41"/>
    </row>
    <row r="1020" spans="1:6" ht="12.75">
      <c r="A1020" s="22"/>
      <c r="C1020" s="37"/>
      <c r="D1020" s="39"/>
      <c r="E1020" s="41"/>
      <c r="F1020" s="41"/>
    </row>
    <row r="1021" spans="1:6" ht="12.75">
      <c r="A1021" s="22"/>
      <c r="C1021" s="37"/>
      <c r="D1021" s="39"/>
      <c r="E1021" s="41"/>
      <c r="F1021" s="41"/>
    </row>
    <row r="1022" spans="1:6" ht="12.75">
      <c r="A1022" s="22"/>
      <c r="C1022" s="37"/>
      <c r="D1022" s="39"/>
      <c r="E1022" s="41"/>
      <c r="F1022" s="41"/>
    </row>
    <row r="1023" spans="1:6" ht="12.75">
      <c r="A1023" s="22"/>
      <c r="C1023" s="37"/>
      <c r="D1023" s="39"/>
      <c r="E1023" s="41"/>
      <c r="F1023" s="41"/>
    </row>
    <row r="1024" spans="1:6" ht="12.75">
      <c r="A1024" s="22"/>
      <c r="C1024" s="37"/>
      <c r="D1024" s="39"/>
      <c r="E1024" s="41"/>
      <c r="F1024" s="41"/>
    </row>
    <row r="1025" spans="1:6" ht="12.75">
      <c r="A1025" s="22"/>
      <c r="C1025" s="37"/>
      <c r="D1025" s="39"/>
      <c r="E1025" s="41"/>
      <c r="F1025" s="41"/>
    </row>
    <row r="1026" spans="1:6" ht="12.75">
      <c r="A1026" s="22"/>
      <c r="C1026" s="37"/>
      <c r="D1026" s="39"/>
      <c r="E1026" s="41"/>
      <c r="F1026" s="41"/>
    </row>
    <row r="1027" spans="1:6" ht="12.75">
      <c r="A1027" s="22"/>
      <c r="C1027" s="37"/>
      <c r="D1027" s="39"/>
      <c r="E1027" s="41"/>
      <c r="F1027" s="41"/>
    </row>
    <row r="1028" spans="1:6" ht="12.75">
      <c r="A1028" s="22"/>
      <c r="C1028" s="37"/>
      <c r="D1028" s="39"/>
      <c r="E1028" s="41"/>
      <c r="F1028" s="41"/>
    </row>
    <row r="1029" spans="1:6" ht="12.75">
      <c r="A1029" s="22"/>
      <c r="C1029" s="37"/>
      <c r="D1029" s="39"/>
      <c r="E1029" s="41"/>
      <c r="F1029" s="41"/>
    </row>
    <row r="1030" spans="1:6" ht="12.75">
      <c r="A1030" s="22"/>
      <c r="C1030" s="37"/>
      <c r="D1030" s="39"/>
      <c r="E1030" s="41"/>
      <c r="F1030" s="41"/>
    </row>
    <row r="1031" spans="1:6" ht="12.75">
      <c r="A1031" s="22"/>
      <c r="C1031" s="37"/>
      <c r="D1031" s="39"/>
      <c r="E1031" s="41"/>
      <c r="F1031" s="41"/>
    </row>
    <row r="1032" spans="1:6" ht="12.75">
      <c r="A1032" s="22"/>
      <c r="C1032" s="37"/>
      <c r="D1032" s="39"/>
      <c r="E1032" s="41"/>
      <c r="F1032" s="41"/>
    </row>
    <row r="1033" spans="1:6" ht="12.75">
      <c r="A1033" s="22"/>
      <c r="C1033" s="37"/>
      <c r="D1033" s="39"/>
      <c r="E1033" s="41"/>
      <c r="F1033" s="41"/>
    </row>
    <row r="1034" spans="1:6" ht="12.75">
      <c r="A1034" s="22"/>
      <c r="C1034" s="37"/>
      <c r="D1034" s="39"/>
      <c r="E1034" s="41"/>
      <c r="F1034" s="41"/>
    </row>
    <row r="1035" spans="1:6" ht="12.75">
      <c r="A1035" s="22"/>
      <c r="C1035" s="37"/>
      <c r="D1035" s="39"/>
      <c r="E1035" s="41"/>
      <c r="F1035" s="41"/>
    </row>
    <row r="1036" spans="1:6" ht="12.75">
      <c r="A1036" s="22"/>
      <c r="C1036" s="37"/>
      <c r="D1036" s="39"/>
      <c r="E1036" s="41"/>
      <c r="F1036" s="41"/>
    </row>
    <row r="1037" spans="1:6" ht="12.75">
      <c r="A1037" s="22"/>
      <c r="C1037" s="37"/>
      <c r="D1037" s="39"/>
      <c r="E1037" s="41"/>
      <c r="F1037" s="41"/>
    </row>
    <row r="1038" spans="1:6" ht="12.75">
      <c r="A1038" s="22"/>
      <c r="C1038" s="37"/>
      <c r="D1038" s="39"/>
      <c r="E1038" s="41"/>
      <c r="F1038" s="41"/>
    </row>
    <row r="1039" spans="1:6" ht="12.75">
      <c r="A1039" s="22"/>
      <c r="C1039" s="37"/>
      <c r="D1039" s="39"/>
      <c r="E1039" s="41"/>
      <c r="F1039" s="41"/>
    </row>
    <row r="1040" spans="1:6" ht="12.75">
      <c r="A1040" s="22"/>
      <c r="C1040" s="37"/>
      <c r="D1040" s="39"/>
      <c r="E1040" s="41"/>
      <c r="F1040" s="41"/>
    </row>
    <row r="1041" spans="1:6" ht="12.75">
      <c r="A1041" s="22"/>
      <c r="C1041" s="37"/>
      <c r="D1041" s="39"/>
      <c r="E1041" s="41"/>
      <c r="F1041" s="41"/>
    </row>
    <row r="1042" spans="1:6" ht="12.75">
      <c r="A1042" s="22"/>
      <c r="C1042" s="37"/>
      <c r="D1042" s="39"/>
      <c r="E1042" s="41"/>
      <c r="F1042" s="41"/>
    </row>
    <row r="1043" spans="1:6" ht="12.75">
      <c r="A1043" s="22"/>
      <c r="C1043" s="37"/>
      <c r="D1043" s="39"/>
      <c r="E1043" s="41"/>
      <c r="F1043" s="41"/>
    </row>
    <row r="1044" spans="1:6" ht="12.75">
      <c r="A1044" s="22"/>
      <c r="C1044" s="37"/>
      <c r="D1044" s="39"/>
      <c r="E1044" s="41"/>
      <c r="F1044" s="41"/>
    </row>
    <row r="1045" spans="1:6" ht="12.75">
      <c r="A1045" s="22"/>
      <c r="C1045" s="37"/>
      <c r="D1045" s="39"/>
      <c r="E1045" s="41"/>
      <c r="F1045" s="41"/>
    </row>
    <row r="1046" spans="1:6" ht="12.75">
      <c r="A1046" s="22"/>
      <c r="C1046" s="37"/>
      <c r="D1046" s="39"/>
      <c r="E1046" s="41"/>
      <c r="F1046" s="41"/>
    </row>
    <row r="1047" spans="1:6" ht="12.75">
      <c r="A1047" s="22"/>
      <c r="C1047" s="37"/>
      <c r="D1047" s="39"/>
      <c r="E1047" s="41"/>
      <c r="F1047" s="41"/>
    </row>
    <row r="1048" spans="1:6" ht="12.75">
      <c r="A1048" s="22"/>
      <c r="C1048" s="37"/>
      <c r="D1048" s="39"/>
      <c r="E1048" s="41"/>
      <c r="F1048" s="41"/>
    </row>
    <row r="1049" spans="1:6" ht="12.75">
      <c r="A1049" s="22"/>
      <c r="C1049" s="37"/>
      <c r="D1049" s="39"/>
      <c r="E1049" s="41"/>
      <c r="F1049" s="41"/>
    </row>
    <row r="1050" spans="1:6" ht="12.75">
      <c r="A1050" s="22"/>
      <c r="C1050" s="37"/>
      <c r="D1050" s="39"/>
      <c r="E1050" s="41"/>
      <c r="F1050" s="41"/>
    </row>
    <row r="1051" spans="1:6" ht="12.75">
      <c r="A1051" s="22"/>
      <c r="C1051" s="37"/>
      <c r="D1051" s="39"/>
      <c r="E1051" s="41"/>
      <c r="F1051" s="41"/>
    </row>
    <row r="1052" spans="1:6" ht="12.75">
      <c r="A1052" s="22"/>
      <c r="C1052" s="37"/>
      <c r="D1052" s="39"/>
      <c r="E1052" s="41"/>
      <c r="F1052" s="41"/>
    </row>
    <row r="1053" spans="1:6" ht="12.75">
      <c r="A1053" s="22"/>
      <c r="C1053" s="37"/>
      <c r="D1053" s="39"/>
      <c r="E1053" s="41"/>
      <c r="F1053" s="41"/>
    </row>
    <row r="1054" spans="1:6" ht="12.75">
      <c r="A1054" s="22"/>
      <c r="C1054" s="37"/>
      <c r="D1054" s="39"/>
      <c r="E1054" s="41"/>
      <c r="F1054" s="41"/>
    </row>
    <row r="1055" spans="1:6" ht="12.75">
      <c r="A1055" s="22"/>
      <c r="C1055" s="37"/>
      <c r="D1055" s="39"/>
      <c r="E1055" s="41"/>
      <c r="F1055" s="41"/>
    </row>
    <row r="1056" spans="1:6" ht="12.75">
      <c r="A1056" s="22"/>
      <c r="C1056" s="37"/>
      <c r="D1056" s="39"/>
      <c r="E1056" s="41"/>
      <c r="F1056" s="41"/>
    </row>
    <row r="1057" spans="1:6" ht="12.75">
      <c r="A1057" s="22"/>
      <c r="C1057" s="37"/>
      <c r="D1057" s="39"/>
      <c r="E1057" s="41"/>
      <c r="F1057" s="41"/>
    </row>
    <row r="1058" spans="1:6" ht="12.75">
      <c r="A1058" s="22"/>
      <c r="C1058" s="37"/>
      <c r="D1058" s="39"/>
      <c r="E1058" s="41"/>
      <c r="F1058" s="41"/>
    </row>
    <row r="1059" spans="1:6" ht="12.75">
      <c r="A1059" s="22"/>
      <c r="C1059" s="37"/>
      <c r="D1059" s="39"/>
      <c r="E1059" s="41"/>
      <c r="F1059" s="41"/>
    </row>
    <row r="1060" spans="1:6" ht="12.75">
      <c r="A1060" s="22"/>
      <c r="C1060" s="37"/>
      <c r="D1060" s="39"/>
      <c r="E1060" s="41"/>
      <c r="F1060" s="41"/>
    </row>
    <row r="1061" spans="1:6" ht="12.75">
      <c r="A1061" s="22"/>
      <c r="C1061" s="37"/>
      <c r="D1061" s="39"/>
      <c r="E1061" s="41"/>
      <c r="F1061" s="41"/>
    </row>
    <row r="1062" spans="1:6" ht="12.75">
      <c r="A1062" s="22"/>
      <c r="C1062" s="37"/>
      <c r="D1062" s="39"/>
      <c r="E1062" s="41"/>
      <c r="F1062" s="41"/>
    </row>
    <row r="1063" spans="1:6" ht="12.75">
      <c r="A1063" s="22"/>
      <c r="C1063" s="37"/>
      <c r="D1063" s="39"/>
      <c r="E1063" s="41"/>
      <c r="F1063" s="41"/>
    </row>
    <row r="1064" spans="1:6" ht="12.75">
      <c r="A1064" s="22"/>
      <c r="C1064" s="37"/>
      <c r="D1064" s="39"/>
      <c r="E1064" s="41"/>
      <c r="F1064" s="41"/>
    </row>
    <row r="1065" spans="1:6" ht="12.75">
      <c r="A1065" s="22"/>
      <c r="C1065" s="37"/>
      <c r="D1065" s="39"/>
      <c r="E1065" s="41"/>
      <c r="F1065" s="41"/>
    </row>
    <row r="1066" spans="1:6" ht="12.75">
      <c r="A1066" s="22"/>
      <c r="C1066" s="37"/>
      <c r="D1066" s="39"/>
      <c r="E1066" s="41"/>
      <c r="F1066" s="41"/>
    </row>
    <row r="1067" spans="1:6" ht="12.75">
      <c r="A1067" s="22"/>
      <c r="C1067" s="37"/>
      <c r="D1067" s="39"/>
      <c r="E1067" s="41"/>
      <c r="F1067" s="41"/>
    </row>
    <row r="1068" spans="1:6" ht="12.75">
      <c r="A1068" s="22"/>
      <c r="C1068" s="37"/>
      <c r="D1068" s="39"/>
      <c r="E1068" s="41"/>
      <c r="F1068" s="41"/>
    </row>
    <row r="1069" spans="1:6" ht="12.75">
      <c r="A1069" s="22"/>
      <c r="C1069" s="37"/>
      <c r="D1069" s="39"/>
      <c r="E1069" s="41"/>
      <c r="F1069" s="41"/>
    </row>
    <row r="1070" spans="1:6" ht="12.75">
      <c r="A1070" s="22"/>
      <c r="C1070" s="37"/>
      <c r="D1070" s="39"/>
      <c r="E1070" s="41"/>
      <c r="F1070" s="41"/>
    </row>
    <row r="1071" spans="1:6" ht="12.75">
      <c r="A1071" s="22"/>
      <c r="C1071" s="37"/>
      <c r="D1071" s="39"/>
      <c r="E1071" s="41"/>
      <c r="F1071" s="41"/>
    </row>
    <row r="1072" spans="1:6" ht="12.75">
      <c r="A1072" s="22"/>
      <c r="C1072" s="37"/>
      <c r="D1072" s="39"/>
      <c r="E1072" s="41"/>
      <c r="F1072" s="41"/>
    </row>
    <row r="1073" spans="1:6" ht="12.75">
      <c r="A1073" s="22"/>
      <c r="C1073" s="37"/>
      <c r="D1073" s="39"/>
      <c r="E1073" s="41"/>
      <c r="F1073" s="41"/>
    </row>
    <row r="1074" spans="1:6" ht="12.75">
      <c r="A1074" s="22"/>
      <c r="C1074" s="37"/>
      <c r="D1074" s="39"/>
      <c r="E1074" s="41"/>
      <c r="F1074" s="41"/>
    </row>
    <row r="1075" spans="1:6" ht="12.75">
      <c r="A1075" s="22"/>
      <c r="C1075" s="37"/>
      <c r="D1075" s="39"/>
      <c r="E1075" s="41"/>
      <c r="F1075" s="41"/>
    </row>
    <row r="1076" spans="1:6" ht="12.75">
      <c r="A1076" s="22"/>
      <c r="C1076" s="37"/>
      <c r="D1076" s="39"/>
      <c r="E1076" s="41"/>
      <c r="F1076" s="41"/>
    </row>
    <row r="1077" spans="1:6" ht="12.75">
      <c r="A1077" s="22"/>
      <c r="C1077" s="37"/>
      <c r="D1077" s="39"/>
      <c r="E1077" s="41"/>
      <c r="F1077" s="41"/>
    </row>
    <row r="1078" spans="1:6" ht="12.75">
      <c r="A1078" s="22"/>
      <c r="C1078" s="37"/>
      <c r="D1078" s="39"/>
      <c r="E1078" s="41"/>
      <c r="F1078" s="41"/>
    </row>
    <row r="1079" spans="1:6" ht="12.75">
      <c r="A1079" s="22"/>
      <c r="C1079" s="37"/>
      <c r="D1079" s="39"/>
      <c r="E1079" s="41"/>
      <c r="F1079" s="41"/>
    </row>
    <row r="1080" spans="1:6" ht="12.75">
      <c r="A1080" s="22"/>
      <c r="C1080" s="37"/>
      <c r="D1080" s="39"/>
      <c r="E1080" s="41"/>
      <c r="F1080" s="41"/>
    </row>
    <row r="1081" spans="1:6" ht="12.75">
      <c r="A1081" s="22"/>
      <c r="C1081" s="37"/>
      <c r="D1081" s="39"/>
      <c r="E1081" s="41"/>
      <c r="F1081" s="41"/>
    </row>
    <row r="1082" spans="1:6" ht="12.75">
      <c r="A1082" s="22"/>
      <c r="C1082" s="37"/>
      <c r="D1082" s="39"/>
      <c r="E1082" s="41"/>
      <c r="F1082" s="41"/>
    </row>
    <row r="1083" spans="1:6" ht="12.75">
      <c r="A1083" s="22"/>
      <c r="C1083" s="37"/>
      <c r="D1083" s="39"/>
      <c r="E1083" s="41"/>
      <c r="F1083" s="41"/>
    </row>
    <row r="1084" spans="1:6" ht="12.75">
      <c r="A1084" s="22"/>
      <c r="C1084" s="37"/>
      <c r="D1084" s="39"/>
      <c r="E1084" s="41"/>
      <c r="F1084" s="41"/>
    </row>
    <row r="1085" spans="1:6" ht="12.75">
      <c r="A1085" s="22"/>
      <c r="C1085" s="37"/>
      <c r="D1085" s="39"/>
      <c r="E1085" s="41"/>
      <c r="F1085" s="41"/>
    </row>
    <row r="1086" spans="1:6" ht="12.75">
      <c r="A1086" s="22"/>
      <c r="C1086" s="37"/>
      <c r="D1086" s="39"/>
      <c r="E1086" s="41"/>
      <c r="F1086" s="41"/>
    </row>
    <row r="1087" spans="1:6" ht="12.75">
      <c r="A1087" s="22"/>
      <c r="C1087" s="37"/>
      <c r="D1087" s="39"/>
      <c r="E1087" s="41"/>
      <c r="F1087" s="41"/>
    </row>
    <row r="1088" spans="1:6" ht="12.75">
      <c r="A1088" s="22"/>
      <c r="C1088" s="37"/>
      <c r="D1088" s="39"/>
      <c r="E1088" s="41"/>
      <c r="F1088" s="41"/>
    </row>
    <row r="1089" spans="1:6" ht="12.75">
      <c r="A1089" s="22"/>
      <c r="C1089" s="37"/>
      <c r="D1089" s="39"/>
      <c r="E1089" s="41"/>
      <c r="F1089" s="41"/>
    </row>
    <row r="1090" spans="1:6" ht="12.75">
      <c r="A1090" s="22"/>
      <c r="C1090" s="37"/>
      <c r="D1090" s="39"/>
      <c r="E1090" s="41"/>
      <c r="F1090" s="41"/>
    </row>
    <row r="1091" spans="1:6" ht="12.75">
      <c r="A1091" s="22"/>
      <c r="C1091" s="37"/>
      <c r="D1091" s="39"/>
      <c r="E1091" s="41"/>
      <c r="F1091" s="41"/>
    </row>
    <row r="1092" spans="1:6" ht="12.75">
      <c r="A1092" s="22"/>
      <c r="C1092" s="37"/>
      <c r="D1092" s="39"/>
      <c r="E1092" s="41"/>
      <c r="F1092" s="41"/>
    </row>
    <row r="1093" spans="1:6" ht="12.75">
      <c r="A1093" s="22"/>
      <c r="C1093" s="37"/>
      <c r="D1093" s="39"/>
      <c r="E1093" s="41"/>
      <c r="F1093" s="41"/>
    </row>
    <row r="1094" spans="1:6" ht="12.75">
      <c r="A1094" s="22"/>
      <c r="C1094" s="37"/>
      <c r="D1094" s="39"/>
      <c r="E1094" s="41"/>
      <c r="F1094" s="41"/>
    </row>
    <row r="1095" spans="1:6" ht="12.75">
      <c r="A1095" s="22"/>
      <c r="C1095" s="37"/>
      <c r="D1095" s="39"/>
      <c r="E1095" s="41"/>
      <c r="F1095" s="41"/>
    </row>
    <row r="1096" spans="1:6" ht="12.75">
      <c r="A1096" s="22"/>
      <c r="C1096" s="37"/>
      <c r="D1096" s="39"/>
      <c r="E1096" s="41"/>
      <c r="F1096" s="41"/>
    </row>
    <row r="1097" spans="1:6" ht="12.75">
      <c r="A1097" s="22"/>
      <c r="C1097" s="37"/>
      <c r="D1097" s="39"/>
      <c r="E1097" s="41"/>
      <c r="F1097" s="41"/>
    </row>
    <row r="1098" spans="1:6" ht="12.75">
      <c r="A1098" s="22"/>
      <c r="C1098" s="37"/>
      <c r="D1098" s="39"/>
      <c r="E1098" s="41"/>
      <c r="F1098" s="41"/>
    </row>
    <row r="1099" spans="1:6" ht="12.75">
      <c r="A1099" s="22"/>
      <c r="C1099" s="37"/>
      <c r="D1099" s="39"/>
      <c r="E1099" s="41"/>
      <c r="F1099" s="41"/>
    </row>
    <row r="1100" spans="1:6" ht="12.75">
      <c r="A1100" s="22"/>
      <c r="C1100" s="37"/>
      <c r="D1100" s="39"/>
      <c r="E1100" s="41"/>
      <c r="F1100" s="41"/>
    </row>
    <row r="1101" spans="1:6" ht="12.75">
      <c r="A1101" s="22"/>
      <c r="C1101" s="37"/>
      <c r="D1101" s="39"/>
      <c r="E1101" s="41"/>
      <c r="F1101" s="41"/>
    </row>
    <row r="1102" spans="1:6" ht="12.75">
      <c r="A1102" s="22"/>
      <c r="C1102" s="37"/>
      <c r="D1102" s="39"/>
      <c r="E1102" s="41"/>
      <c r="F1102" s="41"/>
    </row>
    <row r="1103" spans="1:6" ht="12.75">
      <c r="A1103" s="22"/>
      <c r="C1103" s="37"/>
      <c r="D1103" s="39"/>
      <c r="E1103" s="41"/>
      <c r="F1103" s="41"/>
    </row>
    <row r="1104" spans="1:6" ht="12.75">
      <c r="A1104" s="22"/>
      <c r="C1104" s="37"/>
      <c r="D1104" s="39"/>
      <c r="E1104" s="41"/>
      <c r="F1104" s="41"/>
    </row>
    <row r="1105" spans="1:6" ht="12.75">
      <c r="A1105" s="22"/>
      <c r="C1105" s="37"/>
      <c r="D1105" s="39"/>
      <c r="E1105" s="41"/>
      <c r="F1105" s="41"/>
    </row>
    <row r="1106" spans="1:6" ht="12.75">
      <c r="A1106" s="22"/>
      <c r="C1106" s="37"/>
      <c r="D1106" s="39"/>
      <c r="E1106" s="41"/>
      <c r="F1106" s="41"/>
    </row>
    <row r="1107" spans="1:6" ht="12.75">
      <c r="A1107" s="22"/>
      <c r="C1107" s="37"/>
      <c r="D1107" s="39"/>
      <c r="E1107" s="41"/>
      <c r="F1107" s="41"/>
    </row>
    <row r="1108" spans="1:6" ht="12.75">
      <c r="A1108" s="22"/>
      <c r="C1108" s="37"/>
      <c r="D1108" s="39"/>
      <c r="E1108" s="41"/>
      <c r="F1108" s="41"/>
    </row>
    <row r="1109" spans="1:6" ht="12.75">
      <c r="A1109" s="22"/>
      <c r="C1109" s="37"/>
      <c r="D1109" s="39"/>
      <c r="E1109" s="41"/>
      <c r="F1109" s="41"/>
    </row>
    <row r="1110" spans="1:6" ht="12.75">
      <c r="A1110" s="22"/>
      <c r="C1110" s="37"/>
      <c r="D1110" s="39"/>
      <c r="E1110" s="41"/>
      <c r="F1110" s="41"/>
    </row>
    <row r="1111" spans="1:6" ht="12.75">
      <c r="A1111" s="22"/>
      <c r="C1111" s="37"/>
      <c r="D1111" s="39"/>
      <c r="E1111" s="41"/>
      <c r="F1111" s="41"/>
    </row>
    <row r="1112" spans="1:6" ht="12.75">
      <c r="A1112" s="22"/>
      <c r="C1112" s="37"/>
      <c r="D1112" s="39"/>
      <c r="E1112" s="41"/>
      <c r="F1112" s="41"/>
    </row>
    <row r="1113" spans="1:6" ht="12.75">
      <c r="A1113" s="22"/>
      <c r="C1113" s="37"/>
      <c r="D1113" s="39"/>
      <c r="E1113" s="41"/>
      <c r="F1113" s="41"/>
    </row>
    <row r="1114" spans="1:6" ht="12.75">
      <c r="A1114" s="22"/>
      <c r="C1114" s="37"/>
      <c r="D1114" s="39"/>
      <c r="E1114" s="41"/>
      <c r="F1114" s="41"/>
    </row>
    <row r="1115" spans="1:6" ht="12.75">
      <c r="A1115" s="22"/>
      <c r="C1115" s="37"/>
      <c r="D1115" s="39"/>
      <c r="E1115" s="41"/>
      <c r="F1115" s="41"/>
    </row>
    <row r="1116" spans="1:6" ht="12.75">
      <c r="A1116" s="22"/>
      <c r="C1116" s="37"/>
      <c r="D1116" s="39"/>
      <c r="E1116" s="41"/>
      <c r="F1116" s="41"/>
    </row>
    <row r="1117" spans="1:6" ht="12.75">
      <c r="A1117" s="22"/>
      <c r="C1117" s="37"/>
      <c r="D1117" s="39"/>
      <c r="E1117" s="41"/>
      <c r="F1117" s="41"/>
    </row>
    <row r="1118" spans="1:6" ht="12.75">
      <c r="A1118" s="22"/>
      <c r="C1118" s="37"/>
      <c r="D1118" s="39"/>
      <c r="E1118" s="41"/>
      <c r="F1118" s="41"/>
    </row>
    <row r="1119" spans="1:6" ht="12.75">
      <c r="A1119" s="22"/>
      <c r="C1119" s="37"/>
      <c r="D1119" s="39"/>
      <c r="E1119" s="41"/>
      <c r="F1119" s="41"/>
    </row>
    <row r="1120" spans="1:6" ht="12.75">
      <c r="A1120" s="22"/>
      <c r="C1120" s="37"/>
      <c r="D1120" s="39"/>
      <c r="E1120" s="41"/>
      <c r="F1120" s="41"/>
    </row>
    <row r="1121" spans="1:6" ht="12.75">
      <c r="A1121" s="22"/>
      <c r="C1121" s="37"/>
      <c r="D1121" s="39"/>
      <c r="E1121" s="41"/>
      <c r="F1121" s="41"/>
    </row>
    <row r="1122" spans="1:6" ht="12.75">
      <c r="A1122" s="22"/>
      <c r="C1122" s="37"/>
      <c r="D1122" s="39"/>
      <c r="E1122" s="41"/>
      <c r="F1122" s="41"/>
    </row>
    <row r="1123" spans="1:6" ht="12.75">
      <c r="A1123" s="22"/>
      <c r="C1123" s="37"/>
      <c r="D1123" s="39"/>
      <c r="E1123" s="41"/>
      <c r="F1123" s="41"/>
    </row>
    <row r="1124" spans="1:6" ht="12.75">
      <c r="A1124" s="22"/>
      <c r="C1124" s="37"/>
      <c r="D1124" s="39"/>
      <c r="E1124" s="41"/>
      <c r="F1124" s="41"/>
    </row>
    <row r="1125" spans="1:6" ht="12.75">
      <c r="A1125" s="22"/>
      <c r="C1125" s="37"/>
      <c r="D1125" s="39"/>
      <c r="E1125" s="41"/>
      <c r="F1125" s="41"/>
    </row>
    <row r="1126" spans="1:6" ht="12.75">
      <c r="A1126" s="22"/>
      <c r="C1126" s="37"/>
      <c r="D1126" s="39"/>
      <c r="E1126" s="41"/>
      <c r="F1126" s="41"/>
    </row>
    <row r="1127" spans="1:6" ht="12.75">
      <c r="A1127" s="22"/>
      <c r="C1127" s="37"/>
      <c r="D1127" s="39"/>
      <c r="E1127" s="41"/>
      <c r="F1127" s="41"/>
    </row>
    <row r="1128" spans="1:6" ht="12.75">
      <c r="A1128" s="22"/>
      <c r="C1128" s="37"/>
      <c r="D1128" s="39"/>
      <c r="E1128" s="41"/>
      <c r="F1128" s="41"/>
    </row>
    <row r="1129" spans="1:6" ht="12.75">
      <c r="A1129" s="22"/>
      <c r="C1129" s="37"/>
      <c r="D1129" s="39"/>
      <c r="E1129" s="41"/>
      <c r="F1129" s="41"/>
    </row>
    <row r="1130" spans="1:6" ht="12.75">
      <c r="A1130" s="22"/>
      <c r="C1130" s="37"/>
      <c r="D1130" s="39"/>
      <c r="E1130" s="41"/>
      <c r="F1130" s="41"/>
    </row>
    <row r="1131" spans="1:6" ht="12.75">
      <c r="A1131" s="22"/>
      <c r="C1131" s="37"/>
      <c r="D1131" s="39"/>
      <c r="E1131" s="41"/>
      <c r="F1131" s="41"/>
    </row>
    <row r="1132" spans="1:6" ht="12.75">
      <c r="A1132" s="22"/>
      <c r="C1132" s="37"/>
      <c r="D1132" s="39"/>
      <c r="E1132" s="41"/>
      <c r="F1132" s="41"/>
    </row>
    <row r="1133" spans="1:6" ht="12.75">
      <c r="A1133" s="22"/>
      <c r="C1133" s="37"/>
      <c r="D1133" s="39"/>
      <c r="E1133" s="41"/>
      <c r="F1133" s="41"/>
    </row>
    <row r="1134" spans="1:6" ht="12.75">
      <c r="A1134" s="22"/>
      <c r="C1134" s="37"/>
      <c r="D1134" s="39"/>
      <c r="E1134" s="41"/>
      <c r="F1134" s="41"/>
    </row>
    <row r="1135" spans="1:6" ht="12.75">
      <c r="A1135" s="22"/>
      <c r="C1135" s="37"/>
      <c r="D1135" s="39"/>
      <c r="E1135" s="41"/>
      <c r="F1135" s="41"/>
    </row>
    <row r="1136" spans="1:6" ht="12.75">
      <c r="A1136" s="22"/>
      <c r="C1136" s="37"/>
      <c r="D1136" s="39"/>
      <c r="E1136" s="41"/>
      <c r="F1136" s="41"/>
    </row>
    <row r="1137" spans="1:6" ht="12.75">
      <c r="A1137" s="22"/>
      <c r="C1137" s="37"/>
      <c r="D1137" s="39"/>
      <c r="E1137" s="41"/>
      <c r="F1137" s="41"/>
    </row>
    <row r="1138" spans="1:6" ht="12.75">
      <c r="A1138" s="22"/>
      <c r="C1138" s="37"/>
      <c r="D1138" s="39"/>
      <c r="E1138" s="41"/>
      <c r="F1138" s="41"/>
    </row>
    <row r="1139" spans="1:6" ht="12.75">
      <c r="A1139" s="22"/>
      <c r="C1139" s="37"/>
      <c r="D1139" s="39"/>
      <c r="E1139" s="41"/>
      <c r="F1139" s="41"/>
    </row>
    <row r="1140" spans="1:6" ht="12.75">
      <c r="A1140" s="22"/>
      <c r="C1140" s="37"/>
      <c r="D1140" s="39"/>
      <c r="E1140" s="41"/>
      <c r="F1140" s="41"/>
    </row>
    <row r="1141" spans="1:6" ht="12.75">
      <c r="A1141" s="22"/>
      <c r="C1141" s="37"/>
      <c r="D1141" s="39"/>
      <c r="E1141" s="41"/>
      <c r="F1141" s="41"/>
    </row>
    <row r="1142" spans="1:6" ht="12.75">
      <c r="A1142" s="22"/>
      <c r="C1142" s="37"/>
      <c r="D1142" s="39"/>
      <c r="E1142" s="41"/>
      <c r="F1142" s="41"/>
    </row>
    <row r="1143" spans="1:6" ht="12.75">
      <c r="A1143" s="22"/>
      <c r="C1143" s="37"/>
      <c r="D1143" s="39"/>
      <c r="E1143" s="41"/>
      <c r="F1143" s="41"/>
    </row>
    <row r="1144" spans="1:6" ht="12.75">
      <c r="A1144" s="22"/>
      <c r="C1144" s="37"/>
      <c r="D1144" s="39"/>
      <c r="E1144" s="41"/>
      <c r="F1144" s="41"/>
    </row>
    <row r="1145" spans="1:6" ht="12.75">
      <c r="A1145" s="22"/>
      <c r="C1145" s="37"/>
      <c r="D1145" s="39"/>
      <c r="E1145" s="41"/>
      <c r="F1145" s="41"/>
    </row>
    <row r="1146" spans="1:6" ht="12.75">
      <c r="A1146" s="22"/>
      <c r="C1146" s="37"/>
      <c r="D1146" s="39"/>
      <c r="E1146" s="41"/>
      <c r="F1146" s="41"/>
    </row>
    <row r="1147" spans="1:6" ht="12.75">
      <c r="A1147" s="22"/>
      <c r="C1147" s="37"/>
      <c r="D1147" s="39"/>
      <c r="E1147" s="41"/>
      <c r="F1147" s="41"/>
    </row>
    <row r="1148" spans="1:6" ht="12.75">
      <c r="A1148" s="22"/>
      <c r="C1148" s="37"/>
      <c r="D1148" s="39"/>
      <c r="E1148" s="41"/>
      <c r="F1148" s="41"/>
    </row>
    <row r="1149" spans="1:6" ht="12.75">
      <c r="A1149" s="22"/>
      <c r="C1149" s="37"/>
      <c r="D1149" s="39"/>
      <c r="E1149" s="41"/>
      <c r="F1149" s="41"/>
    </row>
    <row r="1150" spans="1:6" ht="12.75">
      <c r="A1150" s="22"/>
      <c r="C1150" s="37"/>
      <c r="D1150" s="39"/>
      <c r="E1150" s="41"/>
      <c r="F1150" s="41"/>
    </row>
    <row r="1151" spans="1:6" ht="12.75">
      <c r="A1151" s="22"/>
      <c r="C1151" s="37"/>
      <c r="D1151" s="39"/>
      <c r="E1151" s="41"/>
      <c r="F1151" s="41"/>
    </row>
    <row r="1152" spans="1:6" ht="12.75">
      <c r="A1152" s="22"/>
      <c r="C1152" s="37"/>
      <c r="D1152" s="39"/>
      <c r="E1152" s="41"/>
      <c r="F1152" s="41"/>
    </row>
    <row r="1153" spans="1:6" ht="12.75">
      <c r="A1153" s="22"/>
      <c r="C1153" s="37"/>
      <c r="D1153" s="39"/>
      <c r="E1153" s="41"/>
      <c r="F1153" s="41"/>
    </row>
    <row r="1154" spans="1:6" ht="12.75">
      <c r="A1154" s="22"/>
      <c r="C1154" s="37"/>
      <c r="D1154" s="39"/>
      <c r="E1154" s="41"/>
      <c r="F1154" s="41"/>
    </row>
    <row r="1155" spans="1:6" ht="12.75">
      <c r="A1155" s="22"/>
      <c r="C1155" s="37"/>
      <c r="D1155" s="39"/>
      <c r="E1155" s="41"/>
      <c r="F1155" s="41"/>
    </row>
    <row r="1156" spans="1:6" ht="12.75">
      <c r="A1156" s="22"/>
      <c r="C1156" s="37"/>
      <c r="D1156" s="39"/>
      <c r="E1156" s="41"/>
      <c r="F1156" s="41"/>
    </row>
    <row r="1157" spans="1:6" ht="12.75">
      <c r="A1157" s="22"/>
      <c r="C1157" s="37"/>
      <c r="D1157" s="39"/>
      <c r="E1157" s="41"/>
      <c r="F1157" s="41"/>
    </row>
    <row r="1158" spans="1:6" ht="12.75">
      <c r="A1158" s="22"/>
      <c r="C1158" s="37"/>
      <c r="D1158" s="39"/>
      <c r="E1158" s="41"/>
      <c r="F1158" s="41"/>
    </row>
    <row r="1159" spans="1:6" ht="12.75">
      <c r="A1159" s="22"/>
      <c r="C1159" s="37"/>
      <c r="D1159" s="39"/>
      <c r="E1159" s="41"/>
      <c r="F1159" s="41"/>
    </row>
    <row r="1160" spans="1:6" ht="12.75">
      <c r="A1160" s="22"/>
      <c r="C1160" s="37"/>
      <c r="D1160" s="39"/>
      <c r="E1160" s="41"/>
      <c r="F1160" s="41"/>
    </row>
    <row r="1161" spans="1:6" ht="12.75">
      <c r="A1161" s="22"/>
      <c r="C1161" s="37"/>
      <c r="D1161" s="39"/>
      <c r="E1161" s="41"/>
      <c r="F1161" s="41"/>
    </row>
    <row r="1162" spans="1:6" ht="12.75">
      <c r="A1162" s="22"/>
      <c r="C1162" s="37"/>
      <c r="D1162" s="39"/>
      <c r="E1162" s="41"/>
      <c r="F1162" s="41"/>
    </row>
    <row r="1163" spans="1:6" ht="12.75">
      <c r="A1163" s="22"/>
      <c r="C1163" s="37"/>
      <c r="D1163" s="39"/>
      <c r="E1163" s="41"/>
      <c r="F1163" s="41"/>
    </row>
    <row r="1164" spans="1:6" ht="12.75">
      <c r="A1164" s="22"/>
      <c r="C1164" s="37"/>
      <c r="D1164" s="39"/>
      <c r="E1164" s="41"/>
      <c r="F1164" s="41"/>
    </row>
    <row r="1165" spans="1:6" ht="12.75">
      <c r="A1165" s="22"/>
      <c r="C1165" s="37"/>
      <c r="D1165" s="39"/>
      <c r="E1165" s="41"/>
      <c r="F1165" s="41"/>
    </row>
    <row r="1166" spans="1:6" ht="12.75">
      <c r="A1166" s="22"/>
      <c r="C1166" s="37"/>
      <c r="D1166" s="39"/>
      <c r="E1166" s="41"/>
      <c r="F1166" s="41"/>
    </row>
    <row r="1167" spans="1:6" ht="12.75">
      <c r="A1167" s="22"/>
      <c r="C1167" s="37"/>
      <c r="D1167" s="39"/>
      <c r="E1167" s="41"/>
      <c r="F1167" s="41"/>
    </row>
    <row r="1168" spans="1:6" ht="12.75">
      <c r="A1168" s="22"/>
      <c r="C1168" s="37"/>
      <c r="D1168" s="39"/>
      <c r="E1168" s="41"/>
      <c r="F1168" s="41"/>
    </row>
    <row r="1169" spans="1:6" ht="12.75">
      <c r="A1169" s="22"/>
      <c r="C1169" s="37"/>
      <c r="D1169" s="39"/>
      <c r="E1169" s="41"/>
      <c r="F1169" s="41"/>
    </row>
    <row r="1170" spans="1:6" ht="12.75">
      <c r="A1170" s="22"/>
      <c r="C1170" s="37"/>
      <c r="D1170" s="39"/>
      <c r="E1170" s="41"/>
      <c r="F1170" s="41"/>
    </row>
    <row r="1171" spans="1:6" ht="12.75">
      <c r="A1171" s="22"/>
      <c r="C1171" s="37"/>
      <c r="D1171" s="39"/>
      <c r="E1171" s="41"/>
      <c r="F1171" s="41"/>
    </row>
    <row r="1172" spans="1:6" ht="12.75">
      <c r="A1172" s="22"/>
      <c r="C1172" s="37"/>
      <c r="D1172" s="39"/>
      <c r="E1172" s="41"/>
      <c r="F1172" s="41"/>
    </row>
    <row r="1173" spans="1:6" ht="12.75">
      <c r="A1173" s="22"/>
      <c r="C1173" s="37"/>
      <c r="D1173" s="39"/>
      <c r="E1173" s="41"/>
      <c r="F1173" s="41"/>
    </row>
    <row r="1174" spans="1:6" ht="12.75">
      <c r="A1174" s="22"/>
      <c r="C1174" s="37"/>
      <c r="D1174" s="39"/>
      <c r="E1174" s="41"/>
      <c r="F1174" s="41"/>
    </row>
    <row r="1175" spans="1:6" ht="12.75">
      <c r="A1175" s="22"/>
      <c r="C1175" s="37"/>
      <c r="D1175" s="39"/>
      <c r="E1175" s="41"/>
      <c r="F1175" s="41"/>
    </row>
    <row r="1176" spans="1:6" ht="12.75">
      <c r="A1176" s="22"/>
      <c r="C1176" s="37"/>
      <c r="D1176" s="39"/>
      <c r="E1176" s="41"/>
      <c r="F1176" s="41"/>
    </row>
    <row r="1177" spans="1:6" ht="12.75">
      <c r="A1177" s="22"/>
      <c r="C1177" s="37"/>
      <c r="D1177" s="39"/>
      <c r="E1177" s="41"/>
      <c r="F1177" s="41"/>
    </row>
    <row r="1178" spans="1:6" ht="12.75">
      <c r="A1178" s="22"/>
      <c r="C1178" s="37"/>
      <c r="D1178" s="39"/>
      <c r="E1178" s="41"/>
      <c r="F1178" s="41"/>
    </row>
    <row r="1179" spans="1:6" ht="12.75">
      <c r="A1179" s="22"/>
      <c r="C1179" s="37"/>
      <c r="D1179" s="39"/>
      <c r="E1179" s="41"/>
      <c r="F1179" s="41"/>
    </row>
    <row r="1180" spans="1:6" ht="12.75">
      <c r="A1180" s="22"/>
      <c r="C1180" s="37"/>
      <c r="D1180" s="39"/>
      <c r="E1180" s="41"/>
      <c r="F1180" s="41"/>
    </row>
    <row r="1181" spans="1:6" ht="12.75">
      <c r="A1181" s="22"/>
      <c r="C1181" s="37"/>
      <c r="D1181" s="39"/>
      <c r="E1181" s="41"/>
      <c r="F1181" s="41"/>
    </row>
    <row r="1182" spans="1:6" ht="12.75">
      <c r="A1182" s="22"/>
      <c r="C1182" s="37"/>
      <c r="D1182" s="39"/>
      <c r="E1182" s="41"/>
      <c r="F1182" s="41"/>
    </row>
    <row r="1183" spans="1:6" ht="12.75">
      <c r="A1183" s="22"/>
      <c r="C1183" s="37"/>
      <c r="D1183" s="39"/>
      <c r="E1183" s="41"/>
      <c r="F1183" s="41"/>
    </row>
    <row r="1184" spans="1:6" ht="12.75">
      <c r="A1184" s="22"/>
      <c r="C1184" s="37"/>
      <c r="D1184" s="39"/>
      <c r="E1184" s="41"/>
      <c r="F1184" s="41"/>
    </row>
    <row r="1185" spans="1:6" ht="12.75">
      <c r="A1185" s="22"/>
      <c r="C1185" s="37"/>
      <c r="D1185" s="39"/>
      <c r="E1185" s="41"/>
      <c r="F1185" s="41"/>
    </row>
    <row r="1186" spans="1:6" ht="12.75">
      <c r="A1186" s="22"/>
      <c r="C1186" s="37"/>
      <c r="D1186" s="39"/>
      <c r="E1186" s="41"/>
      <c r="F1186" s="41"/>
    </row>
    <row r="1187" spans="1:6" ht="12.75">
      <c r="A1187" s="22"/>
      <c r="C1187" s="37"/>
      <c r="D1187" s="39"/>
      <c r="E1187" s="41"/>
      <c r="F1187" s="41"/>
    </row>
    <row r="1188" spans="1:6" ht="12.75">
      <c r="A1188" s="22"/>
      <c r="C1188" s="37"/>
      <c r="D1188" s="39"/>
      <c r="E1188" s="41"/>
      <c r="F1188" s="41"/>
    </row>
    <row r="1189" spans="1:6" ht="12.75">
      <c r="A1189" s="22"/>
      <c r="C1189" s="37"/>
      <c r="D1189" s="39"/>
      <c r="E1189" s="41"/>
      <c r="F1189" s="41"/>
    </row>
    <row r="1190" spans="1:6" ht="12.75">
      <c r="A1190" s="22"/>
      <c r="C1190" s="37"/>
      <c r="D1190" s="39"/>
      <c r="E1190" s="41"/>
      <c r="F1190" s="41"/>
    </row>
    <row r="1191" spans="1:6" ht="12.75">
      <c r="A1191" s="22"/>
      <c r="C1191" s="37"/>
      <c r="D1191" s="39"/>
      <c r="E1191" s="41"/>
      <c r="F1191" s="41"/>
    </row>
    <row r="1192" spans="1:6" ht="12.75">
      <c r="A1192" s="22"/>
      <c r="C1192" s="37"/>
      <c r="D1192" s="39"/>
      <c r="E1192" s="41"/>
      <c r="F1192" s="41"/>
    </row>
    <row r="1193" spans="1:6" ht="12.75">
      <c r="A1193" s="22"/>
      <c r="C1193" s="37"/>
      <c r="D1193" s="39"/>
      <c r="E1193" s="41"/>
      <c r="F1193" s="41"/>
    </row>
    <row r="1194" spans="1:6" ht="12.75">
      <c r="A1194" s="22"/>
      <c r="C1194" s="37"/>
      <c r="D1194" s="39"/>
      <c r="E1194" s="41"/>
      <c r="F1194" s="41"/>
    </row>
    <row r="1195" spans="1:6" ht="12.75">
      <c r="A1195" s="22"/>
      <c r="C1195" s="37"/>
      <c r="D1195" s="39"/>
      <c r="E1195" s="41"/>
      <c r="F1195" s="41"/>
    </row>
    <row r="1196" spans="1:6" ht="12.75">
      <c r="A1196" s="22"/>
      <c r="C1196" s="37"/>
      <c r="D1196" s="39"/>
      <c r="E1196" s="41"/>
      <c r="F1196" s="41"/>
    </row>
    <row r="1197" spans="1:6" ht="12.75">
      <c r="A1197" s="22"/>
      <c r="C1197" s="37"/>
      <c r="D1197" s="39"/>
      <c r="E1197" s="41"/>
      <c r="F1197" s="41"/>
    </row>
    <row r="1198" spans="1:6" ht="12.75">
      <c r="A1198" s="22"/>
      <c r="C1198" s="37"/>
      <c r="D1198" s="39"/>
      <c r="E1198" s="41"/>
      <c r="F1198" s="41"/>
    </row>
    <row r="1199" spans="1:6" ht="12.75">
      <c r="A1199" s="22"/>
      <c r="C1199" s="37"/>
      <c r="D1199" s="39"/>
      <c r="E1199" s="41"/>
      <c r="F1199" s="41"/>
    </row>
    <row r="1200" spans="1:6" ht="12.75">
      <c r="A1200" s="22"/>
      <c r="C1200" s="37"/>
      <c r="D1200" s="39"/>
      <c r="E1200" s="41"/>
      <c r="F1200" s="41"/>
    </row>
    <row r="1201" spans="1:6" ht="12.75">
      <c r="A1201" s="22"/>
      <c r="C1201" s="37"/>
      <c r="D1201" s="39"/>
      <c r="E1201" s="41"/>
      <c r="F1201" s="41"/>
    </row>
    <row r="1202" spans="1:6" ht="12.75">
      <c r="A1202" s="22"/>
      <c r="C1202" s="37"/>
      <c r="D1202" s="39"/>
      <c r="E1202" s="41"/>
      <c r="F1202" s="41"/>
    </row>
    <row r="1203" spans="1:6" ht="12.75">
      <c r="A1203" s="22"/>
      <c r="C1203" s="37"/>
      <c r="D1203" s="39"/>
      <c r="E1203" s="41"/>
      <c r="F1203" s="41"/>
    </row>
    <row r="1204" spans="1:6" ht="12.75">
      <c r="A1204" s="22"/>
      <c r="C1204" s="37"/>
      <c r="D1204" s="39"/>
      <c r="E1204" s="41"/>
      <c r="F1204" s="41"/>
    </row>
    <row r="1205" spans="1:6" ht="12.75">
      <c r="A1205" s="22"/>
      <c r="C1205" s="37"/>
      <c r="D1205" s="39"/>
      <c r="E1205" s="41"/>
      <c r="F1205" s="41"/>
    </row>
    <row r="1206" spans="1:6" ht="12.75">
      <c r="A1206" s="22"/>
      <c r="C1206" s="37"/>
      <c r="D1206" s="39"/>
      <c r="E1206" s="41"/>
      <c r="F1206" s="41"/>
    </row>
    <row r="1207" spans="1:6" ht="12.75">
      <c r="A1207" s="22"/>
      <c r="C1207" s="37"/>
      <c r="D1207" s="39"/>
      <c r="E1207" s="41"/>
      <c r="F1207" s="41"/>
    </row>
    <row r="1208" spans="1:6" ht="12.75">
      <c r="A1208" s="22"/>
      <c r="C1208" s="37"/>
      <c r="D1208" s="39"/>
      <c r="E1208" s="41"/>
      <c r="F1208" s="41"/>
    </row>
    <row r="1209" spans="1:6" ht="12.75">
      <c r="A1209" s="22"/>
      <c r="C1209" s="37"/>
      <c r="D1209" s="39"/>
      <c r="E1209" s="41"/>
      <c r="F1209" s="41"/>
    </row>
    <row r="1210" spans="1:6" ht="12.75">
      <c r="A1210" s="22"/>
      <c r="C1210" s="37"/>
      <c r="D1210" s="39"/>
      <c r="E1210" s="41"/>
      <c r="F1210" s="41"/>
    </row>
    <row r="1211" spans="1:6" ht="12.75">
      <c r="A1211" s="22"/>
      <c r="C1211" s="37"/>
      <c r="D1211" s="39"/>
      <c r="E1211" s="41"/>
      <c r="F1211" s="41"/>
    </row>
    <row r="1212" spans="1:6" ht="12.75">
      <c r="A1212" s="22"/>
      <c r="C1212" s="37"/>
      <c r="D1212" s="39"/>
      <c r="E1212" s="41"/>
      <c r="F1212" s="41"/>
    </row>
    <row r="1213" spans="1:6" ht="12.75">
      <c r="A1213" s="22"/>
      <c r="C1213" s="37"/>
      <c r="D1213" s="39"/>
      <c r="E1213" s="41"/>
      <c r="F1213" s="41"/>
    </row>
    <row r="1214" spans="1:6" ht="12.75">
      <c r="A1214" s="22"/>
      <c r="C1214" s="37"/>
      <c r="D1214" s="39"/>
      <c r="E1214" s="41"/>
      <c r="F1214" s="41"/>
    </row>
    <row r="1215" spans="1:6" ht="12.75">
      <c r="A1215" s="22"/>
      <c r="C1215" s="37"/>
      <c r="D1215" s="39"/>
      <c r="E1215" s="41"/>
      <c r="F1215" s="41"/>
    </row>
    <row r="1216" spans="1:6" ht="12.75">
      <c r="A1216" s="22"/>
      <c r="C1216" s="37"/>
      <c r="D1216" s="39"/>
      <c r="E1216" s="41"/>
      <c r="F1216" s="41"/>
    </row>
    <row r="1217" spans="1:6" ht="12.75">
      <c r="A1217" s="22"/>
      <c r="C1217" s="37"/>
      <c r="D1217" s="39"/>
      <c r="E1217" s="41"/>
      <c r="F1217" s="41"/>
    </row>
    <row r="1218" spans="1:6" ht="12.75">
      <c r="A1218" s="22"/>
      <c r="C1218" s="37"/>
      <c r="D1218" s="39"/>
      <c r="E1218" s="41"/>
      <c r="F1218" s="41"/>
    </row>
    <row r="1219" spans="1:6" ht="12.75">
      <c r="A1219" s="22"/>
      <c r="C1219" s="37"/>
      <c r="D1219" s="39"/>
      <c r="E1219" s="41"/>
      <c r="F1219" s="41"/>
    </row>
    <row r="1220" spans="1:6" ht="12.75">
      <c r="A1220" s="22"/>
      <c r="C1220" s="37"/>
      <c r="D1220" s="39"/>
      <c r="E1220" s="41"/>
      <c r="F1220" s="41"/>
    </row>
    <row r="1221" spans="1:6" ht="12.75">
      <c r="A1221" s="22"/>
      <c r="C1221" s="37"/>
      <c r="D1221" s="39"/>
      <c r="E1221" s="41"/>
      <c r="F1221" s="41"/>
    </row>
    <row r="1222" spans="1:6" ht="12.75">
      <c r="A1222" s="22"/>
      <c r="C1222" s="37"/>
      <c r="D1222" s="39"/>
      <c r="E1222" s="41"/>
      <c r="F1222" s="41"/>
    </row>
    <row r="1223" spans="1:6" ht="12.75">
      <c r="A1223" s="22"/>
      <c r="C1223" s="37"/>
      <c r="D1223" s="39"/>
      <c r="E1223" s="41"/>
      <c r="F1223" s="41"/>
    </row>
    <row r="1224" spans="1:6" ht="12.75">
      <c r="A1224" s="22"/>
      <c r="C1224" s="37"/>
      <c r="D1224" s="39"/>
      <c r="E1224" s="41"/>
      <c r="F1224" s="41"/>
    </row>
    <row r="1225" spans="1:6" ht="12.75">
      <c r="A1225" s="22"/>
      <c r="C1225" s="37"/>
      <c r="D1225" s="39"/>
      <c r="E1225" s="41"/>
      <c r="F1225" s="41"/>
    </row>
    <row r="1226" spans="1:6" ht="12.75">
      <c r="A1226" s="22"/>
      <c r="C1226" s="37"/>
      <c r="D1226" s="39"/>
      <c r="E1226" s="41"/>
      <c r="F1226" s="41"/>
    </row>
    <row r="1227" spans="1:6" ht="12.75">
      <c r="A1227" s="22"/>
      <c r="C1227" s="37"/>
      <c r="D1227" s="39"/>
      <c r="E1227" s="41"/>
      <c r="F1227" s="41"/>
    </row>
    <row r="1228" spans="1:6" ht="12.75">
      <c r="A1228" s="22"/>
      <c r="C1228" s="37"/>
      <c r="D1228" s="39"/>
      <c r="E1228" s="41"/>
      <c r="F1228" s="41"/>
    </row>
    <row r="1229" spans="1:6" ht="12.75">
      <c r="A1229" s="22"/>
      <c r="C1229" s="37"/>
      <c r="D1229" s="39"/>
      <c r="E1229" s="41"/>
      <c r="F1229" s="41"/>
    </row>
    <row r="1230" spans="1:6" ht="12.75">
      <c r="A1230" s="22"/>
      <c r="C1230" s="37"/>
      <c r="D1230" s="39"/>
      <c r="E1230" s="41"/>
      <c r="F1230" s="41"/>
    </row>
    <row r="1231" spans="1:6" ht="12.75">
      <c r="A1231" s="22"/>
      <c r="C1231" s="37"/>
      <c r="D1231" s="39"/>
      <c r="E1231" s="41"/>
      <c r="F1231" s="41"/>
    </row>
    <row r="1232" spans="1:6" ht="12.75">
      <c r="A1232" s="22"/>
      <c r="C1232" s="37"/>
      <c r="D1232" s="39"/>
      <c r="E1232" s="41"/>
      <c r="F1232" s="41"/>
    </row>
    <row r="1233" spans="1:6" ht="12.75">
      <c r="A1233" s="22"/>
      <c r="C1233" s="37"/>
      <c r="D1233" s="39"/>
      <c r="E1233" s="41"/>
      <c r="F1233" s="41"/>
    </row>
    <row r="1234" spans="1:6" ht="12.75">
      <c r="A1234" s="22"/>
      <c r="C1234" s="37"/>
      <c r="D1234" s="39"/>
      <c r="E1234" s="41"/>
      <c r="F1234" s="41"/>
    </row>
    <row r="1235" spans="1:6" ht="12.75">
      <c r="A1235" s="22"/>
      <c r="C1235" s="37"/>
      <c r="D1235" s="39"/>
      <c r="E1235" s="41"/>
      <c r="F1235" s="41"/>
    </row>
    <row r="1236" spans="1:6" ht="12.75">
      <c r="A1236" s="22"/>
      <c r="C1236" s="37"/>
      <c r="D1236" s="39"/>
      <c r="E1236" s="41"/>
      <c r="F1236" s="41"/>
    </row>
    <row r="1237" spans="1:6" ht="12.75">
      <c r="A1237" s="22"/>
      <c r="C1237" s="37"/>
      <c r="D1237" s="39"/>
      <c r="E1237" s="41"/>
      <c r="F1237" s="41"/>
    </row>
    <row r="1238" spans="1:6" ht="12.75">
      <c r="A1238" s="22"/>
      <c r="C1238" s="37"/>
      <c r="D1238" s="39"/>
      <c r="E1238" s="41"/>
      <c r="F1238" s="41"/>
    </row>
    <row r="1239" spans="1:6" ht="12.75">
      <c r="A1239" s="22"/>
      <c r="C1239" s="37"/>
      <c r="D1239" s="39"/>
      <c r="E1239" s="41"/>
      <c r="F1239" s="41"/>
    </row>
    <row r="1240" spans="1:6" ht="12.75">
      <c r="A1240" s="22"/>
      <c r="C1240" s="37"/>
      <c r="D1240" s="39"/>
      <c r="E1240" s="41"/>
      <c r="F1240" s="41"/>
    </row>
    <row r="1241" spans="1:6" ht="12.75">
      <c r="A1241" s="22"/>
      <c r="C1241" s="37"/>
      <c r="D1241" s="39"/>
      <c r="E1241" s="41"/>
      <c r="F1241" s="41"/>
    </row>
    <row r="1242" spans="1:6" ht="12.75">
      <c r="A1242" s="22"/>
      <c r="C1242" s="37"/>
      <c r="D1242" s="39"/>
      <c r="E1242" s="41"/>
      <c r="F1242" s="41"/>
    </row>
    <row r="1243" spans="1:6" ht="12.75">
      <c r="A1243" s="22"/>
      <c r="C1243" s="37"/>
      <c r="D1243" s="39"/>
      <c r="E1243" s="41"/>
      <c r="F1243" s="41"/>
    </row>
    <row r="1244" spans="1:6" ht="12.75">
      <c r="A1244" s="22"/>
      <c r="C1244" s="37"/>
      <c r="D1244" s="39"/>
      <c r="E1244" s="41"/>
      <c r="F1244" s="41"/>
    </row>
    <row r="1245" spans="1:6" ht="12.75">
      <c r="A1245" s="22"/>
      <c r="C1245" s="37"/>
      <c r="D1245" s="39"/>
      <c r="E1245" s="41"/>
      <c r="F1245" s="41"/>
    </row>
    <row r="1246" spans="1:6" ht="12.75">
      <c r="A1246" s="22"/>
      <c r="C1246" s="37"/>
      <c r="D1246" s="39"/>
      <c r="E1246" s="41"/>
      <c r="F1246" s="41"/>
    </row>
    <row r="1247" spans="1:6" ht="12.75">
      <c r="A1247" s="22"/>
      <c r="C1247" s="37"/>
      <c r="D1247" s="39"/>
      <c r="E1247" s="41"/>
      <c r="F1247" s="41"/>
    </row>
    <row r="1248" spans="1:6" ht="12.75">
      <c r="A1248" s="22"/>
      <c r="C1248" s="37"/>
      <c r="D1248" s="39"/>
      <c r="E1248" s="41"/>
      <c r="F1248" s="41"/>
    </row>
    <row r="1249" spans="1:6" ht="12.75">
      <c r="A1249" s="22"/>
      <c r="C1249" s="37"/>
      <c r="D1249" s="39"/>
      <c r="E1249" s="41"/>
      <c r="F1249" s="41"/>
    </row>
    <row r="1250" spans="1:6" ht="12.75">
      <c r="A1250" s="22"/>
      <c r="C1250" s="37"/>
      <c r="D1250" s="39"/>
      <c r="E1250" s="41"/>
      <c r="F1250" s="41"/>
    </row>
    <row r="1251" spans="1:6" ht="12.75">
      <c r="A1251" s="22"/>
      <c r="C1251" s="37"/>
      <c r="D1251" s="39"/>
      <c r="E1251" s="41"/>
      <c r="F1251" s="41"/>
    </row>
    <row r="1252" spans="1:6" ht="12.75">
      <c r="A1252" s="22"/>
      <c r="C1252" s="37"/>
      <c r="D1252" s="39"/>
      <c r="E1252" s="41"/>
      <c r="F1252" s="41"/>
    </row>
    <row r="1253" spans="1:6" ht="12.75">
      <c r="A1253" s="22"/>
      <c r="C1253" s="37"/>
      <c r="D1253" s="39"/>
      <c r="E1253" s="41"/>
      <c r="F1253" s="41"/>
    </row>
    <row r="1254" spans="1:6" ht="12.75">
      <c r="A1254" s="22"/>
      <c r="C1254" s="37"/>
      <c r="D1254" s="39"/>
      <c r="E1254" s="41"/>
      <c r="F1254" s="41"/>
    </row>
    <row r="1255" spans="1:6" ht="12.75">
      <c r="A1255" s="22"/>
      <c r="C1255" s="37"/>
      <c r="D1255" s="39"/>
      <c r="E1255" s="41"/>
      <c r="F1255" s="41"/>
    </row>
    <row r="1256" spans="1:6" ht="12.75">
      <c r="A1256" s="22"/>
      <c r="C1256" s="37"/>
      <c r="D1256" s="39"/>
      <c r="E1256" s="41"/>
      <c r="F1256" s="41"/>
    </row>
    <row r="1257" spans="1:6" ht="12.75">
      <c r="A1257" s="22"/>
      <c r="C1257" s="37"/>
      <c r="D1257" s="39"/>
      <c r="E1257" s="41"/>
      <c r="F1257" s="41"/>
    </row>
    <row r="1258" spans="1:6" ht="12.75">
      <c r="A1258" s="22"/>
      <c r="C1258" s="37"/>
      <c r="D1258" s="39"/>
      <c r="E1258" s="41"/>
      <c r="F1258" s="41"/>
    </row>
    <row r="1259" spans="1:6" ht="12.75">
      <c r="A1259" s="22"/>
      <c r="C1259" s="37"/>
      <c r="D1259" s="39"/>
      <c r="E1259" s="41"/>
      <c r="F1259" s="41"/>
    </row>
    <row r="1260" spans="1:6" ht="12.75">
      <c r="A1260" s="22"/>
      <c r="C1260" s="37"/>
      <c r="D1260" s="39"/>
      <c r="E1260" s="41"/>
      <c r="F1260" s="41"/>
    </row>
    <row r="1261" spans="1:6" ht="12.75">
      <c r="A1261" s="22"/>
      <c r="C1261" s="37"/>
      <c r="D1261" s="39"/>
      <c r="E1261" s="41"/>
      <c r="F1261" s="41"/>
    </row>
    <row r="1262" spans="1:6" ht="12.75">
      <c r="A1262" s="22"/>
      <c r="C1262" s="37"/>
      <c r="D1262" s="39"/>
      <c r="E1262" s="41"/>
      <c r="F1262" s="41"/>
    </row>
    <row r="1263" spans="1:6" ht="12.75">
      <c r="A1263" s="22"/>
      <c r="C1263" s="37"/>
      <c r="D1263" s="39"/>
      <c r="E1263" s="41"/>
      <c r="F1263" s="41"/>
    </row>
    <row r="1264" spans="1:6" ht="12.75">
      <c r="A1264" s="22"/>
      <c r="C1264" s="37"/>
      <c r="D1264" s="39"/>
      <c r="E1264" s="41"/>
      <c r="F1264" s="41"/>
    </row>
    <row r="1265" spans="1:6" ht="12.75">
      <c r="A1265" s="22"/>
      <c r="C1265" s="37"/>
      <c r="D1265" s="39"/>
      <c r="E1265" s="41"/>
      <c r="F1265" s="41"/>
    </row>
    <row r="1266" spans="1:6" ht="12.75">
      <c r="A1266" s="22"/>
      <c r="C1266" s="37"/>
      <c r="D1266" s="39"/>
      <c r="E1266" s="41"/>
      <c r="F1266" s="41"/>
    </row>
    <row r="1267" spans="1:6" ht="12.75">
      <c r="A1267" s="22"/>
      <c r="C1267" s="37"/>
      <c r="D1267" s="39"/>
      <c r="E1267" s="41"/>
      <c r="F1267" s="41"/>
    </row>
    <row r="1268" spans="1:6">
      <c r="A1268" s="22"/>
      <c r="E1268" s="41"/>
      <c r="F1268" s="41"/>
    </row>
    <row r="1269" spans="1:6">
      <c r="A1269" s="22"/>
      <c r="B1269" s="23"/>
      <c r="D1269" s="19"/>
      <c r="E1269" s="41"/>
      <c r="F1269" s="41"/>
    </row>
    <row r="1270" spans="1:6">
      <c r="A1270" s="22"/>
      <c r="B1270" s="23"/>
      <c r="D1270" s="19"/>
      <c r="E1270" s="41"/>
      <c r="F1270" s="41"/>
    </row>
    <row r="1271" spans="1:6">
      <c r="A1271" s="22"/>
      <c r="B1271" s="23"/>
      <c r="D1271" s="19"/>
      <c r="E1271" s="41"/>
      <c r="F1271" s="41"/>
    </row>
    <row r="1272" spans="1:6">
      <c r="A1272" s="22"/>
      <c r="B1272" s="23"/>
      <c r="D1272" s="19"/>
      <c r="E1272" s="41"/>
      <c r="F1272" s="41"/>
    </row>
    <row r="1273" spans="1:6">
      <c r="A1273" s="22"/>
      <c r="B1273" s="23"/>
      <c r="D1273" s="19"/>
      <c r="E1273" s="41"/>
      <c r="F1273" s="41"/>
    </row>
    <row r="1274" spans="1:6">
      <c r="A1274" s="22"/>
      <c r="B1274" s="23"/>
      <c r="D1274" s="19"/>
      <c r="E1274" s="41"/>
      <c r="F1274" s="41"/>
    </row>
    <row r="1275" spans="1:6">
      <c r="A1275" s="22"/>
      <c r="B1275" s="23"/>
      <c r="D1275" s="19"/>
      <c r="E1275" s="41"/>
      <c r="F1275" s="41"/>
    </row>
    <row r="1276" spans="1:6">
      <c r="A1276" s="22"/>
      <c r="B1276" s="23"/>
      <c r="D1276" s="19"/>
      <c r="E1276" s="41"/>
      <c r="F1276" s="41"/>
    </row>
    <row r="1277" spans="1:6">
      <c r="A1277" s="22"/>
      <c r="B1277" s="23"/>
      <c r="D1277" s="19"/>
      <c r="E1277" s="41"/>
      <c r="F1277" s="41"/>
    </row>
    <row r="1278" spans="1:6">
      <c r="A1278" s="22"/>
      <c r="B1278" s="23"/>
      <c r="D1278" s="19"/>
      <c r="E1278" s="41"/>
      <c r="F1278" s="41"/>
    </row>
    <row r="1279" spans="1:6">
      <c r="A1279" s="22"/>
      <c r="B1279" s="23"/>
      <c r="D1279" s="19"/>
      <c r="E1279" s="41"/>
      <c r="F1279" s="41"/>
    </row>
    <row r="1280" spans="1:6">
      <c r="A1280" s="22"/>
      <c r="B1280" s="23"/>
      <c r="D1280" s="19"/>
      <c r="E1280" s="41"/>
      <c r="F1280" s="41"/>
    </row>
    <row r="1281" spans="1:6">
      <c r="A1281" s="22"/>
      <c r="B1281" s="23"/>
      <c r="D1281" s="19"/>
      <c r="E1281" s="41"/>
      <c r="F1281" s="41"/>
    </row>
    <row r="1282" spans="1:6">
      <c r="A1282" s="22"/>
      <c r="B1282" s="23"/>
      <c r="D1282" s="19"/>
      <c r="E1282" s="41"/>
      <c r="F1282" s="41"/>
    </row>
    <row r="1283" spans="1:6">
      <c r="A1283" s="22"/>
      <c r="B1283" s="23"/>
      <c r="D1283" s="19"/>
      <c r="E1283" s="41"/>
      <c r="F1283" s="41"/>
    </row>
    <row r="1284" spans="1:6">
      <c r="A1284" s="22"/>
      <c r="B1284" s="23"/>
      <c r="D1284" s="19"/>
      <c r="E1284" s="41"/>
      <c r="F1284" s="41"/>
    </row>
    <row r="1285" spans="1:6">
      <c r="A1285" s="22"/>
      <c r="B1285" s="23"/>
      <c r="D1285" s="19"/>
      <c r="E1285" s="41"/>
      <c r="F1285" s="41"/>
    </row>
    <row r="1286" spans="1:6">
      <c r="A1286" s="22"/>
      <c r="B1286" s="23"/>
      <c r="D1286" s="19"/>
      <c r="E1286" s="41"/>
      <c r="F1286" s="41"/>
    </row>
    <row r="1287" spans="1:6">
      <c r="A1287" s="22"/>
      <c r="B1287" s="23"/>
      <c r="D1287" s="19"/>
      <c r="E1287" s="41"/>
      <c r="F1287" s="41"/>
    </row>
    <row r="1288" spans="1:6">
      <c r="A1288" s="22"/>
      <c r="B1288" s="23"/>
      <c r="D1288" s="19"/>
      <c r="E1288" s="41"/>
      <c r="F1288" s="41"/>
    </row>
    <row r="1289" spans="1:6">
      <c r="A1289" s="22"/>
      <c r="B1289" s="23"/>
      <c r="D1289" s="19"/>
      <c r="E1289" s="41"/>
      <c r="F1289" s="41"/>
    </row>
    <row r="1290" spans="1:6">
      <c r="A1290" s="22"/>
      <c r="B1290" s="23"/>
      <c r="D1290" s="19"/>
      <c r="E1290" s="41"/>
      <c r="F1290" s="41"/>
    </row>
    <row r="1291" spans="1:6">
      <c r="A1291" s="22"/>
      <c r="B1291" s="23"/>
      <c r="D1291" s="19"/>
      <c r="E1291" s="41"/>
      <c r="F1291" s="41"/>
    </row>
    <row r="1292" spans="1:6">
      <c r="A1292" s="22"/>
      <c r="B1292" s="23"/>
      <c r="D1292" s="19"/>
      <c r="E1292" s="41"/>
      <c r="F1292" s="41"/>
    </row>
    <row r="1293" spans="1:6">
      <c r="A1293" s="22"/>
      <c r="B1293" s="23"/>
      <c r="D1293" s="19"/>
      <c r="E1293" s="41"/>
      <c r="F1293" s="41"/>
    </row>
    <row r="1294" spans="1:6">
      <c r="A1294" s="22"/>
      <c r="B1294" s="23"/>
      <c r="D1294" s="19"/>
      <c r="E1294" s="41"/>
      <c r="F1294" s="41"/>
    </row>
    <row r="1295" spans="1:6">
      <c r="A1295" s="22"/>
      <c r="B1295" s="23"/>
      <c r="D1295" s="19"/>
      <c r="E1295" s="41"/>
      <c r="F1295" s="41"/>
    </row>
    <row r="1296" spans="1:6">
      <c r="A1296" s="22"/>
      <c r="B1296" s="23"/>
      <c r="D1296" s="19"/>
      <c r="E1296" s="41"/>
      <c r="F1296" s="41"/>
    </row>
    <row r="1297" spans="1:6">
      <c r="A1297" s="22"/>
      <c r="B1297" s="23"/>
      <c r="D1297" s="19"/>
      <c r="E1297" s="41"/>
      <c r="F1297" s="41"/>
    </row>
    <row r="1298" spans="1:6">
      <c r="A1298" s="22"/>
      <c r="B1298" s="23"/>
      <c r="D1298" s="19"/>
      <c r="E1298" s="41"/>
      <c r="F1298" s="41"/>
    </row>
    <row r="1299" spans="1:6">
      <c r="A1299" s="22"/>
      <c r="B1299" s="23"/>
      <c r="D1299" s="19"/>
      <c r="E1299" s="41"/>
      <c r="F1299" s="41"/>
    </row>
    <row r="1300" spans="1:6">
      <c r="A1300" s="22"/>
      <c r="B1300" s="23"/>
      <c r="D1300" s="19"/>
      <c r="E1300" s="41"/>
      <c r="F1300" s="41"/>
    </row>
    <row r="1301" spans="1:6">
      <c r="A1301" s="22"/>
      <c r="B1301" s="23"/>
      <c r="D1301" s="19"/>
      <c r="E1301" s="41"/>
      <c r="F1301" s="41"/>
    </row>
    <row r="1302" spans="1:6">
      <c r="A1302" s="22"/>
      <c r="B1302" s="23"/>
      <c r="D1302" s="19"/>
      <c r="E1302" s="41"/>
      <c r="F1302" s="41"/>
    </row>
    <row r="1303" spans="1:6">
      <c r="A1303" s="22"/>
      <c r="B1303" s="23"/>
      <c r="D1303" s="19"/>
      <c r="E1303" s="41"/>
      <c r="F1303" s="41"/>
    </row>
    <row r="1304" spans="1:6">
      <c r="A1304" s="22"/>
      <c r="B1304" s="23"/>
      <c r="D1304" s="19"/>
      <c r="E1304" s="41"/>
      <c r="F1304" s="41"/>
    </row>
    <row r="1305" spans="1:6">
      <c r="A1305" s="22"/>
      <c r="B1305" s="23"/>
      <c r="D1305" s="19"/>
      <c r="E1305" s="41"/>
      <c r="F1305" s="41"/>
    </row>
    <row r="1306" spans="1:6">
      <c r="A1306" s="22"/>
      <c r="B1306" s="23"/>
      <c r="D1306" s="19"/>
      <c r="E1306" s="41"/>
      <c r="F1306" s="41"/>
    </row>
    <row r="1307" spans="1:6">
      <c r="A1307" s="22"/>
      <c r="B1307" s="23"/>
      <c r="D1307" s="19"/>
      <c r="E1307" s="41"/>
      <c r="F1307" s="41"/>
    </row>
    <row r="1308" spans="1:6">
      <c r="A1308" s="22"/>
      <c r="B1308" s="23"/>
      <c r="D1308" s="19"/>
      <c r="E1308" s="41"/>
      <c r="F1308" s="41"/>
    </row>
    <row r="1309" spans="1:6">
      <c r="A1309" s="22"/>
      <c r="B1309" s="23"/>
      <c r="D1309" s="19"/>
      <c r="E1309" s="41"/>
      <c r="F1309" s="41"/>
    </row>
    <row r="1310" spans="1:6">
      <c r="A1310" s="22"/>
      <c r="B1310" s="23"/>
      <c r="D1310" s="19"/>
      <c r="E1310" s="41"/>
      <c r="F1310" s="41"/>
    </row>
    <row r="1311" spans="1:6">
      <c r="A1311" s="22"/>
      <c r="B1311" s="23"/>
      <c r="D1311" s="19"/>
      <c r="E1311" s="41"/>
      <c r="F1311" s="41"/>
    </row>
    <row r="1312" spans="1:6">
      <c r="A1312" s="22"/>
      <c r="B1312" s="23"/>
      <c r="D1312" s="19"/>
      <c r="E1312" s="41"/>
      <c r="F1312" s="41"/>
    </row>
    <row r="1313" spans="1:6">
      <c r="A1313" s="22"/>
      <c r="B1313" s="23"/>
      <c r="D1313" s="19"/>
      <c r="E1313" s="41"/>
      <c r="F1313" s="41"/>
    </row>
    <row r="1314" spans="1:6">
      <c r="A1314" s="22"/>
      <c r="B1314" s="23"/>
      <c r="D1314" s="19"/>
      <c r="E1314" s="41"/>
      <c r="F1314" s="41"/>
    </row>
    <row r="1315" spans="1:6">
      <c r="A1315" s="22"/>
      <c r="B1315" s="23"/>
      <c r="D1315" s="19"/>
      <c r="E1315" s="41"/>
      <c r="F1315" s="41"/>
    </row>
    <row r="1316" spans="1:6">
      <c r="A1316" s="22"/>
      <c r="B1316" s="23"/>
      <c r="D1316" s="19"/>
      <c r="E1316" s="41"/>
      <c r="F1316" s="41"/>
    </row>
    <row r="1317" spans="1:6">
      <c r="A1317" s="22"/>
      <c r="B1317" s="23"/>
      <c r="D1317" s="19"/>
      <c r="E1317" s="41"/>
      <c r="F1317" s="41"/>
    </row>
    <row r="1318" spans="1:6">
      <c r="A1318" s="22"/>
      <c r="B1318" s="23"/>
      <c r="D1318" s="19"/>
      <c r="E1318" s="41"/>
      <c r="F1318" s="41"/>
    </row>
    <row r="1319" spans="1:6">
      <c r="A1319" s="22"/>
      <c r="B1319" s="23"/>
      <c r="D1319" s="19"/>
      <c r="E1319" s="41"/>
      <c r="F1319" s="41"/>
    </row>
    <row r="1320" spans="1:6">
      <c r="A1320" s="22"/>
      <c r="B1320" s="23"/>
      <c r="D1320" s="19"/>
      <c r="E1320" s="41"/>
      <c r="F1320" s="41"/>
    </row>
    <row r="1321" spans="1:6">
      <c r="A1321" s="22"/>
      <c r="B1321" s="23"/>
      <c r="D1321" s="19"/>
      <c r="E1321" s="41"/>
      <c r="F1321" s="41"/>
    </row>
    <row r="1322" spans="1:6">
      <c r="A1322" s="22"/>
      <c r="B1322" s="23"/>
      <c r="D1322" s="19"/>
      <c r="E1322" s="41"/>
      <c r="F1322" s="41"/>
    </row>
    <row r="1323" spans="1:6">
      <c r="A1323" s="22"/>
      <c r="B1323" s="23"/>
      <c r="D1323" s="19"/>
      <c r="E1323" s="41"/>
      <c r="F1323" s="41"/>
    </row>
    <row r="1324" spans="1:6">
      <c r="A1324" s="22"/>
      <c r="B1324" s="23"/>
      <c r="D1324" s="19"/>
      <c r="E1324" s="41"/>
      <c r="F1324" s="41"/>
    </row>
    <row r="1325" spans="1:6">
      <c r="A1325" s="22"/>
      <c r="B1325" s="23"/>
      <c r="D1325" s="19"/>
      <c r="E1325" s="41"/>
      <c r="F1325" s="41"/>
    </row>
    <row r="1326" spans="1:6">
      <c r="A1326" s="22"/>
      <c r="B1326" s="23"/>
      <c r="D1326" s="19"/>
      <c r="E1326" s="41"/>
      <c r="F1326" s="41"/>
    </row>
    <row r="1327" spans="1:6">
      <c r="A1327" s="22"/>
      <c r="B1327" s="23"/>
      <c r="D1327" s="19"/>
      <c r="E1327" s="41"/>
      <c r="F1327" s="41"/>
    </row>
    <row r="1328" spans="1:6">
      <c r="A1328" s="22"/>
      <c r="B1328" s="23"/>
      <c r="D1328" s="19"/>
      <c r="E1328" s="41"/>
      <c r="F1328" s="41"/>
    </row>
    <row r="1329" spans="1:6">
      <c r="A1329" s="22"/>
      <c r="B1329" s="23"/>
      <c r="D1329" s="19"/>
      <c r="E1329" s="41"/>
      <c r="F1329" s="41"/>
    </row>
    <row r="1330" spans="1:6">
      <c r="A1330" s="22"/>
      <c r="B1330" s="23"/>
      <c r="D1330" s="19"/>
      <c r="E1330" s="41"/>
      <c r="F1330" s="41"/>
    </row>
    <row r="1331" spans="1:6">
      <c r="A1331" s="22"/>
      <c r="B1331" s="23"/>
      <c r="D1331" s="19"/>
      <c r="E1331" s="41"/>
      <c r="F1331" s="41"/>
    </row>
    <row r="1332" spans="1:6">
      <c r="A1332" s="22"/>
      <c r="B1332" s="23"/>
      <c r="D1332" s="19"/>
      <c r="E1332" s="41"/>
      <c r="F1332" s="41"/>
    </row>
    <row r="1333" spans="1:6">
      <c r="A1333" s="22"/>
      <c r="B1333" s="23"/>
      <c r="D1333" s="19"/>
      <c r="E1333" s="41"/>
      <c r="F1333" s="41"/>
    </row>
    <row r="1334" spans="1:6">
      <c r="A1334" s="22"/>
      <c r="B1334" s="23"/>
      <c r="D1334" s="19"/>
      <c r="E1334" s="41"/>
      <c r="F1334" s="41"/>
    </row>
    <row r="1335" spans="1:6">
      <c r="A1335" s="22"/>
      <c r="B1335" s="23"/>
      <c r="D1335" s="19"/>
      <c r="E1335" s="41"/>
      <c r="F1335" s="41"/>
    </row>
    <row r="1336" spans="1:6">
      <c r="A1336" s="22"/>
      <c r="B1336" s="23"/>
      <c r="D1336" s="19"/>
      <c r="E1336" s="41"/>
      <c r="F1336" s="41"/>
    </row>
    <row r="1337" spans="1:6">
      <c r="A1337" s="22"/>
      <c r="B1337" s="23"/>
      <c r="D1337" s="19"/>
      <c r="E1337" s="41"/>
      <c r="F1337" s="41"/>
    </row>
    <row r="1338" spans="1:6">
      <c r="A1338" s="22"/>
      <c r="B1338" s="23"/>
      <c r="D1338" s="19"/>
      <c r="E1338" s="41"/>
      <c r="F1338" s="41"/>
    </row>
    <row r="1339" spans="1:6">
      <c r="A1339" s="22"/>
      <c r="B1339" s="23"/>
      <c r="D1339" s="19"/>
      <c r="E1339" s="41"/>
      <c r="F1339" s="41"/>
    </row>
    <row r="1340" spans="1:6">
      <c r="A1340" s="22"/>
      <c r="B1340" s="23"/>
      <c r="D1340" s="19"/>
      <c r="E1340" s="41"/>
      <c r="F1340" s="41"/>
    </row>
    <row r="1341" spans="1:6">
      <c r="A1341" s="22"/>
      <c r="B1341" s="23"/>
      <c r="D1341" s="19"/>
      <c r="E1341" s="41"/>
      <c r="F1341" s="41"/>
    </row>
    <row r="1342" spans="1:6">
      <c r="A1342" s="22"/>
      <c r="B1342" s="23"/>
      <c r="D1342" s="19"/>
      <c r="E1342" s="41"/>
      <c r="F1342" s="41"/>
    </row>
    <row r="1343" spans="1:6">
      <c r="A1343" s="22"/>
      <c r="B1343" s="23"/>
      <c r="D1343" s="19"/>
      <c r="E1343" s="41"/>
      <c r="F1343" s="41"/>
    </row>
    <row r="1344" spans="1:6">
      <c r="A1344" s="22"/>
      <c r="B1344" s="23"/>
      <c r="D1344" s="19"/>
      <c r="E1344" s="41"/>
      <c r="F1344" s="41"/>
    </row>
    <row r="1345" spans="1:6">
      <c r="A1345" s="22"/>
      <c r="B1345" s="23"/>
      <c r="D1345" s="19"/>
      <c r="E1345" s="41"/>
      <c r="F1345" s="41"/>
    </row>
    <row r="1346" spans="1:6">
      <c r="A1346" s="22"/>
      <c r="B1346" s="23"/>
      <c r="D1346" s="19"/>
      <c r="E1346" s="41"/>
      <c r="F1346" s="41"/>
    </row>
    <row r="1347" spans="1:6">
      <c r="A1347" s="22"/>
      <c r="B1347" s="23"/>
      <c r="D1347" s="19"/>
      <c r="E1347" s="41"/>
      <c r="F1347" s="41"/>
    </row>
    <row r="1348" spans="1:6">
      <c r="A1348" s="22"/>
      <c r="B1348" s="23"/>
      <c r="D1348" s="19"/>
      <c r="E1348" s="41"/>
      <c r="F1348" s="41"/>
    </row>
    <row r="1349" spans="1:6">
      <c r="A1349" s="22"/>
      <c r="B1349" s="23"/>
      <c r="D1349" s="19"/>
      <c r="E1349" s="41"/>
      <c r="F1349" s="41"/>
    </row>
    <row r="1350" spans="1:6">
      <c r="A1350" s="22"/>
      <c r="B1350" s="23"/>
      <c r="D1350" s="19"/>
      <c r="E1350" s="41"/>
      <c r="F1350" s="41"/>
    </row>
    <row r="1351" spans="1:6">
      <c r="A1351" s="22"/>
      <c r="B1351" s="23"/>
      <c r="D1351" s="19"/>
      <c r="E1351" s="41"/>
      <c r="F1351" s="41"/>
    </row>
    <row r="1352" spans="1:6">
      <c r="A1352" s="22"/>
      <c r="B1352" s="23"/>
      <c r="D1352" s="19"/>
      <c r="E1352" s="41"/>
      <c r="F1352" s="41"/>
    </row>
    <row r="1353" spans="1:6">
      <c r="A1353" s="22"/>
      <c r="B1353" s="23"/>
      <c r="D1353" s="19"/>
      <c r="E1353" s="41"/>
      <c r="F1353" s="41"/>
    </row>
    <row r="1354" spans="1:6">
      <c r="A1354" s="22"/>
      <c r="B1354" s="23"/>
      <c r="D1354" s="19"/>
      <c r="E1354" s="41"/>
      <c r="F1354" s="41"/>
    </row>
    <row r="1355" spans="1:6">
      <c r="A1355" s="22"/>
      <c r="B1355" s="23"/>
      <c r="D1355" s="19"/>
      <c r="E1355" s="41"/>
      <c r="F1355" s="41"/>
    </row>
    <row r="1356" spans="1:6">
      <c r="A1356" s="22"/>
      <c r="B1356" s="23"/>
      <c r="D1356" s="19"/>
      <c r="E1356" s="41"/>
      <c r="F1356" s="41"/>
    </row>
    <row r="1357" spans="1:6">
      <c r="A1357" s="22"/>
      <c r="B1357" s="23"/>
      <c r="D1357" s="19"/>
      <c r="E1357" s="41"/>
      <c r="F1357" s="41"/>
    </row>
    <row r="1358" spans="1:6">
      <c r="A1358" s="22"/>
      <c r="B1358" s="23"/>
      <c r="D1358" s="19"/>
      <c r="E1358" s="41"/>
      <c r="F1358" s="41"/>
    </row>
    <row r="1359" spans="1:6">
      <c r="A1359" s="22"/>
      <c r="B1359" s="23"/>
      <c r="D1359" s="19"/>
      <c r="E1359" s="41"/>
      <c r="F1359" s="41"/>
    </row>
    <row r="1360" spans="1:6">
      <c r="A1360" s="22"/>
      <c r="B1360" s="23"/>
      <c r="D1360" s="19"/>
      <c r="E1360" s="41"/>
      <c r="F1360" s="41"/>
    </row>
    <row r="1361" spans="1:6">
      <c r="A1361" s="22"/>
      <c r="B1361" s="23"/>
      <c r="D1361" s="19"/>
      <c r="E1361" s="41"/>
      <c r="F1361" s="41"/>
    </row>
    <row r="1362" spans="1:6">
      <c r="A1362" s="22"/>
      <c r="B1362" s="23"/>
      <c r="D1362" s="19"/>
      <c r="E1362" s="41"/>
      <c r="F1362" s="41"/>
    </row>
    <row r="1363" spans="1:6">
      <c r="A1363" s="22"/>
      <c r="B1363" s="23"/>
      <c r="D1363" s="19"/>
      <c r="E1363" s="41"/>
      <c r="F1363" s="41"/>
    </row>
    <row r="1364" spans="1:6">
      <c r="A1364" s="22"/>
      <c r="B1364" s="23"/>
      <c r="D1364" s="19"/>
      <c r="E1364" s="41"/>
      <c r="F1364" s="41"/>
    </row>
    <row r="1365" spans="1:6">
      <c r="A1365" s="22"/>
      <c r="B1365" s="23"/>
      <c r="D1365" s="19"/>
      <c r="E1365" s="41"/>
      <c r="F1365" s="41"/>
    </row>
    <row r="1366" spans="1:6">
      <c r="A1366" s="22"/>
      <c r="B1366" s="23"/>
      <c r="D1366" s="19"/>
      <c r="E1366" s="41"/>
      <c r="F1366" s="41"/>
    </row>
    <row r="1367" spans="1:6">
      <c r="A1367" s="22"/>
      <c r="B1367" s="23"/>
      <c r="D1367" s="19"/>
      <c r="E1367" s="41"/>
      <c r="F1367" s="41"/>
    </row>
    <row r="1368" spans="1:6">
      <c r="A1368" s="22"/>
      <c r="B1368" s="23"/>
      <c r="D1368" s="19"/>
      <c r="E1368" s="41"/>
      <c r="F1368" s="41"/>
    </row>
    <row r="1369" spans="1:6">
      <c r="A1369" s="22"/>
      <c r="B1369" s="23"/>
      <c r="D1369" s="19"/>
      <c r="E1369" s="41"/>
      <c r="F1369" s="41"/>
    </row>
    <row r="1370" spans="1:6">
      <c r="A1370" s="22"/>
      <c r="B1370" s="23"/>
      <c r="D1370" s="19"/>
      <c r="E1370" s="41"/>
      <c r="F1370" s="41"/>
    </row>
    <row r="1371" spans="1:6">
      <c r="A1371" s="22"/>
      <c r="B1371" s="23"/>
      <c r="D1371" s="19"/>
      <c r="E1371" s="41"/>
      <c r="F1371" s="41"/>
    </row>
    <row r="1372" spans="1:6">
      <c r="A1372" s="22"/>
      <c r="B1372" s="23"/>
      <c r="D1372" s="19"/>
      <c r="E1372" s="41"/>
      <c r="F1372" s="41"/>
    </row>
    <row r="1373" spans="1:6">
      <c r="A1373" s="22"/>
      <c r="B1373" s="23"/>
      <c r="D1373" s="19"/>
      <c r="E1373" s="41"/>
      <c r="F1373" s="41"/>
    </row>
    <row r="1374" spans="1:6">
      <c r="A1374" s="22"/>
      <c r="B1374" s="23"/>
      <c r="D1374" s="19"/>
      <c r="E1374" s="41"/>
      <c r="F1374" s="41"/>
    </row>
    <row r="1375" spans="1:6">
      <c r="A1375" s="22"/>
      <c r="B1375" s="23"/>
      <c r="D1375" s="19"/>
      <c r="E1375" s="41"/>
      <c r="F1375" s="41"/>
    </row>
    <row r="1376" spans="1:6">
      <c r="A1376" s="22"/>
      <c r="B1376" s="23"/>
      <c r="D1376" s="19"/>
      <c r="E1376" s="41"/>
      <c r="F1376" s="41"/>
    </row>
    <row r="1377" spans="1:6">
      <c r="A1377" s="22"/>
      <c r="B1377" s="23"/>
      <c r="D1377" s="19"/>
      <c r="E1377" s="41"/>
      <c r="F1377" s="41"/>
    </row>
    <row r="1378" spans="1:6">
      <c r="A1378" s="22"/>
      <c r="B1378" s="23"/>
      <c r="D1378" s="19"/>
      <c r="E1378" s="41"/>
      <c r="F1378" s="41"/>
    </row>
    <row r="1379" spans="1:6">
      <c r="A1379" s="22"/>
      <c r="B1379" s="23"/>
      <c r="D1379" s="19"/>
      <c r="E1379" s="41"/>
      <c r="F1379" s="41"/>
    </row>
    <row r="1380" spans="1:6">
      <c r="A1380" s="22"/>
      <c r="B1380" s="23"/>
      <c r="D1380" s="19"/>
      <c r="E1380" s="41"/>
      <c r="F1380" s="41"/>
    </row>
    <row r="1381" spans="1:6">
      <c r="A1381" s="22"/>
      <c r="B1381" s="23"/>
      <c r="D1381" s="19"/>
      <c r="E1381" s="41"/>
      <c r="F1381" s="41"/>
    </row>
    <row r="1382" spans="1:6">
      <c r="A1382" s="22"/>
      <c r="B1382" s="23"/>
      <c r="D1382" s="19"/>
      <c r="E1382" s="41"/>
      <c r="F1382" s="41"/>
    </row>
    <row r="1383" spans="1:6">
      <c r="A1383" s="22"/>
      <c r="B1383" s="23"/>
      <c r="D1383" s="19"/>
      <c r="E1383" s="41"/>
      <c r="F1383" s="41"/>
    </row>
    <row r="1384" spans="1:6">
      <c r="A1384" s="22"/>
      <c r="B1384" s="23"/>
      <c r="D1384" s="19"/>
      <c r="E1384" s="41"/>
      <c r="F1384" s="41"/>
    </row>
    <row r="1385" spans="1:6">
      <c r="A1385" s="22"/>
      <c r="B1385" s="23"/>
      <c r="D1385" s="19"/>
      <c r="E1385" s="41"/>
      <c r="F1385" s="41"/>
    </row>
    <row r="1386" spans="1:6">
      <c r="A1386" s="22"/>
      <c r="B1386" s="23"/>
      <c r="D1386" s="19"/>
      <c r="E1386" s="41"/>
      <c r="F1386" s="41"/>
    </row>
    <row r="1387" spans="1:6">
      <c r="A1387" s="22"/>
      <c r="B1387" s="23"/>
      <c r="D1387" s="19"/>
      <c r="E1387" s="41"/>
      <c r="F1387" s="41"/>
    </row>
    <row r="1388" spans="1:6">
      <c r="A1388" s="22"/>
      <c r="B1388" s="23"/>
      <c r="D1388" s="19"/>
      <c r="E1388" s="41"/>
      <c r="F1388" s="41"/>
    </row>
    <row r="1389" spans="1:6">
      <c r="A1389" s="22"/>
      <c r="B1389" s="23"/>
      <c r="D1389" s="19"/>
      <c r="E1389" s="41"/>
      <c r="F1389" s="41"/>
    </row>
    <row r="1390" spans="1:6">
      <c r="A1390" s="22"/>
      <c r="B1390" s="23"/>
      <c r="D1390" s="19"/>
      <c r="E1390" s="41"/>
      <c r="F1390" s="41"/>
    </row>
    <row r="1391" spans="1:6">
      <c r="A1391" s="22"/>
      <c r="B1391" s="23"/>
      <c r="D1391" s="19"/>
      <c r="E1391" s="41"/>
      <c r="F1391" s="41"/>
    </row>
    <row r="1392" spans="1:6">
      <c r="A1392" s="22"/>
      <c r="B1392" s="23"/>
      <c r="D1392" s="19"/>
      <c r="E1392" s="41"/>
      <c r="F1392" s="41"/>
    </row>
    <row r="1393" spans="1:6">
      <c r="A1393" s="22"/>
      <c r="B1393" s="23"/>
      <c r="D1393" s="19"/>
      <c r="E1393" s="41"/>
      <c r="F1393" s="41"/>
    </row>
    <row r="1394" spans="1:6">
      <c r="A1394" s="22"/>
      <c r="B1394" s="23"/>
      <c r="D1394" s="19"/>
      <c r="E1394" s="41"/>
      <c r="F1394" s="41"/>
    </row>
    <row r="1395" spans="1:6">
      <c r="A1395" s="22"/>
      <c r="B1395" s="23"/>
      <c r="D1395" s="19"/>
      <c r="E1395" s="41"/>
      <c r="F1395" s="41"/>
    </row>
    <row r="1396" spans="1:6">
      <c r="A1396" s="22"/>
      <c r="B1396" s="23"/>
      <c r="D1396" s="19"/>
      <c r="E1396" s="41"/>
      <c r="F1396" s="41"/>
    </row>
    <row r="1397" spans="1:6">
      <c r="A1397" s="22"/>
      <c r="B1397" s="23"/>
      <c r="D1397" s="19"/>
      <c r="E1397" s="41"/>
      <c r="F1397" s="41"/>
    </row>
    <row r="1398" spans="1:6">
      <c r="A1398" s="22"/>
      <c r="B1398" s="23"/>
      <c r="D1398" s="19"/>
      <c r="E1398" s="41"/>
      <c r="F1398" s="41"/>
    </row>
    <row r="1399" spans="1:6">
      <c r="A1399" s="22"/>
      <c r="B1399" s="23"/>
      <c r="D1399" s="19"/>
      <c r="E1399" s="41"/>
      <c r="F1399" s="41"/>
    </row>
    <row r="1400" spans="1:6">
      <c r="A1400" s="22"/>
      <c r="B1400" s="23"/>
      <c r="D1400" s="19"/>
      <c r="E1400" s="41"/>
      <c r="F1400" s="41"/>
    </row>
    <row r="1401" spans="1:6">
      <c r="A1401" s="22"/>
      <c r="B1401" s="23"/>
      <c r="D1401" s="19"/>
      <c r="E1401" s="41"/>
      <c r="F1401" s="41"/>
    </row>
    <row r="1402" spans="1:6">
      <c r="A1402" s="22"/>
      <c r="B1402" s="23"/>
      <c r="D1402" s="19"/>
      <c r="E1402" s="41"/>
      <c r="F1402" s="41"/>
    </row>
    <row r="1403" spans="1:6">
      <c r="A1403" s="22"/>
      <c r="B1403" s="23"/>
      <c r="D1403" s="19"/>
      <c r="E1403" s="41"/>
      <c r="F1403" s="41"/>
    </row>
    <row r="1404" spans="1:6">
      <c r="A1404" s="22"/>
      <c r="B1404" s="23"/>
      <c r="D1404" s="19"/>
      <c r="E1404" s="41"/>
      <c r="F1404" s="41"/>
    </row>
    <row r="1405" spans="1:6">
      <c r="A1405" s="22"/>
      <c r="B1405" s="23"/>
      <c r="D1405" s="19"/>
      <c r="E1405" s="41"/>
      <c r="F1405" s="41"/>
    </row>
    <row r="1406" spans="1:6">
      <c r="A1406" s="22"/>
      <c r="B1406" s="23"/>
      <c r="D1406" s="19"/>
      <c r="E1406" s="41"/>
      <c r="F1406" s="41"/>
    </row>
    <row r="1407" spans="1:6">
      <c r="A1407" s="22"/>
      <c r="B1407" s="23"/>
      <c r="D1407" s="19"/>
      <c r="E1407" s="41"/>
      <c r="F1407" s="41"/>
    </row>
    <row r="1408" spans="1:6">
      <c r="A1408" s="22"/>
      <c r="B1408" s="23"/>
      <c r="D1408" s="19"/>
      <c r="E1408" s="41"/>
      <c r="F1408" s="41"/>
    </row>
    <row r="1409" spans="1:6">
      <c r="A1409" s="22"/>
      <c r="B1409" s="23"/>
      <c r="D1409" s="19"/>
      <c r="E1409" s="41"/>
      <c r="F1409" s="41"/>
    </row>
    <row r="1410" spans="1:6">
      <c r="A1410" s="22"/>
      <c r="B1410" s="23"/>
      <c r="D1410" s="19"/>
      <c r="E1410" s="41"/>
      <c r="F1410" s="41"/>
    </row>
    <row r="1411" spans="1:6">
      <c r="A1411" s="22"/>
      <c r="B1411" s="23"/>
      <c r="D1411" s="19"/>
      <c r="E1411" s="41"/>
      <c r="F1411" s="41"/>
    </row>
    <row r="1412" spans="1:6">
      <c r="A1412" s="22"/>
      <c r="B1412" s="23"/>
      <c r="D1412" s="19"/>
      <c r="E1412" s="41"/>
      <c r="F1412" s="41"/>
    </row>
    <row r="1413" spans="1:6">
      <c r="A1413" s="22"/>
      <c r="B1413" s="23"/>
      <c r="D1413" s="19"/>
      <c r="E1413" s="41"/>
      <c r="F1413" s="41"/>
    </row>
    <row r="1414" spans="1:6">
      <c r="A1414" s="22"/>
      <c r="B1414" s="23"/>
      <c r="D1414" s="19"/>
      <c r="E1414" s="41"/>
      <c r="F1414" s="41"/>
    </row>
    <row r="1415" spans="1:6">
      <c r="A1415" s="22"/>
      <c r="B1415" s="23"/>
      <c r="D1415" s="19"/>
      <c r="E1415" s="41"/>
      <c r="F1415" s="41"/>
    </row>
    <row r="1416" spans="1:6">
      <c r="A1416" s="22"/>
      <c r="B1416" s="23"/>
      <c r="D1416" s="19"/>
      <c r="E1416" s="41"/>
      <c r="F1416" s="41"/>
    </row>
    <row r="1417" spans="1:6">
      <c r="A1417" s="22"/>
      <c r="B1417" s="23"/>
      <c r="D1417" s="19"/>
      <c r="E1417" s="41"/>
      <c r="F1417" s="41"/>
    </row>
    <row r="1418" spans="1:6">
      <c r="A1418" s="22"/>
      <c r="B1418" s="23"/>
      <c r="D1418" s="19"/>
      <c r="E1418" s="41"/>
      <c r="F1418" s="41"/>
    </row>
    <row r="1419" spans="1:6">
      <c r="A1419" s="22"/>
      <c r="B1419" s="23"/>
      <c r="D1419" s="19"/>
      <c r="E1419" s="41"/>
      <c r="F1419" s="41"/>
    </row>
    <row r="1420" spans="1:6">
      <c r="A1420" s="22"/>
      <c r="B1420" s="23"/>
      <c r="D1420" s="19"/>
      <c r="E1420" s="41"/>
      <c r="F1420" s="41"/>
    </row>
    <row r="1421" spans="1:6">
      <c r="A1421" s="22"/>
      <c r="B1421" s="23"/>
      <c r="D1421" s="19"/>
      <c r="E1421" s="41"/>
      <c r="F1421" s="41"/>
    </row>
    <row r="1422" spans="1:6">
      <c r="A1422" s="22"/>
      <c r="B1422" s="23"/>
      <c r="D1422" s="19"/>
      <c r="E1422" s="41"/>
      <c r="F1422" s="41"/>
    </row>
    <row r="1423" spans="1:6">
      <c r="A1423" s="22"/>
      <c r="B1423" s="23"/>
      <c r="D1423" s="19"/>
      <c r="E1423" s="41"/>
      <c r="F1423" s="41"/>
    </row>
    <row r="1424" spans="1:6">
      <c r="A1424" s="22"/>
      <c r="B1424" s="23"/>
      <c r="D1424" s="19"/>
      <c r="E1424" s="41"/>
      <c r="F1424" s="41"/>
    </row>
    <row r="1425" spans="1:6">
      <c r="A1425" s="22"/>
      <c r="B1425" s="23"/>
      <c r="D1425" s="19"/>
      <c r="E1425" s="41"/>
      <c r="F1425" s="41"/>
    </row>
    <row r="1426" spans="1:6">
      <c r="A1426" s="22"/>
      <c r="B1426" s="23"/>
      <c r="D1426" s="19"/>
      <c r="E1426" s="41"/>
      <c r="F1426" s="41"/>
    </row>
    <row r="1427" spans="1:6">
      <c r="A1427" s="22"/>
      <c r="B1427" s="23"/>
      <c r="D1427" s="19"/>
      <c r="E1427" s="41"/>
      <c r="F1427" s="41"/>
    </row>
    <row r="1428" spans="1:6">
      <c r="A1428" s="22"/>
      <c r="B1428" s="23"/>
      <c r="D1428" s="19"/>
      <c r="E1428" s="41"/>
      <c r="F1428" s="41"/>
    </row>
    <row r="1429" spans="1:6">
      <c r="A1429" s="22"/>
      <c r="B1429" s="23"/>
      <c r="D1429" s="19"/>
      <c r="E1429" s="41"/>
      <c r="F1429" s="41"/>
    </row>
    <row r="1430" spans="1:6">
      <c r="A1430" s="22"/>
      <c r="B1430" s="23"/>
      <c r="D1430" s="19"/>
      <c r="E1430" s="41"/>
      <c r="F1430" s="41"/>
    </row>
    <row r="1431" spans="1:6">
      <c r="A1431" s="22"/>
      <c r="B1431" s="23"/>
      <c r="D1431" s="19"/>
      <c r="E1431" s="41"/>
      <c r="F1431" s="41"/>
    </row>
    <row r="1432" spans="1:6">
      <c r="A1432" s="22"/>
      <c r="B1432" s="23"/>
      <c r="D1432" s="19"/>
      <c r="E1432" s="41"/>
      <c r="F1432" s="41"/>
    </row>
    <row r="1433" spans="1:6">
      <c r="A1433" s="22"/>
      <c r="B1433" s="23"/>
      <c r="D1433" s="19"/>
      <c r="E1433" s="41"/>
      <c r="F1433" s="41"/>
    </row>
    <row r="1434" spans="1:6">
      <c r="A1434" s="22"/>
      <c r="B1434" s="23"/>
      <c r="D1434" s="19"/>
      <c r="E1434" s="41"/>
      <c r="F1434" s="41"/>
    </row>
    <row r="1435" spans="1:6">
      <c r="A1435" s="22"/>
      <c r="B1435" s="23"/>
      <c r="D1435" s="19"/>
      <c r="E1435" s="41"/>
      <c r="F1435" s="41"/>
    </row>
    <row r="1436" spans="1:6">
      <c r="A1436" s="22"/>
      <c r="B1436" s="23"/>
      <c r="D1436" s="19"/>
      <c r="E1436" s="41"/>
      <c r="F1436" s="41"/>
    </row>
    <row r="1437" spans="1:6">
      <c r="A1437" s="22"/>
      <c r="B1437" s="23"/>
      <c r="D1437" s="19"/>
      <c r="E1437" s="41"/>
      <c r="F1437" s="41"/>
    </row>
    <row r="1438" spans="1:6">
      <c r="A1438" s="22"/>
      <c r="B1438" s="23"/>
      <c r="D1438" s="19"/>
      <c r="E1438" s="41"/>
      <c r="F1438" s="41"/>
    </row>
    <row r="1439" spans="1:6">
      <c r="A1439" s="22"/>
      <c r="B1439" s="23"/>
      <c r="D1439" s="19"/>
      <c r="E1439" s="41"/>
      <c r="F1439" s="41"/>
    </row>
    <row r="1440" spans="1:6">
      <c r="A1440" s="22"/>
      <c r="B1440" s="23"/>
      <c r="D1440" s="19"/>
      <c r="E1440" s="41"/>
      <c r="F1440" s="41"/>
    </row>
    <row r="1441" spans="1:6">
      <c r="A1441" s="22"/>
      <c r="B1441" s="23"/>
      <c r="D1441" s="19"/>
      <c r="E1441" s="41"/>
      <c r="F1441" s="41"/>
    </row>
    <row r="1442" spans="1:6">
      <c r="A1442" s="22"/>
      <c r="B1442" s="23"/>
      <c r="D1442" s="19"/>
      <c r="E1442" s="41"/>
      <c r="F1442" s="41"/>
    </row>
    <row r="1443" spans="1:6">
      <c r="A1443" s="22"/>
      <c r="B1443" s="23"/>
      <c r="D1443" s="19"/>
      <c r="E1443" s="41"/>
      <c r="F1443" s="41"/>
    </row>
    <row r="1444" spans="1:6">
      <c r="A1444" s="22"/>
      <c r="B1444" s="23"/>
      <c r="D1444" s="19"/>
      <c r="E1444" s="41"/>
      <c r="F1444" s="41"/>
    </row>
    <row r="1445" spans="1:6">
      <c r="A1445" s="22"/>
      <c r="B1445" s="23"/>
      <c r="D1445" s="19"/>
      <c r="E1445" s="41"/>
      <c r="F1445" s="41"/>
    </row>
    <row r="1446" spans="1:6">
      <c r="A1446" s="22"/>
      <c r="B1446" s="23"/>
      <c r="D1446" s="19"/>
      <c r="E1446" s="41"/>
      <c r="F1446" s="41"/>
    </row>
    <row r="1447" spans="1:6">
      <c r="A1447" s="22"/>
      <c r="B1447" s="23"/>
      <c r="D1447" s="19"/>
      <c r="E1447" s="41"/>
      <c r="F1447" s="41"/>
    </row>
    <row r="1448" spans="1:6">
      <c r="A1448" s="22"/>
      <c r="B1448" s="23"/>
      <c r="D1448" s="19"/>
      <c r="E1448" s="41"/>
      <c r="F1448" s="41"/>
    </row>
    <row r="1449" spans="1:6">
      <c r="A1449" s="22"/>
      <c r="B1449" s="23"/>
      <c r="D1449" s="19"/>
      <c r="E1449" s="41"/>
      <c r="F1449" s="41"/>
    </row>
    <row r="1450" spans="1:6">
      <c r="A1450" s="22"/>
      <c r="B1450" s="23"/>
      <c r="D1450" s="19"/>
      <c r="E1450" s="41"/>
      <c r="F1450" s="41"/>
    </row>
    <row r="1451" spans="1:6">
      <c r="A1451" s="22"/>
      <c r="B1451" s="23"/>
      <c r="D1451" s="19"/>
      <c r="E1451" s="41"/>
      <c r="F1451" s="41"/>
    </row>
    <row r="1452" spans="1:6">
      <c r="A1452" s="22"/>
      <c r="B1452" s="23"/>
      <c r="D1452" s="19"/>
      <c r="E1452" s="41"/>
      <c r="F1452" s="41"/>
    </row>
    <row r="1453" spans="1:6">
      <c r="A1453" s="22"/>
      <c r="B1453" s="23"/>
      <c r="D1453" s="19"/>
      <c r="E1453" s="41"/>
      <c r="F1453" s="41"/>
    </row>
    <row r="1454" spans="1:6">
      <c r="A1454" s="22"/>
      <c r="B1454" s="23"/>
      <c r="D1454" s="19"/>
      <c r="E1454" s="41"/>
      <c r="F1454" s="41"/>
    </row>
    <row r="1455" spans="1:6">
      <c r="A1455" s="22"/>
      <c r="B1455" s="23"/>
      <c r="D1455" s="19"/>
      <c r="E1455" s="41"/>
      <c r="F1455" s="41"/>
    </row>
    <row r="1456" spans="1:6">
      <c r="A1456" s="22"/>
      <c r="B1456" s="23"/>
      <c r="D1456" s="19"/>
      <c r="E1456" s="41"/>
      <c r="F1456" s="41"/>
    </row>
    <row r="1457" spans="1:6">
      <c r="A1457" s="22"/>
      <c r="B1457" s="23"/>
      <c r="D1457" s="19"/>
      <c r="E1457" s="41"/>
      <c r="F1457" s="41"/>
    </row>
    <row r="1458" spans="1:6">
      <c r="A1458" s="22"/>
      <c r="B1458" s="23"/>
      <c r="D1458" s="19"/>
      <c r="E1458" s="41"/>
      <c r="F1458" s="41"/>
    </row>
    <row r="1459" spans="1:6">
      <c r="A1459" s="22"/>
      <c r="B1459" s="23"/>
      <c r="D1459" s="19"/>
      <c r="E1459" s="41"/>
      <c r="F1459" s="41"/>
    </row>
    <row r="1460" spans="1:6">
      <c r="A1460" s="22"/>
      <c r="B1460" s="23"/>
      <c r="D1460" s="19"/>
      <c r="E1460" s="41"/>
      <c r="F1460" s="41"/>
    </row>
    <row r="1461" spans="1:6">
      <c r="A1461" s="22"/>
      <c r="B1461" s="23"/>
      <c r="D1461" s="19"/>
      <c r="E1461" s="41"/>
      <c r="F1461" s="41"/>
    </row>
    <row r="1462" spans="1:6">
      <c r="A1462" s="22"/>
      <c r="B1462" s="23"/>
      <c r="D1462" s="19"/>
      <c r="E1462" s="41"/>
      <c r="F1462" s="41"/>
    </row>
    <row r="1463" spans="1:6">
      <c r="A1463" s="22"/>
      <c r="B1463" s="23"/>
      <c r="D1463" s="19"/>
      <c r="E1463" s="41"/>
      <c r="F1463" s="41"/>
    </row>
    <row r="1464" spans="1:6">
      <c r="A1464" s="22"/>
      <c r="B1464" s="23"/>
      <c r="D1464" s="19"/>
      <c r="E1464" s="41"/>
      <c r="F1464" s="41"/>
    </row>
    <row r="1465" spans="1:6">
      <c r="A1465" s="22"/>
      <c r="B1465" s="23"/>
      <c r="D1465" s="19"/>
      <c r="E1465" s="41"/>
      <c r="F1465" s="41"/>
    </row>
    <row r="1466" spans="1:6">
      <c r="A1466" s="22"/>
      <c r="B1466" s="23"/>
      <c r="D1466" s="19"/>
      <c r="E1466" s="41"/>
      <c r="F1466" s="41"/>
    </row>
    <row r="1467" spans="1:6">
      <c r="A1467" s="22"/>
      <c r="B1467" s="23"/>
      <c r="D1467" s="19"/>
      <c r="E1467" s="41"/>
      <c r="F1467" s="41"/>
    </row>
    <row r="1468" spans="1:6">
      <c r="A1468" s="22"/>
      <c r="B1468" s="23"/>
      <c r="D1468" s="19"/>
      <c r="E1468" s="41"/>
      <c r="F1468" s="41"/>
    </row>
    <row r="1469" spans="1:6">
      <c r="A1469" s="22"/>
      <c r="B1469" s="23"/>
      <c r="D1469" s="19"/>
      <c r="E1469" s="41"/>
      <c r="F1469" s="41"/>
    </row>
    <row r="1470" spans="1:6">
      <c r="A1470" s="22"/>
      <c r="B1470" s="23"/>
      <c r="D1470" s="19"/>
      <c r="E1470" s="41"/>
      <c r="F1470" s="41"/>
    </row>
    <row r="1471" spans="1:6">
      <c r="A1471" s="22"/>
      <c r="B1471" s="23"/>
      <c r="D1471" s="19"/>
      <c r="E1471" s="41"/>
      <c r="F1471" s="41"/>
    </row>
    <row r="1472" spans="1:6">
      <c r="A1472" s="22"/>
      <c r="B1472" s="23"/>
      <c r="D1472" s="19"/>
      <c r="E1472" s="41"/>
      <c r="F1472" s="41"/>
    </row>
    <row r="1473" spans="1:6">
      <c r="A1473" s="22"/>
      <c r="B1473" s="23"/>
      <c r="D1473" s="19"/>
      <c r="E1473" s="41"/>
      <c r="F1473" s="41"/>
    </row>
    <row r="1474" spans="1:6">
      <c r="A1474" s="22"/>
      <c r="B1474" s="23"/>
      <c r="D1474" s="19"/>
      <c r="E1474" s="41"/>
      <c r="F1474" s="41"/>
    </row>
    <row r="1475" spans="1:6">
      <c r="A1475" s="22"/>
      <c r="B1475" s="23"/>
      <c r="D1475" s="19"/>
      <c r="E1475" s="41"/>
      <c r="F1475" s="41"/>
    </row>
    <row r="1476" spans="1:6">
      <c r="A1476" s="22"/>
      <c r="B1476" s="23"/>
      <c r="D1476" s="19"/>
      <c r="E1476" s="41"/>
      <c r="F1476" s="41"/>
    </row>
    <row r="1477" spans="1:6">
      <c r="A1477" s="22"/>
      <c r="B1477" s="23"/>
      <c r="D1477" s="19"/>
      <c r="E1477" s="41"/>
      <c r="F1477" s="41"/>
    </row>
    <row r="1478" spans="1:6">
      <c r="A1478" s="22"/>
      <c r="B1478" s="23"/>
      <c r="D1478" s="19"/>
      <c r="E1478" s="41"/>
      <c r="F1478" s="41"/>
    </row>
    <row r="1479" spans="1:6">
      <c r="A1479" s="22"/>
      <c r="B1479" s="23"/>
      <c r="D1479" s="19"/>
      <c r="E1479" s="41"/>
      <c r="F1479" s="41"/>
    </row>
    <row r="1480" spans="1:6">
      <c r="A1480" s="22"/>
      <c r="B1480" s="23"/>
      <c r="D1480" s="19"/>
      <c r="E1480" s="41"/>
      <c r="F1480" s="41"/>
    </row>
    <row r="1481" spans="1:6">
      <c r="A1481" s="22"/>
      <c r="B1481" s="23"/>
      <c r="D1481" s="19"/>
      <c r="E1481" s="41"/>
      <c r="F1481" s="41"/>
    </row>
    <row r="1482" spans="1:6">
      <c r="A1482" s="22"/>
      <c r="B1482" s="23"/>
      <c r="D1482" s="19"/>
      <c r="E1482" s="41"/>
      <c r="F1482" s="41"/>
    </row>
    <row r="1483" spans="1:6">
      <c r="A1483" s="22"/>
      <c r="B1483" s="23"/>
      <c r="D1483" s="19"/>
      <c r="E1483" s="41"/>
      <c r="F1483" s="41"/>
    </row>
    <row r="1484" spans="1:6">
      <c r="A1484" s="22"/>
      <c r="B1484" s="23"/>
      <c r="D1484" s="19"/>
      <c r="E1484" s="41"/>
      <c r="F1484" s="41"/>
    </row>
    <row r="1485" spans="1:6">
      <c r="A1485" s="22"/>
      <c r="B1485" s="23"/>
      <c r="D1485" s="19"/>
      <c r="E1485" s="41"/>
      <c r="F1485" s="41"/>
    </row>
    <row r="1486" spans="1:6">
      <c r="A1486" s="22"/>
      <c r="B1486" s="23"/>
      <c r="D1486" s="19"/>
      <c r="E1486" s="41"/>
      <c r="F1486" s="41"/>
    </row>
    <row r="1487" spans="1:6">
      <c r="A1487" s="22"/>
      <c r="B1487" s="23"/>
      <c r="D1487" s="19"/>
      <c r="E1487" s="41"/>
      <c r="F1487" s="41"/>
    </row>
    <row r="1488" spans="1:6">
      <c r="A1488" s="22"/>
      <c r="B1488" s="23"/>
      <c r="D1488" s="19"/>
      <c r="E1488" s="41"/>
      <c r="F1488" s="41"/>
    </row>
    <row r="1489" spans="1:6">
      <c r="A1489" s="22"/>
      <c r="B1489" s="23"/>
      <c r="D1489" s="19"/>
      <c r="E1489" s="41"/>
      <c r="F1489" s="41"/>
    </row>
    <row r="1490" spans="1:6">
      <c r="A1490" s="22"/>
      <c r="B1490" s="23"/>
      <c r="D1490" s="19"/>
      <c r="E1490" s="41"/>
      <c r="F1490" s="41"/>
    </row>
    <row r="1491" spans="1:6">
      <c r="A1491" s="22"/>
      <c r="B1491" s="23"/>
      <c r="D1491" s="19"/>
      <c r="E1491" s="41"/>
      <c r="F1491" s="41"/>
    </row>
    <row r="1492" spans="1:6">
      <c r="A1492" s="22"/>
      <c r="B1492" s="23"/>
      <c r="D1492" s="19"/>
      <c r="E1492" s="41"/>
      <c r="F1492" s="41"/>
    </row>
    <row r="1493" spans="1:6">
      <c r="A1493" s="22"/>
      <c r="B1493" s="23"/>
      <c r="D1493" s="19"/>
      <c r="E1493" s="41"/>
      <c r="F1493" s="41"/>
    </row>
    <row r="1494" spans="1:6">
      <c r="A1494" s="22"/>
      <c r="B1494" s="23"/>
      <c r="D1494" s="19"/>
      <c r="E1494" s="41"/>
      <c r="F1494" s="41"/>
    </row>
    <row r="1495" spans="1:6">
      <c r="A1495" s="22"/>
      <c r="B1495" s="23"/>
      <c r="D1495" s="19"/>
      <c r="E1495" s="41"/>
      <c r="F1495" s="41"/>
    </row>
    <row r="1496" spans="1:6">
      <c r="A1496" s="22"/>
      <c r="B1496" s="23"/>
      <c r="D1496" s="19"/>
      <c r="E1496" s="41"/>
      <c r="F1496" s="41"/>
    </row>
    <row r="1497" spans="1:6">
      <c r="A1497" s="22"/>
      <c r="B1497" s="23"/>
      <c r="D1497" s="19"/>
      <c r="E1497" s="41"/>
      <c r="F1497" s="41"/>
    </row>
    <row r="1498" spans="1:6">
      <c r="A1498" s="22"/>
      <c r="B1498" s="23"/>
      <c r="D1498" s="19"/>
      <c r="E1498" s="41"/>
      <c r="F1498" s="41"/>
    </row>
    <row r="1499" spans="1:6">
      <c r="A1499" s="22"/>
      <c r="B1499" s="23"/>
      <c r="D1499" s="19"/>
      <c r="E1499" s="41"/>
      <c r="F1499" s="41"/>
    </row>
    <row r="1500" spans="1:6">
      <c r="A1500" s="22"/>
      <c r="B1500" s="23"/>
      <c r="D1500" s="19"/>
      <c r="E1500" s="41"/>
      <c r="F1500" s="41"/>
    </row>
    <row r="1501" spans="1:6">
      <c r="A1501" s="22"/>
      <c r="B1501" s="23"/>
      <c r="D1501" s="19"/>
      <c r="E1501" s="41"/>
      <c r="F1501" s="41"/>
    </row>
    <row r="1502" spans="1:6">
      <c r="A1502" s="22"/>
      <c r="B1502" s="23"/>
      <c r="D1502" s="19"/>
      <c r="E1502" s="41"/>
      <c r="F1502" s="41"/>
    </row>
    <row r="1503" spans="1:6">
      <c r="A1503" s="22"/>
      <c r="B1503" s="23"/>
      <c r="D1503" s="19"/>
      <c r="E1503" s="41"/>
      <c r="F1503" s="41"/>
    </row>
    <row r="1504" spans="1:6">
      <c r="A1504" s="22"/>
      <c r="B1504" s="23"/>
      <c r="D1504" s="19"/>
      <c r="E1504" s="41"/>
      <c r="F1504" s="41"/>
    </row>
    <row r="1505" spans="1:6">
      <c r="A1505" s="22"/>
      <c r="B1505" s="23"/>
      <c r="D1505" s="19"/>
      <c r="E1505" s="41"/>
      <c r="F1505" s="41"/>
    </row>
    <row r="1506" spans="1:6">
      <c r="A1506" s="22"/>
      <c r="B1506" s="23"/>
      <c r="D1506" s="19"/>
      <c r="E1506" s="41"/>
      <c r="F1506" s="41"/>
    </row>
    <row r="1507" spans="1:6">
      <c r="A1507" s="22"/>
      <c r="B1507" s="23"/>
      <c r="D1507" s="19"/>
      <c r="E1507" s="41"/>
      <c r="F1507" s="41"/>
    </row>
    <row r="1508" spans="1:6">
      <c r="A1508" s="22"/>
      <c r="B1508" s="23"/>
      <c r="D1508" s="19"/>
      <c r="E1508" s="41"/>
      <c r="F1508" s="41"/>
    </row>
    <row r="1509" spans="1:6">
      <c r="A1509" s="22"/>
      <c r="B1509" s="23"/>
      <c r="D1509" s="19"/>
      <c r="E1509" s="41"/>
      <c r="F1509" s="41"/>
    </row>
    <row r="1510" spans="1:6">
      <c r="A1510" s="22"/>
      <c r="B1510" s="23"/>
      <c r="D1510" s="19"/>
      <c r="E1510" s="41"/>
      <c r="F1510" s="41"/>
    </row>
    <row r="1511" spans="1:6">
      <c r="A1511" s="22"/>
      <c r="B1511" s="23"/>
      <c r="D1511" s="19"/>
      <c r="E1511" s="41"/>
      <c r="F1511" s="41"/>
    </row>
    <row r="1512" spans="1:6">
      <c r="A1512" s="22"/>
      <c r="B1512" s="23"/>
      <c r="D1512" s="19"/>
      <c r="E1512" s="41"/>
      <c r="F1512" s="41"/>
    </row>
    <row r="1513" spans="1:6">
      <c r="A1513" s="22"/>
      <c r="B1513" s="23"/>
      <c r="D1513" s="19"/>
      <c r="E1513" s="41"/>
      <c r="F1513" s="41"/>
    </row>
    <row r="1514" spans="1:6">
      <c r="A1514" s="22"/>
      <c r="B1514" s="23"/>
      <c r="D1514" s="19"/>
      <c r="E1514" s="41"/>
      <c r="F1514" s="41"/>
    </row>
    <row r="1515" spans="1:6">
      <c r="A1515" s="22"/>
      <c r="B1515" s="23"/>
      <c r="D1515" s="19"/>
      <c r="E1515" s="41"/>
      <c r="F1515" s="41"/>
    </row>
    <row r="1516" spans="1:6">
      <c r="A1516" s="22"/>
      <c r="B1516" s="23"/>
      <c r="D1516" s="19"/>
      <c r="E1516" s="41"/>
      <c r="F1516" s="41"/>
    </row>
    <row r="1517" spans="1:6">
      <c r="A1517" s="22"/>
      <c r="B1517" s="23"/>
      <c r="D1517" s="19"/>
      <c r="E1517" s="41"/>
      <c r="F1517" s="41"/>
    </row>
    <row r="1518" spans="1:6">
      <c r="A1518" s="22"/>
      <c r="B1518" s="23"/>
      <c r="D1518" s="19"/>
      <c r="E1518" s="41"/>
      <c r="F1518" s="41"/>
    </row>
    <row r="1519" spans="1:6">
      <c r="A1519" s="22"/>
      <c r="B1519" s="23"/>
      <c r="D1519" s="19"/>
      <c r="E1519" s="41"/>
      <c r="F1519" s="41"/>
    </row>
    <row r="1520" spans="1:6">
      <c r="A1520" s="22"/>
      <c r="B1520" s="23"/>
      <c r="D1520" s="19"/>
      <c r="E1520" s="41"/>
      <c r="F1520" s="41"/>
    </row>
    <row r="1521" spans="1:6">
      <c r="A1521" s="22"/>
      <c r="B1521" s="23"/>
      <c r="D1521" s="19"/>
      <c r="E1521" s="41"/>
      <c r="F1521" s="41"/>
    </row>
    <row r="1522" spans="1:6">
      <c r="A1522" s="22"/>
      <c r="B1522" s="23"/>
      <c r="D1522" s="19"/>
      <c r="E1522" s="41"/>
      <c r="F1522" s="41"/>
    </row>
    <row r="1523" spans="1:6">
      <c r="A1523" s="22"/>
      <c r="B1523" s="23"/>
      <c r="D1523" s="19"/>
      <c r="E1523" s="41"/>
      <c r="F1523" s="41"/>
    </row>
    <row r="1524" spans="1:6">
      <c r="A1524" s="22"/>
      <c r="B1524" s="23"/>
      <c r="D1524" s="19"/>
      <c r="E1524" s="41"/>
      <c r="F1524" s="41"/>
    </row>
    <row r="1525" spans="1:6">
      <c r="A1525" s="22"/>
      <c r="B1525" s="23"/>
      <c r="D1525" s="19"/>
      <c r="E1525" s="41"/>
      <c r="F1525" s="41"/>
    </row>
    <row r="1526" spans="1:6">
      <c r="A1526" s="22"/>
      <c r="B1526" s="23"/>
      <c r="D1526" s="19"/>
      <c r="E1526" s="41"/>
      <c r="F1526" s="41"/>
    </row>
    <row r="1527" spans="1:6">
      <c r="A1527" s="22"/>
      <c r="B1527" s="23"/>
      <c r="D1527" s="19"/>
      <c r="E1527" s="41"/>
      <c r="F1527" s="41"/>
    </row>
    <row r="1528" spans="1:6">
      <c r="A1528" s="22"/>
      <c r="B1528" s="23"/>
      <c r="D1528" s="19"/>
      <c r="E1528" s="41"/>
      <c r="F1528" s="41"/>
    </row>
    <row r="1529" spans="1:6">
      <c r="A1529" s="22"/>
      <c r="B1529" s="23"/>
      <c r="D1529" s="19"/>
      <c r="E1529" s="41"/>
      <c r="F1529" s="41"/>
    </row>
    <row r="1530" spans="1:6">
      <c r="A1530" s="22"/>
      <c r="B1530" s="23"/>
      <c r="D1530" s="19"/>
      <c r="E1530" s="41"/>
      <c r="F1530" s="41"/>
    </row>
    <row r="1531" spans="1:6">
      <c r="A1531" s="22"/>
      <c r="B1531" s="23"/>
      <c r="D1531" s="19"/>
      <c r="E1531" s="41"/>
      <c r="F1531" s="41"/>
    </row>
    <row r="1532" spans="1:6">
      <c r="A1532" s="22"/>
      <c r="B1532" s="23"/>
      <c r="D1532" s="19"/>
      <c r="E1532" s="41"/>
      <c r="F1532" s="41"/>
    </row>
    <row r="1533" spans="1:6">
      <c r="A1533" s="22"/>
      <c r="B1533" s="23"/>
      <c r="D1533" s="19"/>
      <c r="E1533" s="41"/>
      <c r="F1533" s="41"/>
    </row>
    <row r="1534" spans="1:6">
      <c r="A1534" s="22"/>
      <c r="B1534" s="23"/>
      <c r="D1534" s="19"/>
      <c r="E1534" s="41"/>
      <c r="F1534" s="41"/>
    </row>
    <row r="1535" spans="1:6">
      <c r="A1535" s="22"/>
      <c r="B1535" s="23"/>
      <c r="D1535" s="19"/>
      <c r="E1535" s="41"/>
      <c r="F1535" s="41"/>
    </row>
    <row r="1536" spans="1:6">
      <c r="A1536" s="22"/>
      <c r="B1536" s="23"/>
      <c r="D1536" s="19"/>
      <c r="E1536" s="41"/>
      <c r="F1536" s="41"/>
    </row>
    <row r="1537" spans="1:6">
      <c r="A1537" s="22"/>
      <c r="B1537" s="23"/>
      <c r="D1537" s="19"/>
      <c r="E1537" s="41"/>
      <c r="F1537" s="41"/>
    </row>
    <row r="1538" spans="1:6">
      <c r="A1538" s="22"/>
      <c r="B1538" s="23"/>
      <c r="D1538" s="19"/>
      <c r="E1538" s="41"/>
      <c r="F1538" s="41"/>
    </row>
    <row r="1539" spans="1:6">
      <c r="A1539" s="22"/>
      <c r="B1539" s="23"/>
      <c r="D1539" s="19"/>
      <c r="E1539" s="41"/>
      <c r="F1539" s="41"/>
    </row>
    <row r="1540" spans="1:6">
      <c r="A1540" s="22"/>
      <c r="B1540" s="23"/>
      <c r="D1540" s="19"/>
      <c r="E1540" s="41"/>
      <c r="F1540" s="41"/>
    </row>
    <row r="1541" spans="1:6">
      <c r="A1541" s="22"/>
      <c r="B1541" s="23"/>
      <c r="D1541" s="19"/>
      <c r="E1541" s="41"/>
      <c r="F1541" s="41"/>
    </row>
    <row r="1542" spans="1:6">
      <c r="A1542" s="22"/>
      <c r="B1542" s="23"/>
      <c r="D1542" s="19"/>
      <c r="E1542" s="41"/>
      <c r="F1542" s="41"/>
    </row>
    <row r="1543" spans="1:6">
      <c r="A1543" s="22"/>
      <c r="B1543" s="23"/>
      <c r="D1543" s="19"/>
      <c r="E1543" s="41"/>
      <c r="F1543" s="41"/>
    </row>
    <row r="1544" spans="1:6">
      <c r="A1544" s="22"/>
      <c r="B1544" s="23"/>
      <c r="D1544" s="19"/>
      <c r="E1544" s="41"/>
      <c r="F1544" s="41"/>
    </row>
    <row r="1545" spans="1:6">
      <c r="A1545" s="22"/>
      <c r="B1545" s="23"/>
      <c r="D1545" s="19"/>
      <c r="E1545" s="41"/>
      <c r="F1545" s="41"/>
    </row>
    <row r="1546" spans="1:6">
      <c r="A1546" s="22"/>
      <c r="B1546" s="23"/>
      <c r="D1546" s="19"/>
      <c r="E1546" s="41"/>
      <c r="F1546" s="41"/>
    </row>
    <row r="1547" spans="1:6">
      <c r="A1547" s="22"/>
      <c r="B1547" s="23"/>
      <c r="D1547" s="19"/>
      <c r="E1547" s="41"/>
      <c r="F1547" s="41"/>
    </row>
    <row r="1548" spans="1:6">
      <c r="A1548" s="22"/>
      <c r="B1548" s="23"/>
      <c r="D1548" s="19"/>
      <c r="E1548" s="41"/>
      <c r="F1548" s="41"/>
    </row>
    <row r="1549" spans="1:6">
      <c r="A1549" s="22"/>
      <c r="B1549" s="23"/>
      <c r="D1549" s="19"/>
      <c r="E1549" s="41"/>
      <c r="F1549" s="41"/>
    </row>
    <row r="1550" spans="1:6">
      <c r="A1550" s="22"/>
      <c r="B1550" s="23"/>
      <c r="D1550" s="19"/>
      <c r="E1550" s="41"/>
      <c r="F1550" s="41"/>
    </row>
    <row r="1551" spans="1:6">
      <c r="A1551" s="22"/>
      <c r="B1551" s="23"/>
      <c r="D1551" s="19"/>
      <c r="E1551" s="41"/>
      <c r="F1551" s="41"/>
    </row>
    <row r="1552" spans="1:6">
      <c r="A1552" s="22"/>
      <c r="B1552" s="23"/>
      <c r="D1552" s="19"/>
      <c r="E1552" s="41"/>
      <c r="F1552" s="41"/>
    </row>
    <row r="1553" spans="1:6">
      <c r="A1553" s="22"/>
      <c r="B1553" s="23"/>
      <c r="D1553" s="19"/>
      <c r="E1553" s="41"/>
      <c r="F1553" s="41"/>
    </row>
    <row r="1554" spans="1:6">
      <c r="A1554" s="22"/>
      <c r="B1554" s="23"/>
      <c r="D1554" s="19"/>
      <c r="E1554" s="41"/>
      <c r="F1554" s="41"/>
    </row>
    <row r="1555" spans="1:6">
      <c r="A1555" s="22"/>
      <c r="B1555" s="23"/>
      <c r="D1555" s="19"/>
      <c r="E1555" s="41"/>
      <c r="F1555" s="41"/>
    </row>
    <row r="1556" spans="1:6">
      <c r="A1556" s="22"/>
      <c r="B1556" s="23"/>
      <c r="D1556" s="19"/>
      <c r="E1556" s="41"/>
      <c r="F1556" s="41"/>
    </row>
    <row r="1557" spans="1:6">
      <c r="A1557" s="22"/>
      <c r="B1557" s="23"/>
      <c r="D1557" s="19"/>
      <c r="E1557" s="41"/>
      <c r="F1557" s="41"/>
    </row>
    <row r="1558" spans="1:6">
      <c r="A1558" s="22"/>
      <c r="B1558" s="23"/>
      <c r="D1558" s="19"/>
      <c r="E1558" s="41"/>
      <c r="F1558" s="41"/>
    </row>
    <row r="1559" spans="1:6">
      <c r="A1559" s="22"/>
      <c r="B1559" s="23"/>
      <c r="D1559" s="19"/>
      <c r="E1559" s="41"/>
      <c r="F1559" s="41"/>
    </row>
    <row r="1560" spans="1:6">
      <c r="A1560" s="22"/>
      <c r="B1560" s="23"/>
      <c r="D1560" s="19"/>
      <c r="E1560" s="41"/>
      <c r="F1560" s="41"/>
    </row>
    <row r="1561" spans="1:6">
      <c r="A1561" s="22"/>
      <c r="B1561" s="23"/>
      <c r="D1561" s="19"/>
      <c r="E1561" s="41"/>
      <c r="F1561" s="41"/>
    </row>
    <row r="1562" spans="1:6">
      <c r="A1562" s="22"/>
      <c r="B1562" s="23"/>
      <c r="D1562" s="19"/>
      <c r="E1562" s="41"/>
      <c r="F1562" s="41"/>
    </row>
    <row r="1563" spans="1:6">
      <c r="A1563" s="22"/>
      <c r="B1563" s="23"/>
      <c r="D1563" s="19"/>
      <c r="E1563" s="41"/>
      <c r="F1563" s="41"/>
    </row>
    <row r="1564" spans="1:6">
      <c r="A1564" s="22"/>
      <c r="B1564" s="23"/>
      <c r="D1564" s="19"/>
      <c r="E1564" s="41"/>
      <c r="F1564" s="41"/>
    </row>
    <row r="1565" spans="1:6">
      <c r="A1565" s="22"/>
      <c r="B1565" s="23"/>
      <c r="D1565" s="19"/>
      <c r="E1565" s="41"/>
      <c r="F1565" s="41"/>
    </row>
    <row r="1566" spans="1:6">
      <c r="A1566" s="22"/>
      <c r="B1566" s="23"/>
      <c r="D1566" s="19"/>
      <c r="E1566" s="41"/>
      <c r="F1566" s="41"/>
    </row>
    <row r="1567" spans="1:6">
      <c r="A1567" s="22"/>
      <c r="B1567" s="23"/>
      <c r="D1567" s="19"/>
      <c r="E1567" s="41"/>
      <c r="F1567" s="41"/>
    </row>
    <row r="1568" spans="1:6">
      <c r="A1568" s="22"/>
      <c r="B1568" s="23"/>
      <c r="D1568" s="19"/>
      <c r="E1568" s="41"/>
      <c r="F1568" s="41"/>
    </row>
    <row r="1569" spans="1:6">
      <c r="A1569" s="22"/>
      <c r="B1569" s="23"/>
      <c r="D1569" s="19"/>
      <c r="E1569" s="41"/>
      <c r="F1569" s="41"/>
    </row>
    <row r="1570" spans="1:6">
      <c r="A1570" s="22"/>
      <c r="B1570" s="23"/>
      <c r="D1570" s="19"/>
      <c r="E1570" s="41"/>
      <c r="F1570" s="41"/>
    </row>
    <row r="1571" spans="1:6">
      <c r="A1571" s="22"/>
      <c r="B1571" s="23"/>
      <c r="D1571" s="19"/>
      <c r="E1571" s="41"/>
      <c r="F1571" s="41"/>
    </row>
    <row r="1572" spans="1:6">
      <c r="A1572" s="22"/>
      <c r="B1572" s="23"/>
      <c r="D1572" s="19"/>
      <c r="E1572" s="41"/>
      <c r="F1572" s="41"/>
    </row>
    <row r="1573" spans="1:6">
      <c r="A1573" s="22"/>
      <c r="B1573" s="23"/>
      <c r="D1573" s="19"/>
      <c r="E1573" s="41"/>
      <c r="F1573" s="41"/>
    </row>
    <row r="1574" spans="1:6">
      <c r="A1574" s="22"/>
      <c r="B1574" s="23"/>
      <c r="D1574" s="19"/>
      <c r="E1574" s="41"/>
      <c r="F1574" s="41"/>
    </row>
    <row r="1575" spans="1:6">
      <c r="A1575" s="22"/>
      <c r="B1575" s="23"/>
      <c r="D1575" s="19"/>
      <c r="E1575" s="41"/>
      <c r="F1575" s="41"/>
    </row>
    <row r="1576" spans="1:6">
      <c r="A1576" s="22"/>
      <c r="B1576" s="23"/>
      <c r="D1576" s="19"/>
      <c r="E1576" s="41"/>
      <c r="F1576" s="41"/>
    </row>
    <row r="1577" spans="1:6">
      <c r="A1577" s="22"/>
      <c r="B1577" s="23"/>
      <c r="D1577" s="19"/>
      <c r="E1577" s="41"/>
      <c r="F1577" s="41"/>
    </row>
    <row r="1578" spans="1:6">
      <c r="A1578" s="22"/>
      <c r="B1578" s="23"/>
      <c r="D1578" s="19"/>
      <c r="E1578" s="41"/>
      <c r="F1578" s="41"/>
    </row>
    <row r="1579" spans="1:6">
      <c r="A1579" s="22"/>
      <c r="B1579" s="23"/>
      <c r="D1579" s="19"/>
      <c r="E1579" s="41"/>
      <c r="F1579" s="41"/>
    </row>
    <row r="1580" spans="1:6">
      <c r="A1580" s="22"/>
      <c r="B1580" s="23"/>
      <c r="D1580" s="19"/>
      <c r="E1580" s="41"/>
      <c r="F1580" s="41"/>
    </row>
    <row r="1581" spans="1:6">
      <c r="A1581" s="22"/>
      <c r="B1581" s="23"/>
      <c r="D1581" s="19"/>
      <c r="E1581" s="41"/>
      <c r="F1581" s="41"/>
    </row>
    <row r="1582" spans="1:6">
      <c r="A1582" s="22"/>
      <c r="B1582" s="23"/>
      <c r="D1582" s="19"/>
      <c r="E1582" s="41"/>
      <c r="F1582" s="41"/>
    </row>
    <row r="1583" spans="1:6">
      <c r="A1583" s="22"/>
      <c r="B1583" s="23"/>
      <c r="D1583" s="19"/>
      <c r="E1583" s="41"/>
      <c r="F1583" s="41"/>
    </row>
    <row r="1584" spans="1:6">
      <c r="A1584" s="22"/>
      <c r="B1584" s="23"/>
      <c r="D1584" s="19"/>
      <c r="E1584" s="41"/>
      <c r="F1584" s="41"/>
    </row>
    <row r="1585" spans="1:6">
      <c r="A1585" s="22"/>
      <c r="B1585" s="23"/>
      <c r="D1585" s="19"/>
      <c r="E1585" s="41"/>
      <c r="F1585" s="41"/>
    </row>
    <row r="1586" spans="1:6">
      <c r="A1586" s="22"/>
      <c r="B1586" s="23"/>
      <c r="D1586" s="19"/>
      <c r="E1586" s="41"/>
      <c r="F1586" s="41"/>
    </row>
    <row r="1587" spans="1:6">
      <c r="A1587" s="22"/>
      <c r="B1587" s="23"/>
      <c r="D1587" s="19"/>
      <c r="E1587" s="41"/>
      <c r="F1587" s="41"/>
    </row>
    <row r="1588" spans="1:6">
      <c r="A1588" s="22"/>
      <c r="B1588" s="23"/>
      <c r="D1588" s="19"/>
      <c r="E1588" s="41"/>
      <c r="F1588" s="41"/>
    </row>
    <row r="1589" spans="1:6">
      <c r="A1589" s="22"/>
      <c r="B1589" s="23"/>
      <c r="D1589" s="19"/>
      <c r="E1589" s="41"/>
      <c r="F1589" s="41"/>
    </row>
    <row r="1590" spans="1:6">
      <c r="A1590" s="22"/>
      <c r="B1590" s="23"/>
      <c r="D1590" s="19"/>
      <c r="E1590" s="41"/>
      <c r="F1590" s="41"/>
    </row>
    <row r="1591" spans="1:6">
      <c r="A1591" s="22"/>
      <c r="B1591" s="23"/>
      <c r="D1591" s="19"/>
      <c r="E1591" s="41"/>
      <c r="F1591" s="41"/>
    </row>
    <row r="1592" spans="1:6">
      <c r="A1592" s="22"/>
      <c r="B1592" s="23"/>
      <c r="D1592" s="19"/>
      <c r="E1592" s="41"/>
      <c r="F1592" s="41"/>
    </row>
    <row r="1593" spans="1:6">
      <c r="A1593" s="22"/>
      <c r="B1593" s="23"/>
      <c r="D1593" s="19"/>
      <c r="E1593" s="41"/>
      <c r="F1593" s="41"/>
    </row>
    <row r="1594" spans="1:6">
      <c r="A1594" s="22"/>
      <c r="B1594" s="23"/>
      <c r="D1594" s="19"/>
      <c r="E1594" s="41"/>
      <c r="F1594" s="41"/>
    </row>
    <row r="1595" spans="1:6">
      <c r="A1595" s="22"/>
      <c r="B1595" s="23"/>
      <c r="D1595" s="19"/>
      <c r="E1595" s="41"/>
      <c r="F1595" s="41"/>
    </row>
    <row r="1596" spans="1:6">
      <c r="A1596" s="22"/>
      <c r="B1596" s="23"/>
      <c r="D1596" s="19"/>
      <c r="E1596" s="41"/>
      <c r="F1596" s="41"/>
    </row>
    <row r="1597" spans="1:6">
      <c r="A1597" s="22"/>
      <c r="B1597" s="23"/>
      <c r="D1597" s="19"/>
      <c r="E1597" s="41"/>
      <c r="F1597" s="41"/>
    </row>
    <row r="1598" spans="1:6">
      <c r="A1598" s="22"/>
      <c r="B1598" s="23"/>
      <c r="D1598" s="19"/>
      <c r="E1598" s="41"/>
      <c r="F1598" s="41"/>
    </row>
    <row r="1599" spans="1:6">
      <c r="A1599" s="22"/>
      <c r="B1599" s="23"/>
      <c r="D1599" s="19"/>
      <c r="E1599" s="41"/>
      <c r="F1599" s="41"/>
    </row>
    <row r="1600" spans="1:6">
      <c r="A1600" s="22"/>
      <c r="B1600" s="23"/>
      <c r="D1600" s="19"/>
      <c r="E1600" s="41"/>
      <c r="F1600" s="41"/>
    </row>
    <row r="1601" spans="1:6">
      <c r="A1601" s="22"/>
      <c r="B1601" s="23"/>
      <c r="D1601" s="19"/>
      <c r="E1601" s="41"/>
      <c r="F1601" s="41"/>
    </row>
    <row r="1602" spans="1:6">
      <c r="A1602" s="22"/>
      <c r="B1602" s="23"/>
      <c r="D1602" s="19"/>
      <c r="E1602" s="41"/>
      <c r="F1602" s="41"/>
    </row>
    <row r="1603" spans="1:6">
      <c r="A1603" s="22"/>
      <c r="B1603" s="23"/>
      <c r="D1603" s="19"/>
      <c r="E1603" s="41"/>
      <c r="F1603" s="41"/>
    </row>
    <row r="1604" spans="1:6">
      <c r="A1604" s="22"/>
      <c r="B1604" s="23"/>
      <c r="D1604" s="19"/>
      <c r="E1604" s="41"/>
      <c r="F1604" s="41"/>
    </row>
    <row r="1605" spans="1:6">
      <c r="A1605" s="22"/>
      <c r="B1605" s="23"/>
      <c r="D1605" s="19"/>
      <c r="E1605" s="41"/>
      <c r="F1605" s="41"/>
    </row>
    <row r="1606" spans="1:6">
      <c r="A1606" s="22"/>
      <c r="B1606" s="23"/>
      <c r="D1606" s="19"/>
      <c r="E1606" s="41"/>
      <c r="F1606" s="41"/>
    </row>
    <row r="1607" spans="1:6">
      <c r="A1607" s="22"/>
      <c r="B1607" s="23"/>
      <c r="D1607" s="19"/>
      <c r="E1607" s="41"/>
      <c r="F1607" s="41"/>
    </row>
    <row r="1608" spans="1:6">
      <c r="A1608" s="22"/>
      <c r="B1608" s="23"/>
      <c r="D1608" s="19"/>
      <c r="E1608" s="41"/>
      <c r="F1608" s="41"/>
    </row>
    <row r="1609" spans="1:6">
      <c r="A1609" s="22"/>
      <c r="B1609" s="23"/>
      <c r="D1609" s="19"/>
      <c r="E1609" s="41"/>
      <c r="F1609" s="41"/>
    </row>
    <row r="1610" spans="1:6">
      <c r="A1610" s="22"/>
      <c r="B1610" s="23"/>
      <c r="D1610" s="19"/>
      <c r="E1610" s="41"/>
      <c r="F1610" s="41"/>
    </row>
    <row r="1611" spans="1:6">
      <c r="A1611" s="22"/>
      <c r="B1611" s="23"/>
      <c r="D1611" s="19"/>
      <c r="E1611" s="41"/>
      <c r="F1611" s="41"/>
    </row>
    <row r="1612" spans="1:6">
      <c r="A1612" s="22"/>
      <c r="B1612" s="23"/>
      <c r="D1612" s="19"/>
      <c r="E1612" s="41"/>
      <c r="F1612" s="41"/>
    </row>
    <row r="1613" spans="1:6">
      <c r="A1613" s="22"/>
      <c r="B1613" s="23"/>
      <c r="D1613" s="19"/>
      <c r="E1613" s="41"/>
      <c r="F1613" s="41"/>
    </row>
    <row r="1614" spans="1:6">
      <c r="A1614" s="22"/>
      <c r="B1614" s="23"/>
      <c r="D1614" s="19"/>
      <c r="E1614" s="41"/>
      <c r="F1614" s="41"/>
    </row>
    <row r="1615" spans="1:6">
      <c r="A1615" s="22"/>
      <c r="B1615" s="23"/>
      <c r="D1615" s="19"/>
      <c r="E1615" s="41"/>
      <c r="F1615" s="41"/>
    </row>
    <row r="1616" spans="1:6">
      <c r="A1616" s="22"/>
      <c r="B1616" s="23"/>
      <c r="D1616" s="19"/>
      <c r="E1616" s="41"/>
      <c r="F1616" s="41"/>
    </row>
    <row r="1617" spans="1:6">
      <c r="A1617" s="22"/>
      <c r="B1617" s="23"/>
      <c r="D1617" s="19"/>
      <c r="E1617" s="41"/>
      <c r="F1617" s="41"/>
    </row>
    <row r="1618" spans="1:6">
      <c r="A1618" s="22"/>
      <c r="B1618" s="23"/>
      <c r="D1618" s="19"/>
      <c r="E1618" s="41"/>
      <c r="F1618" s="41"/>
    </row>
    <row r="1619" spans="1:6">
      <c r="A1619" s="22"/>
      <c r="B1619" s="23"/>
      <c r="D1619" s="19"/>
      <c r="E1619" s="41"/>
      <c r="F1619" s="41"/>
    </row>
    <row r="1620" spans="1:6">
      <c r="A1620" s="22"/>
      <c r="B1620" s="23"/>
      <c r="D1620" s="19"/>
      <c r="E1620" s="41"/>
      <c r="F1620" s="41"/>
    </row>
    <row r="1621" spans="1:6">
      <c r="A1621" s="22"/>
      <c r="B1621" s="23"/>
      <c r="D1621" s="19"/>
      <c r="E1621" s="41"/>
      <c r="F1621" s="41"/>
    </row>
    <row r="1622" spans="1:6">
      <c r="A1622" s="22"/>
      <c r="B1622" s="23"/>
      <c r="D1622" s="19"/>
      <c r="E1622" s="41"/>
      <c r="F1622" s="41"/>
    </row>
    <row r="1623" spans="1:6">
      <c r="A1623" s="22"/>
      <c r="B1623" s="23"/>
      <c r="D1623" s="19"/>
      <c r="E1623" s="41"/>
      <c r="F1623" s="41"/>
    </row>
    <row r="1624" spans="1:6">
      <c r="A1624" s="22"/>
      <c r="B1624" s="23"/>
      <c r="D1624" s="19"/>
      <c r="E1624" s="41"/>
      <c r="F1624" s="41"/>
    </row>
    <row r="1625" spans="1:6">
      <c r="A1625" s="22"/>
      <c r="B1625" s="23"/>
      <c r="D1625" s="19"/>
      <c r="E1625" s="41"/>
      <c r="F1625" s="41"/>
    </row>
    <row r="1626" spans="1:6">
      <c r="A1626" s="22"/>
      <c r="B1626" s="23"/>
      <c r="D1626" s="19"/>
      <c r="E1626" s="41"/>
      <c r="F1626" s="41"/>
    </row>
    <row r="1627" spans="1:6">
      <c r="A1627" s="22"/>
      <c r="B1627" s="23"/>
      <c r="D1627" s="19"/>
      <c r="E1627" s="41"/>
      <c r="F1627" s="41"/>
    </row>
    <row r="1628" spans="1:6">
      <c r="A1628" s="22"/>
      <c r="B1628" s="23"/>
      <c r="D1628" s="19"/>
      <c r="E1628" s="41"/>
      <c r="F1628" s="41"/>
    </row>
    <row r="1629" spans="1:6">
      <c r="A1629" s="22"/>
      <c r="B1629" s="23"/>
      <c r="D1629" s="19"/>
      <c r="E1629" s="41"/>
      <c r="F1629" s="41"/>
    </row>
    <row r="1630" spans="1:6">
      <c r="A1630" s="22"/>
      <c r="B1630" s="23"/>
      <c r="D1630" s="19"/>
      <c r="E1630" s="41"/>
      <c r="F1630" s="41"/>
    </row>
    <row r="1631" spans="1:6">
      <c r="A1631" s="22"/>
      <c r="B1631" s="23"/>
      <c r="D1631" s="19"/>
      <c r="E1631" s="41"/>
      <c r="F1631" s="41"/>
    </row>
    <row r="1632" spans="1:6">
      <c r="A1632" s="22"/>
      <c r="B1632" s="23"/>
      <c r="D1632" s="19"/>
      <c r="E1632" s="41"/>
      <c r="F1632" s="41"/>
    </row>
    <row r="1633" spans="1:6">
      <c r="A1633" s="22"/>
      <c r="B1633" s="23"/>
      <c r="D1633" s="19"/>
      <c r="E1633" s="41"/>
      <c r="F1633" s="41"/>
    </row>
    <row r="1634" spans="1:6">
      <c r="A1634" s="22"/>
      <c r="B1634" s="23"/>
      <c r="D1634" s="19"/>
      <c r="E1634" s="41"/>
      <c r="F1634" s="41"/>
    </row>
    <row r="1635" spans="1:6">
      <c r="A1635" s="22"/>
      <c r="B1635" s="23"/>
      <c r="D1635" s="19"/>
      <c r="E1635" s="41"/>
      <c r="F1635" s="41"/>
    </row>
    <row r="1636" spans="1:6">
      <c r="A1636" s="22"/>
      <c r="B1636" s="23"/>
      <c r="D1636" s="19"/>
      <c r="E1636" s="41"/>
      <c r="F1636" s="41"/>
    </row>
    <row r="1637" spans="1:6">
      <c r="A1637" s="22"/>
      <c r="B1637" s="23"/>
      <c r="D1637" s="19"/>
      <c r="E1637" s="41"/>
      <c r="F1637" s="41"/>
    </row>
    <row r="1638" spans="1:6">
      <c r="A1638" s="22"/>
      <c r="B1638" s="23"/>
      <c r="D1638" s="19"/>
      <c r="E1638" s="41"/>
      <c r="F1638" s="41"/>
    </row>
    <row r="1639" spans="1:6">
      <c r="A1639" s="22"/>
      <c r="B1639" s="23"/>
      <c r="D1639" s="19"/>
      <c r="E1639" s="41"/>
      <c r="F1639" s="41"/>
    </row>
    <row r="1640" spans="1:6">
      <c r="A1640" s="22"/>
      <c r="B1640" s="23"/>
      <c r="D1640" s="19"/>
      <c r="E1640" s="41"/>
      <c r="F1640" s="41"/>
    </row>
    <row r="1641" spans="1:6">
      <c r="A1641" s="22"/>
      <c r="B1641" s="23"/>
      <c r="D1641" s="19"/>
      <c r="E1641" s="41"/>
      <c r="F1641" s="41"/>
    </row>
    <row r="1642" spans="1:6">
      <c r="A1642" s="22"/>
      <c r="B1642" s="23"/>
      <c r="D1642" s="19"/>
      <c r="E1642" s="41"/>
      <c r="F1642" s="41"/>
    </row>
    <row r="1643" spans="1:6">
      <c r="A1643" s="22"/>
      <c r="B1643" s="23"/>
      <c r="D1643" s="19"/>
      <c r="E1643" s="41"/>
      <c r="F1643" s="41"/>
    </row>
    <row r="1644" spans="1:6">
      <c r="A1644" s="22"/>
      <c r="B1644" s="23"/>
      <c r="D1644" s="19"/>
      <c r="E1644" s="41"/>
      <c r="F1644" s="41"/>
    </row>
    <row r="1645" spans="1:6">
      <c r="A1645" s="22"/>
      <c r="B1645" s="23"/>
      <c r="D1645" s="19"/>
      <c r="E1645" s="41"/>
      <c r="F1645" s="41"/>
    </row>
    <row r="1646" spans="1:6">
      <c r="A1646" s="22"/>
      <c r="B1646" s="23"/>
      <c r="D1646" s="19"/>
      <c r="E1646" s="41"/>
      <c r="F1646" s="41"/>
    </row>
    <row r="1647" spans="1:6">
      <c r="A1647" s="22"/>
      <c r="B1647" s="23"/>
      <c r="D1647" s="19"/>
      <c r="E1647" s="41"/>
      <c r="F1647" s="41"/>
    </row>
    <row r="1648" spans="1:6">
      <c r="A1648" s="22"/>
      <c r="B1648" s="23"/>
      <c r="D1648" s="19"/>
      <c r="E1648" s="41"/>
      <c r="F1648" s="41"/>
    </row>
    <row r="1649" spans="1:6">
      <c r="A1649" s="22"/>
      <c r="B1649" s="23"/>
      <c r="D1649" s="19"/>
      <c r="E1649" s="41"/>
      <c r="F1649" s="41"/>
    </row>
    <row r="1650" spans="1:6">
      <c r="A1650" s="22"/>
      <c r="B1650" s="23"/>
      <c r="D1650" s="19"/>
      <c r="E1650" s="41"/>
      <c r="F1650" s="41"/>
    </row>
    <row r="1651" spans="1:6">
      <c r="A1651" s="22"/>
      <c r="B1651" s="23"/>
      <c r="D1651" s="19"/>
      <c r="E1651" s="41"/>
      <c r="F1651" s="41"/>
    </row>
    <row r="1652" spans="1:6">
      <c r="A1652" s="22"/>
      <c r="B1652" s="23"/>
      <c r="D1652" s="19"/>
      <c r="E1652" s="41"/>
      <c r="F1652" s="41"/>
    </row>
    <row r="1653" spans="1:6">
      <c r="A1653" s="22"/>
      <c r="B1653" s="23"/>
      <c r="D1653" s="19"/>
      <c r="E1653" s="41"/>
      <c r="F1653" s="41"/>
    </row>
    <row r="1654" spans="1:6">
      <c r="A1654" s="22"/>
      <c r="B1654" s="23"/>
      <c r="D1654" s="19"/>
      <c r="E1654" s="41"/>
      <c r="F1654" s="41"/>
    </row>
    <row r="1655" spans="1:6">
      <c r="A1655" s="22"/>
      <c r="B1655" s="23"/>
      <c r="D1655" s="19"/>
      <c r="E1655" s="41"/>
      <c r="F1655" s="41"/>
    </row>
    <row r="1656" spans="1:6">
      <c r="A1656" s="22"/>
      <c r="B1656" s="23"/>
      <c r="D1656" s="19"/>
      <c r="E1656" s="41"/>
      <c r="F1656" s="41"/>
    </row>
    <row r="1657" spans="1:6">
      <c r="A1657" s="22"/>
      <c r="B1657" s="23"/>
      <c r="D1657" s="19"/>
      <c r="E1657" s="41"/>
      <c r="F1657" s="41"/>
    </row>
    <row r="1658" spans="1:6">
      <c r="A1658" s="22"/>
      <c r="B1658" s="23"/>
      <c r="D1658" s="19"/>
      <c r="E1658" s="41"/>
      <c r="F1658" s="41"/>
    </row>
    <row r="1659" spans="1:6">
      <c r="A1659" s="22"/>
      <c r="B1659" s="23"/>
      <c r="D1659" s="19"/>
      <c r="E1659" s="41"/>
      <c r="F1659" s="41"/>
    </row>
    <row r="1660" spans="1:6">
      <c r="A1660" s="22"/>
      <c r="B1660" s="23"/>
      <c r="D1660" s="19"/>
      <c r="E1660" s="41"/>
      <c r="F1660" s="41"/>
    </row>
    <row r="1661" spans="1:6">
      <c r="A1661" s="22"/>
      <c r="B1661" s="23"/>
      <c r="D1661" s="19"/>
      <c r="E1661" s="41"/>
      <c r="F1661" s="41"/>
    </row>
    <row r="1662" spans="1:6">
      <c r="A1662" s="22"/>
      <c r="B1662" s="23"/>
      <c r="D1662" s="19"/>
      <c r="E1662" s="41"/>
      <c r="F1662" s="41"/>
    </row>
    <row r="1663" spans="1:6">
      <c r="A1663" s="22"/>
      <c r="B1663" s="23"/>
      <c r="D1663" s="19"/>
      <c r="E1663" s="41"/>
      <c r="F1663" s="41"/>
    </row>
    <row r="1664" spans="1:6">
      <c r="A1664" s="22"/>
      <c r="B1664" s="23"/>
      <c r="D1664" s="19"/>
      <c r="E1664" s="41"/>
      <c r="F1664" s="41"/>
    </row>
    <row r="1665" spans="1:6">
      <c r="A1665" s="22"/>
      <c r="B1665" s="23"/>
      <c r="D1665" s="19"/>
      <c r="E1665" s="41"/>
      <c r="F1665" s="41"/>
    </row>
    <row r="1666" spans="1:6">
      <c r="A1666" s="22"/>
      <c r="B1666" s="23"/>
      <c r="D1666" s="19"/>
      <c r="E1666" s="41"/>
      <c r="F1666" s="41"/>
    </row>
    <row r="1667" spans="1:6">
      <c r="A1667" s="22"/>
      <c r="B1667" s="23"/>
      <c r="D1667" s="19"/>
      <c r="E1667" s="41"/>
      <c r="F1667" s="41"/>
    </row>
    <row r="1668" spans="1:6">
      <c r="A1668" s="22"/>
      <c r="B1668" s="23"/>
      <c r="D1668" s="19"/>
      <c r="E1668" s="41"/>
      <c r="F1668" s="41"/>
    </row>
    <row r="1669" spans="1:6">
      <c r="A1669" s="22"/>
      <c r="B1669" s="23"/>
      <c r="D1669" s="19"/>
      <c r="E1669" s="41"/>
      <c r="F1669" s="41"/>
    </row>
    <row r="1670" spans="1:6">
      <c r="A1670" s="22"/>
      <c r="B1670" s="23"/>
      <c r="D1670" s="19"/>
      <c r="E1670" s="41"/>
      <c r="F1670" s="41"/>
    </row>
    <row r="1671" spans="1:6">
      <c r="A1671" s="22"/>
      <c r="B1671" s="23"/>
      <c r="D1671" s="19"/>
      <c r="E1671" s="41"/>
      <c r="F1671" s="41"/>
    </row>
    <row r="1672" spans="1:6">
      <c r="A1672" s="22"/>
      <c r="B1672" s="23"/>
      <c r="D1672" s="19"/>
      <c r="E1672" s="41"/>
      <c r="F1672" s="41"/>
    </row>
    <row r="1673" spans="1:6">
      <c r="A1673" s="22"/>
      <c r="B1673" s="23"/>
      <c r="D1673" s="19"/>
      <c r="E1673" s="41"/>
      <c r="F1673" s="41"/>
    </row>
    <row r="1674" spans="1:6">
      <c r="A1674" s="22"/>
      <c r="B1674" s="23"/>
      <c r="D1674" s="19"/>
      <c r="E1674" s="41"/>
      <c r="F1674" s="41"/>
    </row>
    <row r="1675" spans="1:6">
      <c r="A1675" s="22"/>
      <c r="B1675" s="23"/>
      <c r="D1675" s="19"/>
      <c r="E1675" s="41"/>
      <c r="F1675" s="41"/>
    </row>
    <row r="1676" spans="1:6">
      <c r="A1676" s="22"/>
      <c r="B1676" s="23"/>
      <c r="D1676" s="19"/>
      <c r="E1676" s="41"/>
      <c r="F1676" s="41"/>
    </row>
    <row r="1677" spans="1:6">
      <c r="A1677" s="22"/>
      <c r="B1677" s="23"/>
      <c r="D1677" s="19"/>
      <c r="E1677" s="41"/>
      <c r="F1677" s="41"/>
    </row>
    <row r="1678" spans="1:6">
      <c r="A1678" s="22"/>
      <c r="B1678" s="23"/>
      <c r="D1678" s="19"/>
      <c r="E1678" s="41"/>
      <c r="F1678" s="41"/>
    </row>
    <row r="1679" spans="1:6">
      <c r="A1679" s="22"/>
      <c r="B1679" s="23"/>
      <c r="D1679" s="19"/>
      <c r="E1679" s="41"/>
      <c r="F1679" s="41"/>
    </row>
    <row r="1680" spans="1:6">
      <c r="A1680" s="22"/>
      <c r="B1680" s="23"/>
      <c r="D1680" s="19"/>
      <c r="E1680" s="41"/>
      <c r="F1680" s="41"/>
    </row>
    <row r="1681" spans="1:6">
      <c r="A1681" s="22"/>
      <c r="B1681" s="23"/>
      <c r="D1681" s="19"/>
      <c r="E1681" s="41"/>
      <c r="F1681" s="41"/>
    </row>
    <row r="1682" spans="1:6">
      <c r="A1682" s="22"/>
      <c r="B1682" s="23"/>
      <c r="D1682" s="19"/>
      <c r="E1682" s="41"/>
      <c r="F1682" s="41"/>
    </row>
    <row r="1683" spans="1:6">
      <c r="A1683" s="22"/>
      <c r="B1683" s="23"/>
      <c r="D1683" s="19"/>
      <c r="E1683" s="41"/>
      <c r="F1683" s="41"/>
    </row>
    <row r="1684" spans="1:6">
      <c r="A1684" s="22"/>
      <c r="B1684" s="23"/>
      <c r="D1684" s="19"/>
      <c r="E1684" s="41"/>
      <c r="F1684" s="41"/>
    </row>
    <row r="1685" spans="1:6">
      <c r="A1685" s="22"/>
      <c r="B1685" s="23"/>
      <c r="D1685" s="19"/>
      <c r="E1685" s="41"/>
      <c r="F1685" s="41"/>
    </row>
    <row r="1686" spans="1:6">
      <c r="A1686" s="22"/>
      <c r="B1686" s="23"/>
      <c r="D1686" s="19"/>
      <c r="E1686" s="41"/>
      <c r="F1686" s="41"/>
    </row>
    <row r="1687" spans="1:6">
      <c r="A1687" s="22"/>
      <c r="B1687" s="23"/>
      <c r="D1687" s="19"/>
      <c r="E1687" s="41"/>
      <c r="F1687" s="41"/>
    </row>
    <row r="1688" spans="1:6">
      <c r="A1688" s="22"/>
      <c r="B1688" s="23"/>
      <c r="D1688" s="19"/>
      <c r="E1688" s="41"/>
      <c r="F1688" s="41"/>
    </row>
    <row r="1689" spans="1:6">
      <c r="A1689" s="22"/>
      <c r="B1689" s="23"/>
      <c r="D1689" s="19"/>
      <c r="E1689" s="41"/>
      <c r="F1689" s="41"/>
    </row>
    <row r="1690" spans="1:6">
      <c r="A1690" s="22"/>
      <c r="B1690" s="23"/>
      <c r="D1690" s="19"/>
      <c r="E1690" s="41"/>
      <c r="F1690" s="41"/>
    </row>
    <row r="1691" spans="1:6">
      <c r="A1691" s="22"/>
      <c r="B1691" s="23"/>
      <c r="D1691" s="19"/>
      <c r="E1691" s="41"/>
      <c r="F1691" s="41"/>
    </row>
    <row r="1692" spans="1:6">
      <c r="A1692" s="22"/>
      <c r="B1692" s="23"/>
      <c r="D1692" s="19"/>
      <c r="E1692" s="41"/>
      <c r="F1692" s="41"/>
    </row>
    <row r="1693" spans="1:6">
      <c r="A1693" s="22"/>
      <c r="B1693" s="23"/>
      <c r="D1693" s="19"/>
      <c r="E1693" s="41"/>
      <c r="F1693" s="41"/>
    </row>
    <row r="1694" spans="1:6">
      <c r="A1694" s="22"/>
      <c r="B1694" s="23"/>
      <c r="D1694" s="19"/>
      <c r="E1694" s="41"/>
      <c r="F1694" s="41"/>
    </row>
    <row r="1695" spans="1:6">
      <c r="A1695" s="22"/>
      <c r="B1695" s="23"/>
      <c r="D1695" s="19"/>
      <c r="E1695" s="41"/>
      <c r="F1695" s="41"/>
    </row>
    <row r="1696" spans="1:6">
      <c r="A1696" s="22"/>
      <c r="B1696" s="23"/>
      <c r="D1696" s="19"/>
      <c r="E1696" s="41"/>
      <c r="F1696" s="41"/>
    </row>
    <row r="1697" spans="1:6">
      <c r="A1697" s="22"/>
      <c r="B1697" s="23"/>
      <c r="D1697" s="19"/>
      <c r="E1697" s="41"/>
      <c r="F1697" s="41"/>
    </row>
    <row r="1698" spans="1:6">
      <c r="A1698" s="22"/>
      <c r="B1698" s="23"/>
      <c r="D1698" s="19"/>
      <c r="E1698" s="41"/>
      <c r="F1698" s="41"/>
    </row>
    <row r="1699" spans="1:6">
      <c r="A1699" s="22"/>
      <c r="B1699" s="23"/>
      <c r="D1699" s="19"/>
      <c r="E1699" s="41"/>
      <c r="F1699" s="41"/>
    </row>
    <row r="1700" spans="1:6">
      <c r="A1700" s="22"/>
      <c r="B1700" s="23"/>
      <c r="D1700" s="19"/>
      <c r="E1700" s="41"/>
      <c r="F1700" s="41"/>
    </row>
    <row r="1701" spans="1:6">
      <c r="A1701" s="22"/>
      <c r="B1701" s="23"/>
      <c r="D1701" s="19"/>
      <c r="E1701" s="41"/>
      <c r="F1701" s="41"/>
    </row>
    <row r="1702" spans="1:6">
      <c r="A1702" s="22"/>
      <c r="B1702" s="23"/>
      <c r="D1702" s="19"/>
      <c r="E1702" s="41"/>
      <c r="F1702" s="41"/>
    </row>
    <row r="1703" spans="1:6">
      <c r="A1703" s="22"/>
      <c r="B1703" s="23"/>
      <c r="D1703" s="19"/>
      <c r="E1703" s="41"/>
      <c r="F1703" s="41"/>
    </row>
    <row r="1704" spans="1:6">
      <c r="A1704" s="22"/>
      <c r="B1704" s="23"/>
      <c r="D1704" s="19"/>
      <c r="E1704" s="41"/>
      <c r="F1704" s="41"/>
    </row>
    <row r="1705" spans="1:6">
      <c r="A1705" s="22"/>
      <c r="B1705" s="23"/>
      <c r="D1705" s="19"/>
      <c r="E1705" s="41"/>
      <c r="F1705" s="41"/>
    </row>
    <row r="1706" spans="1:6">
      <c r="A1706" s="22"/>
      <c r="B1706" s="23"/>
      <c r="D1706" s="19"/>
      <c r="E1706" s="41"/>
      <c r="F1706" s="41"/>
    </row>
    <row r="1707" spans="1:6">
      <c r="A1707" s="22"/>
      <c r="B1707" s="23"/>
      <c r="D1707" s="19"/>
      <c r="E1707" s="41"/>
      <c r="F1707" s="41"/>
    </row>
    <row r="1708" spans="1:6">
      <c r="A1708" s="22"/>
      <c r="B1708" s="23"/>
      <c r="D1708" s="19"/>
      <c r="E1708" s="41"/>
      <c r="F1708" s="41"/>
    </row>
    <row r="1709" spans="1:6">
      <c r="A1709" s="22"/>
      <c r="B1709" s="23"/>
      <c r="D1709" s="19"/>
      <c r="E1709" s="41"/>
      <c r="F1709" s="41"/>
    </row>
    <row r="1710" spans="1:6">
      <c r="A1710" s="22"/>
      <c r="B1710" s="23"/>
      <c r="D1710" s="19"/>
      <c r="E1710" s="41"/>
      <c r="F1710" s="41"/>
    </row>
    <row r="1711" spans="1:6">
      <c r="A1711" s="22"/>
      <c r="B1711" s="23"/>
      <c r="D1711" s="19"/>
      <c r="E1711" s="41"/>
      <c r="F1711" s="41"/>
    </row>
    <row r="1712" spans="1:6">
      <c r="A1712" s="22"/>
      <c r="B1712" s="23"/>
      <c r="D1712" s="19"/>
      <c r="E1712" s="41"/>
      <c r="F1712" s="41"/>
    </row>
    <row r="1713" spans="1:6">
      <c r="A1713" s="22"/>
      <c r="B1713" s="23"/>
      <c r="D1713" s="19"/>
      <c r="E1713" s="41"/>
      <c r="F1713" s="41"/>
    </row>
    <row r="1714" spans="1:6">
      <c r="A1714" s="22"/>
      <c r="B1714" s="23"/>
      <c r="D1714" s="19"/>
      <c r="E1714" s="41"/>
      <c r="F1714" s="41"/>
    </row>
    <row r="1715" spans="1:6">
      <c r="A1715" s="22"/>
      <c r="B1715" s="23"/>
      <c r="D1715" s="19"/>
      <c r="E1715" s="41"/>
      <c r="F1715" s="41"/>
    </row>
    <row r="1716" spans="1:6">
      <c r="A1716" s="22"/>
      <c r="B1716" s="23"/>
      <c r="D1716" s="19"/>
      <c r="E1716" s="41"/>
      <c r="F1716" s="41"/>
    </row>
    <row r="1717" spans="1:6">
      <c r="A1717" s="22"/>
      <c r="B1717" s="23"/>
      <c r="D1717" s="19"/>
      <c r="E1717" s="41"/>
      <c r="F1717" s="41"/>
    </row>
    <row r="1718" spans="1:6">
      <c r="A1718" s="22"/>
      <c r="B1718" s="23"/>
      <c r="D1718" s="19"/>
      <c r="E1718" s="41"/>
      <c r="F1718" s="41"/>
    </row>
    <row r="1719" spans="1:6">
      <c r="A1719" s="22"/>
      <c r="B1719" s="23"/>
      <c r="D1719" s="19"/>
      <c r="E1719" s="41"/>
      <c r="F1719" s="41"/>
    </row>
    <row r="1720" spans="1:6">
      <c r="A1720" s="22"/>
      <c r="B1720" s="23"/>
      <c r="D1720" s="19"/>
      <c r="E1720" s="41"/>
      <c r="F1720" s="41"/>
    </row>
    <row r="1721" spans="1:6">
      <c r="A1721" s="22"/>
      <c r="B1721" s="23"/>
      <c r="D1721" s="19"/>
      <c r="E1721" s="41"/>
      <c r="F1721" s="41"/>
    </row>
    <row r="1722" spans="1:6">
      <c r="A1722" s="22"/>
      <c r="B1722" s="23"/>
      <c r="D1722" s="19"/>
      <c r="E1722" s="41"/>
      <c r="F1722" s="41"/>
    </row>
    <row r="1723" spans="1:6">
      <c r="A1723" s="22"/>
      <c r="B1723" s="23"/>
      <c r="D1723" s="19"/>
      <c r="E1723" s="41"/>
      <c r="F1723" s="41"/>
    </row>
    <row r="1724" spans="1:6">
      <c r="A1724" s="22"/>
      <c r="B1724" s="23"/>
      <c r="D1724" s="19"/>
      <c r="E1724" s="41"/>
      <c r="F1724" s="41"/>
    </row>
    <row r="1725" spans="1:6">
      <c r="A1725" s="22"/>
      <c r="B1725" s="23"/>
      <c r="D1725" s="19"/>
      <c r="E1725" s="41"/>
      <c r="F1725" s="41"/>
    </row>
    <row r="1726" spans="1:6">
      <c r="A1726" s="22"/>
      <c r="B1726" s="23"/>
      <c r="D1726" s="19"/>
      <c r="E1726" s="41"/>
      <c r="F1726" s="41"/>
    </row>
    <row r="1727" spans="1:6">
      <c r="A1727" s="22"/>
      <c r="B1727" s="23"/>
      <c r="D1727" s="19"/>
      <c r="E1727" s="41"/>
      <c r="F1727" s="41"/>
    </row>
    <row r="1728" spans="1:6">
      <c r="A1728" s="22"/>
      <c r="B1728" s="23"/>
      <c r="D1728" s="19"/>
      <c r="E1728" s="41"/>
      <c r="F1728" s="41"/>
    </row>
    <row r="1729" spans="1:6">
      <c r="A1729" s="22"/>
      <c r="B1729" s="23"/>
      <c r="D1729" s="19"/>
      <c r="E1729" s="41"/>
      <c r="F1729" s="41"/>
    </row>
    <row r="1730" spans="1:6">
      <c r="A1730" s="22"/>
      <c r="B1730" s="23"/>
      <c r="D1730" s="19"/>
      <c r="E1730" s="41"/>
      <c r="F1730" s="41"/>
    </row>
    <row r="1731" spans="1:6">
      <c r="A1731" s="22"/>
      <c r="B1731" s="23"/>
      <c r="D1731" s="19"/>
      <c r="E1731" s="41"/>
      <c r="F1731" s="41"/>
    </row>
    <row r="1732" spans="1:6">
      <c r="A1732" s="22"/>
      <c r="B1732" s="23"/>
      <c r="D1732" s="19"/>
      <c r="E1732" s="41"/>
      <c r="F1732" s="41"/>
    </row>
    <row r="1733" spans="1:6">
      <c r="A1733" s="22"/>
      <c r="B1733" s="23"/>
      <c r="D1733" s="19"/>
      <c r="E1733" s="41"/>
      <c r="F1733" s="41"/>
    </row>
    <row r="1734" spans="1:6">
      <c r="A1734" s="22"/>
      <c r="B1734" s="23"/>
      <c r="D1734" s="19"/>
      <c r="E1734" s="41"/>
      <c r="F1734" s="41"/>
    </row>
    <row r="1735" spans="1:6">
      <c r="A1735" s="22"/>
      <c r="B1735" s="23"/>
      <c r="D1735" s="19"/>
      <c r="E1735" s="41"/>
      <c r="F1735" s="41"/>
    </row>
    <row r="1736" spans="1:6">
      <c r="A1736" s="22"/>
      <c r="B1736" s="23"/>
      <c r="D1736" s="19"/>
      <c r="E1736" s="41"/>
      <c r="F1736" s="41"/>
    </row>
    <row r="1737" spans="1:6">
      <c r="A1737" s="22"/>
      <c r="B1737" s="23"/>
      <c r="D1737" s="19"/>
      <c r="E1737" s="41"/>
      <c r="F1737" s="41"/>
    </row>
    <row r="1738" spans="1:6">
      <c r="A1738" s="22"/>
      <c r="B1738" s="23"/>
      <c r="D1738" s="19"/>
      <c r="E1738" s="41"/>
      <c r="F1738" s="41"/>
    </row>
    <row r="1739" spans="1:6">
      <c r="A1739" s="22"/>
      <c r="B1739" s="23"/>
      <c r="D1739" s="19"/>
      <c r="E1739" s="41"/>
      <c r="F1739" s="41"/>
    </row>
    <row r="1740" spans="1:6">
      <c r="A1740" s="22"/>
      <c r="B1740" s="23"/>
      <c r="D1740" s="19"/>
      <c r="E1740" s="41"/>
      <c r="F1740" s="41"/>
    </row>
    <row r="1741" spans="1:6">
      <c r="A1741" s="22"/>
      <c r="B1741" s="23"/>
      <c r="D1741" s="19"/>
      <c r="E1741" s="41"/>
      <c r="F1741" s="41"/>
    </row>
    <row r="1742" spans="1:6">
      <c r="A1742" s="22"/>
      <c r="B1742" s="23"/>
      <c r="D1742" s="19"/>
      <c r="E1742" s="41"/>
      <c r="F1742" s="41"/>
    </row>
    <row r="1743" spans="1:6">
      <c r="A1743" s="22"/>
      <c r="B1743" s="23"/>
      <c r="D1743" s="19"/>
      <c r="E1743" s="41"/>
      <c r="F1743" s="41"/>
    </row>
    <row r="1744" spans="1:6">
      <c r="A1744" s="22"/>
      <c r="B1744" s="23"/>
      <c r="D1744" s="19"/>
      <c r="E1744" s="41"/>
      <c r="F1744" s="41"/>
    </row>
    <row r="1745" spans="1:6">
      <c r="A1745" s="22"/>
      <c r="B1745" s="23"/>
      <c r="D1745" s="19"/>
      <c r="E1745" s="41"/>
      <c r="F1745" s="41"/>
    </row>
    <row r="1746" spans="1:6">
      <c r="A1746" s="22"/>
      <c r="B1746" s="23"/>
      <c r="D1746" s="19"/>
      <c r="E1746" s="41"/>
      <c r="F1746" s="41"/>
    </row>
    <row r="1747" spans="1:6">
      <c r="A1747" s="22"/>
      <c r="B1747" s="23"/>
      <c r="D1747" s="19"/>
      <c r="E1747" s="41"/>
      <c r="F1747" s="41"/>
    </row>
    <row r="1748" spans="1:6">
      <c r="A1748" s="22"/>
      <c r="B1748" s="23"/>
      <c r="D1748" s="19"/>
      <c r="E1748" s="41"/>
      <c r="F1748" s="41"/>
    </row>
    <row r="1749" spans="1:6">
      <c r="A1749" s="22"/>
      <c r="B1749" s="23"/>
      <c r="D1749" s="19"/>
      <c r="E1749" s="41"/>
      <c r="F1749" s="41"/>
    </row>
    <row r="1750" spans="1:6">
      <c r="A1750" s="22"/>
      <c r="B1750" s="23"/>
      <c r="D1750" s="19"/>
      <c r="E1750" s="41"/>
      <c r="F1750" s="41"/>
    </row>
    <row r="1751" spans="1:6">
      <c r="A1751" s="22"/>
      <c r="B1751" s="23"/>
      <c r="D1751" s="19"/>
      <c r="E1751" s="41"/>
      <c r="F1751" s="41"/>
    </row>
    <row r="1752" spans="1:6">
      <c r="A1752" s="22"/>
      <c r="B1752" s="23"/>
      <c r="D1752" s="19"/>
      <c r="E1752" s="41"/>
      <c r="F1752" s="41"/>
    </row>
    <row r="1753" spans="1:6">
      <c r="A1753" s="22"/>
      <c r="B1753" s="23"/>
      <c r="D1753" s="19"/>
      <c r="E1753" s="41"/>
      <c r="F1753" s="41"/>
    </row>
    <row r="1754" spans="1:6">
      <c r="A1754" s="22"/>
      <c r="B1754" s="23"/>
      <c r="D1754" s="19"/>
      <c r="E1754" s="41"/>
      <c r="F1754" s="41"/>
    </row>
    <row r="1755" spans="1:6">
      <c r="A1755" s="22"/>
      <c r="B1755" s="23"/>
      <c r="D1755" s="19"/>
      <c r="E1755" s="41"/>
      <c r="F1755" s="41"/>
    </row>
    <row r="1756" spans="1:6">
      <c r="A1756" s="22"/>
      <c r="B1756" s="23"/>
      <c r="D1756" s="19"/>
      <c r="E1756" s="41"/>
      <c r="F1756" s="41"/>
    </row>
    <row r="1757" spans="1:6">
      <c r="A1757" s="22"/>
      <c r="B1757" s="23"/>
      <c r="D1757" s="19"/>
      <c r="E1757" s="41"/>
      <c r="F1757" s="41"/>
    </row>
    <row r="1758" spans="1:6">
      <c r="A1758" s="22"/>
      <c r="B1758" s="23"/>
      <c r="D1758" s="19"/>
      <c r="E1758" s="41"/>
      <c r="F1758" s="41"/>
    </row>
    <row r="1759" spans="1:6">
      <c r="A1759" s="22"/>
      <c r="B1759" s="23"/>
      <c r="D1759" s="19"/>
      <c r="E1759" s="41"/>
      <c r="F1759" s="41"/>
    </row>
    <row r="1760" spans="1:6">
      <c r="A1760" s="22"/>
      <c r="B1760" s="23"/>
      <c r="D1760" s="19"/>
      <c r="E1760" s="41"/>
      <c r="F1760" s="41"/>
    </row>
    <row r="1761" spans="1:6">
      <c r="A1761" s="22"/>
      <c r="B1761" s="23"/>
      <c r="D1761" s="19"/>
      <c r="E1761" s="41"/>
      <c r="F1761" s="41"/>
    </row>
    <row r="1762" spans="1:6">
      <c r="A1762" s="22"/>
      <c r="B1762" s="23"/>
      <c r="D1762" s="19"/>
      <c r="E1762" s="41"/>
      <c r="F1762" s="41"/>
    </row>
    <row r="1763" spans="1:6">
      <c r="A1763" s="22"/>
      <c r="B1763" s="23"/>
      <c r="D1763" s="19"/>
      <c r="E1763" s="41"/>
      <c r="F1763" s="41"/>
    </row>
    <row r="1764" spans="1:6">
      <c r="A1764" s="22"/>
      <c r="B1764" s="23"/>
      <c r="D1764" s="19"/>
      <c r="E1764" s="41"/>
      <c r="F1764" s="41"/>
    </row>
    <row r="1765" spans="1:6">
      <c r="A1765" s="22"/>
      <c r="B1765" s="23"/>
      <c r="D1765" s="19"/>
      <c r="E1765" s="41"/>
      <c r="F1765" s="41"/>
    </row>
    <row r="1766" spans="1:6">
      <c r="A1766" s="22"/>
      <c r="B1766" s="23"/>
      <c r="D1766" s="19"/>
      <c r="E1766" s="41"/>
      <c r="F1766" s="41"/>
    </row>
    <row r="1767" spans="1:6">
      <c r="A1767" s="22"/>
      <c r="B1767" s="23"/>
      <c r="D1767" s="19"/>
      <c r="E1767" s="41"/>
      <c r="F1767" s="41"/>
    </row>
    <row r="1768" spans="1:6">
      <c r="A1768" s="22"/>
      <c r="B1768" s="23"/>
      <c r="D1768" s="19"/>
      <c r="E1768" s="41"/>
      <c r="F1768" s="41"/>
    </row>
    <row r="1769" spans="1:6">
      <c r="A1769" s="22"/>
      <c r="B1769" s="23"/>
      <c r="D1769" s="19"/>
      <c r="E1769" s="41"/>
      <c r="F1769" s="41"/>
    </row>
    <row r="1770" spans="1:6">
      <c r="A1770" s="22"/>
      <c r="B1770" s="23"/>
      <c r="D1770" s="19"/>
      <c r="E1770" s="41"/>
      <c r="F1770" s="41"/>
    </row>
    <row r="1771" spans="1:6">
      <c r="A1771" s="22"/>
      <c r="B1771" s="23"/>
      <c r="D1771" s="19"/>
      <c r="E1771" s="41"/>
      <c r="F1771" s="41"/>
    </row>
    <row r="1772" spans="1:6">
      <c r="A1772" s="22"/>
      <c r="B1772" s="23"/>
      <c r="D1772" s="19"/>
      <c r="E1772" s="41"/>
      <c r="F1772" s="41"/>
    </row>
    <row r="1773" spans="1:6">
      <c r="A1773" s="22"/>
      <c r="B1773" s="23"/>
      <c r="D1773" s="19"/>
      <c r="E1773" s="41"/>
      <c r="F1773" s="41"/>
    </row>
    <row r="1774" spans="1:6">
      <c r="A1774" s="22"/>
      <c r="B1774" s="23"/>
      <c r="D1774" s="19"/>
      <c r="E1774" s="41"/>
      <c r="F1774" s="41"/>
    </row>
    <row r="1775" spans="1:6">
      <c r="A1775" s="22"/>
      <c r="B1775" s="23"/>
      <c r="D1775" s="19"/>
      <c r="E1775" s="41"/>
      <c r="F1775" s="41"/>
    </row>
    <row r="1776" spans="1:6">
      <c r="A1776" s="22"/>
      <c r="B1776" s="23"/>
      <c r="D1776" s="19"/>
      <c r="E1776" s="41"/>
      <c r="F1776" s="41"/>
    </row>
    <row r="1777" spans="1:6">
      <c r="A1777" s="22"/>
      <c r="B1777" s="23"/>
      <c r="D1777" s="19"/>
      <c r="E1777" s="41"/>
      <c r="F1777" s="41"/>
    </row>
    <row r="1778" spans="1:6">
      <c r="A1778" s="22"/>
      <c r="B1778" s="23"/>
      <c r="D1778" s="19"/>
      <c r="E1778" s="41"/>
      <c r="F1778" s="41"/>
    </row>
    <row r="1779" spans="1:6">
      <c r="A1779" s="22"/>
      <c r="B1779" s="23"/>
      <c r="D1779" s="19"/>
      <c r="E1779" s="41"/>
      <c r="F1779" s="41"/>
    </row>
    <row r="1780" spans="1:6">
      <c r="A1780" s="22"/>
      <c r="B1780" s="23"/>
      <c r="D1780" s="19"/>
      <c r="E1780" s="41"/>
      <c r="F1780" s="41"/>
    </row>
    <row r="1781" spans="1:6">
      <c r="A1781" s="22"/>
      <c r="B1781" s="23"/>
      <c r="D1781" s="19"/>
      <c r="E1781" s="41"/>
      <c r="F1781" s="41"/>
    </row>
    <row r="1782" spans="1:6">
      <c r="A1782" s="22"/>
      <c r="B1782" s="23"/>
      <c r="D1782" s="19"/>
      <c r="E1782" s="41"/>
      <c r="F1782" s="41"/>
    </row>
    <row r="1783" spans="1:6">
      <c r="A1783" s="22"/>
      <c r="B1783" s="23"/>
      <c r="D1783" s="19"/>
      <c r="E1783" s="41"/>
      <c r="F1783" s="41"/>
    </row>
    <row r="1784" spans="1:6">
      <c r="A1784" s="22"/>
      <c r="B1784" s="23"/>
      <c r="D1784" s="19"/>
      <c r="E1784" s="41"/>
      <c r="F1784" s="41"/>
    </row>
    <row r="1785" spans="1:6">
      <c r="A1785" s="22"/>
      <c r="B1785" s="23"/>
      <c r="D1785" s="19"/>
      <c r="E1785" s="41"/>
      <c r="F1785" s="41"/>
    </row>
    <row r="1786" spans="1:6">
      <c r="A1786" s="22"/>
      <c r="B1786" s="23"/>
      <c r="D1786" s="19"/>
      <c r="E1786" s="41"/>
      <c r="F1786" s="41"/>
    </row>
    <row r="1787" spans="1:6">
      <c r="A1787" s="22"/>
      <c r="B1787" s="23"/>
      <c r="D1787" s="19"/>
      <c r="E1787" s="41"/>
      <c r="F1787" s="41"/>
    </row>
    <row r="1788" spans="1:6">
      <c r="A1788" s="22"/>
      <c r="B1788" s="23"/>
      <c r="D1788" s="19"/>
      <c r="E1788" s="41"/>
      <c r="F1788" s="41"/>
    </row>
    <row r="1789" spans="1:6">
      <c r="A1789" s="22"/>
      <c r="B1789" s="23"/>
      <c r="D1789" s="19"/>
      <c r="E1789" s="41"/>
      <c r="F1789" s="41"/>
    </row>
    <row r="1790" spans="1:6">
      <c r="A1790" s="22"/>
      <c r="B1790" s="23"/>
      <c r="D1790" s="19"/>
      <c r="E1790" s="41"/>
      <c r="F1790" s="41"/>
    </row>
    <row r="1791" spans="1:6">
      <c r="A1791" s="22"/>
      <c r="B1791" s="23"/>
      <c r="D1791" s="19"/>
      <c r="E1791" s="41"/>
      <c r="F1791" s="41"/>
    </row>
    <row r="1792" spans="1:6">
      <c r="A1792" s="22"/>
      <c r="B1792" s="23"/>
      <c r="D1792" s="19"/>
      <c r="E1792" s="41"/>
      <c r="F1792" s="41"/>
    </row>
    <row r="1793" spans="1:6">
      <c r="A1793" s="22"/>
      <c r="B1793" s="23"/>
      <c r="D1793" s="19"/>
      <c r="E1793" s="41"/>
      <c r="F1793" s="41"/>
    </row>
    <row r="1794" spans="1:6">
      <c r="A1794" s="22"/>
      <c r="B1794" s="23"/>
      <c r="D1794" s="19"/>
      <c r="E1794" s="41"/>
      <c r="F1794" s="41"/>
    </row>
    <row r="1795" spans="1:6">
      <c r="A1795" s="22"/>
      <c r="B1795" s="23"/>
      <c r="D1795" s="19"/>
      <c r="E1795" s="41"/>
      <c r="F1795" s="41"/>
    </row>
    <row r="1796" spans="1:6">
      <c r="A1796" s="22"/>
      <c r="B1796" s="23"/>
      <c r="D1796" s="19"/>
      <c r="E1796" s="41"/>
      <c r="F1796" s="41"/>
    </row>
    <row r="1797" spans="1:6">
      <c r="A1797" s="22"/>
      <c r="B1797" s="23"/>
      <c r="D1797" s="19"/>
      <c r="E1797" s="41"/>
      <c r="F1797" s="41"/>
    </row>
    <row r="1798" spans="1:6">
      <c r="A1798" s="22"/>
      <c r="B1798" s="23"/>
      <c r="D1798" s="19"/>
      <c r="E1798" s="41"/>
      <c r="F1798" s="41"/>
    </row>
    <row r="1799" spans="1:6">
      <c r="A1799" s="22"/>
      <c r="B1799" s="23"/>
      <c r="D1799" s="19"/>
      <c r="E1799" s="41"/>
      <c r="F1799" s="41"/>
    </row>
    <row r="1800" spans="1:6">
      <c r="A1800" s="22"/>
      <c r="B1800" s="23"/>
      <c r="D1800" s="19"/>
      <c r="E1800" s="41"/>
      <c r="F1800" s="41"/>
    </row>
    <row r="1801" spans="1:6">
      <c r="A1801" s="22"/>
      <c r="B1801" s="23"/>
      <c r="D1801" s="19"/>
      <c r="E1801" s="41"/>
      <c r="F1801" s="41"/>
    </row>
    <row r="1802" spans="1:6">
      <c r="A1802" s="22"/>
      <c r="B1802" s="23"/>
      <c r="D1802" s="19"/>
      <c r="E1802" s="41"/>
      <c r="F1802" s="41"/>
    </row>
    <row r="1803" spans="1:6">
      <c r="A1803" s="22"/>
      <c r="B1803" s="23"/>
      <c r="D1803" s="19"/>
      <c r="E1803" s="41"/>
      <c r="F1803" s="41"/>
    </row>
    <row r="1804" spans="1:6">
      <c r="A1804" s="22"/>
      <c r="B1804" s="23"/>
      <c r="D1804" s="19"/>
      <c r="E1804" s="41"/>
      <c r="F1804" s="41"/>
    </row>
    <row r="1805" spans="1:6">
      <c r="A1805" s="22"/>
      <c r="B1805" s="23"/>
      <c r="D1805" s="19"/>
      <c r="E1805" s="41"/>
      <c r="F1805" s="41"/>
    </row>
    <row r="1806" spans="1:6">
      <c r="A1806" s="22"/>
      <c r="B1806" s="23"/>
      <c r="D1806" s="19"/>
      <c r="E1806" s="41"/>
      <c r="F1806" s="41"/>
    </row>
    <row r="1807" spans="1:6">
      <c r="A1807" s="22"/>
      <c r="B1807" s="23"/>
      <c r="D1807" s="19"/>
      <c r="E1807" s="41"/>
      <c r="F1807" s="41"/>
    </row>
    <row r="1808" spans="1:6">
      <c r="A1808" s="22"/>
      <c r="B1808" s="23"/>
      <c r="D1808" s="19"/>
      <c r="E1808" s="41"/>
      <c r="F1808" s="41"/>
    </row>
    <row r="1809" spans="1:6">
      <c r="A1809" s="22"/>
      <c r="B1809" s="23"/>
      <c r="D1809" s="19"/>
      <c r="E1809" s="41"/>
      <c r="F1809" s="41"/>
    </row>
    <row r="1810" spans="1:6">
      <c r="A1810" s="22"/>
      <c r="B1810" s="23"/>
      <c r="D1810" s="19"/>
      <c r="E1810" s="41"/>
      <c r="F1810" s="41"/>
    </row>
    <row r="1811" spans="1:6">
      <c r="A1811" s="22"/>
      <c r="B1811" s="23"/>
      <c r="D1811" s="19"/>
      <c r="E1811" s="41"/>
      <c r="F1811" s="41"/>
    </row>
    <row r="1812" spans="1:6">
      <c r="A1812" s="22"/>
      <c r="B1812" s="23"/>
      <c r="D1812" s="19"/>
      <c r="E1812" s="41"/>
      <c r="F1812" s="41"/>
    </row>
    <row r="1813" spans="1:6">
      <c r="A1813" s="22"/>
      <c r="B1813" s="23"/>
      <c r="D1813" s="19"/>
      <c r="E1813" s="41"/>
      <c r="F1813" s="41"/>
    </row>
    <row r="1814" spans="1:6">
      <c r="A1814" s="22"/>
      <c r="B1814" s="23"/>
      <c r="D1814" s="19"/>
      <c r="E1814" s="41"/>
      <c r="F1814" s="41"/>
    </row>
    <row r="1815" spans="1:6">
      <c r="A1815" s="22"/>
      <c r="B1815" s="23"/>
      <c r="D1815" s="19"/>
      <c r="E1815" s="41"/>
      <c r="F1815" s="41"/>
    </row>
    <row r="1816" spans="1:6">
      <c r="A1816" s="22"/>
      <c r="B1816" s="23"/>
      <c r="D1816" s="19"/>
      <c r="E1816" s="41"/>
      <c r="F1816" s="41"/>
    </row>
    <row r="1817" spans="1:6">
      <c r="A1817" s="22"/>
      <c r="B1817" s="23"/>
      <c r="D1817" s="19"/>
      <c r="E1817" s="41"/>
      <c r="F1817" s="41"/>
    </row>
    <row r="1818" spans="1:6">
      <c r="A1818" s="22"/>
      <c r="B1818" s="23"/>
      <c r="D1818" s="19"/>
      <c r="E1818" s="41"/>
      <c r="F1818" s="41"/>
    </row>
    <row r="1819" spans="1:6">
      <c r="A1819" s="22"/>
      <c r="B1819" s="23"/>
      <c r="D1819" s="19"/>
      <c r="E1819" s="41"/>
      <c r="F1819" s="41"/>
    </row>
    <row r="1820" spans="1:6">
      <c r="A1820" s="22"/>
      <c r="B1820" s="23"/>
      <c r="D1820" s="19"/>
      <c r="E1820" s="41"/>
      <c r="F1820" s="41"/>
    </row>
    <row r="1821" spans="1:6">
      <c r="A1821" s="22"/>
      <c r="B1821" s="23"/>
      <c r="D1821" s="19"/>
      <c r="E1821" s="41"/>
      <c r="F1821" s="41"/>
    </row>
    <row r="1822" spans="1:6">
      <c r="A1822" s="22"/>
      <c r="B1822" s="23"/>
      <c r="D1822" s="19"/>
      <c r="E1822" s="41"/>
      <c r="F1822" s="41"/>
    </row>
    <row r="1823" spans="1:6">
      <c r="A1823" s="22"/>
      <c r="B1823" s="23"/>
      <c r="D1823" s="19"/>
      <c r="E1823" s="41"/>
      <c r="F1823" s="41"/>
    </row>
    <row r="1824" spans="1:6">
      <c r="A1824" s="22"/>
      <c r="B1824" s="23"/>
      <c r="D1824" s="19"/>
      <c r="E1824" s="41"/>
      <c r="F1824" s="41"/>
    </row>
    <row r="1825" spans="1:6">
      <c r="A1825" s="22"/>
      <c r="B1825" s="23"/>
      <c r="D1825" s="19"/>
      <c r="E1825" s="41"/>
      <c r="F1825" s="41"/>
    </row>
    <row r="1826" spans="1:6">
      <c r="A1826" s="22"/>
      <c r="B1826" s="23"/>
      <c r="D1826" s="19"/>
      <c r="E1826" s="41"/>
      <c r="F1826" s="41"/>
    </row>
    <row r="1827" spans="1:6">
      <c r="A1827" s="22"/>
      <c r="B1827" s="23"/>
      <c r="D1827" s="19"/>
      <c r="E1827" s="41"/>
      <c r="F1827" s="41"/>
    </row>
    <row r="1828" spans="1:6">
      <c r="A1828" s="22"/>
      <c r="B1828" s="23"/>
      <c r="D1828" s="19"/>
      <c r="E1828" s="41"/>
      <c r="F1828" s="41"/>
    </row>
    <row r="1829" spans="1:6">
      <c r="A1829" s="22"/>
      <c r="B1829" s="23"/>
      <c r="D1829" s="19"/>
      <c r="E1829" s="41"/>
      <c r="F1829" s="41"/>
    </row>
    <row r="1830" spans="1:6">
      <c r="A1830" s="22"/>
      <c r="B1830" s="23"/>
      <c r="D1830" s="19"/>
      <c r="E1830" s="41"/>
      <c r="F1830" s="41"/>
    </row>
    <row r="1831" spans="1:6">
      <c r="A1831" s="22"/>
      <c r="B1831" s="23"/>
      <c r="D1831" s="19"/>
      <c r="E1831" s="41"/>
      <c r="F1831" s="41"/>
    </row>
    <row r="1832" spans="1:6">
      <c r="A1832" s="22"/>
      <c r="B1832" s="23"/>
      <c r="D1832" s="19"/>
      <c r="E1832" s="41"/>
      <c r="F1832" s="41"/>
    </row>
    <row r="1833" spans="1:6">
      <c r="A1833" s="22"/>
      <c r="B1833" s="23"/>
      <c r="D1833" s="19"/>
      <c r="E1833" s="41"/>
      <c r="F1833" s="41"/>
    </row>
    <row r="1834" spans="1:6">
      <c r="A1834" s="22"/>
      <c r="B1834" s="23"/>
      <c r="D1834" s="19"/>
      <c r="E1834" s="41"/>
      <c r="F1834" s="41"/>
    </row>
    <row r="1835" spans="1:6">
      <c r="A1835" s="22"/>
      <c r="B1835" s="23"/>
      <c r="D1835" s="19"/>
      <c r="E1835" s="41"/>
      <c r="F1835" s="41"/>
    </row>
    <row r="1836" spans="1:6">
      <c r="A1836" s="22"/>
      <c r="B1836" s="23"/>
      <c r="D1836" s="19"/>
      <c r="E1836" s="41"/>
      <c r="F1836" s="41"/>
    </row>
    <row r="1837" spans="1:6">
      <c r="A1837" s="22"/>
      <c r="B1837" s="23"/>
      <c r="D1837" s="19"/>
      <c r="E1837" s="41"/>
      <c r="F1837" s="41"/>
    </row>
    <row r="1838" spans="1:6">
      <c r="A1838" s="22"/>
      <c r="B1838" s="23"/>
      <c r="D1838" s="19"/>
      <c r="E1838" s="41"/>
      <c r="F1838" s="41"/>
    </row>
    <row r="1839" spans="1:6">
      <c r="A1839" s="22"/>
      <c r="B1839" s="23"/>
      <c r="D1839" s="19"/>
      <c r="E1839" s="41"/>
      <c r="F1839" s="41"/>
    </row>
    <row r="1840" spans="1:6">
      <c r="A1840" s="22"/>
      <c r="B1840" s="23"/>
      <c r="D1840" s="19"/>
      <c r="E1840" s="41"/>
      <c r="F1840" s="41"/>
    </row>
    <row r="1841" spans="1:6">
      <c r="A1841" s="22"/>
      <c r="B1841" s="23"/>
      <c r="D1841" s="19"/>
      <c r="E1841" s="41"/>
      <c r="F1841" s="41"/>
    </row>
    <row r="1842" spans="1:6">
      <c r="A1842" s="22"/>
      <c r="B1842" s="23"/>
      <c r="D1842" s="19"/>
      <c r="E1842" s="41"/>
      <c r="F1842" s="41"/>
    </row>
    <row r="1843" spans="1:6">
      <c r="A1843" s="22"/>
      <c r="B1843" s="23"/>
      <c r="D1843" s="19"/>
      <c r="E1843" s="41"/>
      <c r="F1843" s="41"/>
    </row>
    <row r="1844" spans="1:6">
      <c r="A1844" s="22"/>
      <c r="B1844" s="23"/>
      <c r="D1844" s="19"/>
      <c r="E1844" s="41"/>
      <c r="F1844" s="41"/>
    </row>
    <row r="1845" spans="1:6">
      <c r="A1845" s="22"/>
      <c r="B1845" s="23"/>
      <c r="D1845" s="19"/>
      <c r="E1845" s="41"/>
      <c r="F1845" s="41"/>
    </row>
    <row r="1846" spans="1:6">
      <c r="A1846" s="22"/>
      <c r="B1846" s="23"/>
      <c r="D1846" s="19"/>
      <c r="E1846" s="41"/>
      <c r="F1846" s="41"/>
    </row>
    <row r="1847" spans="1:6">
      <c r="A1847" s="22"/>
      <c r="B1847" s="23"/>
      <c r="D1847" s="19"/>
      <c r="E1847" s="41"/>
      <c r="F1847" s="41"/>
    </row>
    <row r="1848" spans="1:6">
      <c r="A1848" s="22"/>
      <c r="B1848" s="23"/>
      <c r="D1848" s="19"/>
      <c r="E1848" s="41"/>
      <c r="F1848" s="41"/>
    </row>
    <row r="1849" spans="1:6">
      <c r="A1849" s="22"/>
      <c r="B1849" s="23"/>
      <c r="D1849" s="19"/>
      <c r="E1849" s="41"/>
      <c r="F1849" s="41"/>
    </row>
    <row r="1850" spans="1:6">
      <c r="A1850" s="22"/>
      <c r="B1850" s="23"/>
      <c r="D1850" s="19"/>
      <c r="E1850" s="41"/>
      <c r="F1850" s="41"/>
    </row>
    <row r="1851" spans="1:6">
      <c r="A1851" s="22"/>
      <c r="B1851" s="23"/>
      <c r="D1851" s="19"/>
      <c r="E1851" s="41"/>
      <c r="F1851" s="41"/>
    </row>
    <row r="1852" spans="1:6">
      <c r="A1852" s="22"/>
      <c r="B1852" s="23"/>
      <c r="D1852" s="19"/>
      <c r="E1852" s="41"/>
      <c r="F1852" s="41"/>
    </row>
    <row r="1853" spans="1:6">
      <c r="A1853" s="22"/>
      <c r="B1853" s="23"/>
      <c r="D1853" s="19"/>
      <c r="E1853" s="41"/>
      <c r="F1853" s="41"/>
    </row>
    <row r="1854" spans="1:6">
      <c r="A1854" s="22"/>
      <c r="B1854" s="23"/>
      <c r="D1854" s="19"/>
      <c r="E1854" s="41"/>
      <c r="F1854" s="41"/>
    </row>
    <row r="1855" spans="1:6">
      <c r="A1855" s="22"/>
      <c r="B1855" s="23"/>
      <c r="D1855" s="19"/>
      <c r="E1855" s="41"/>
      <c r="F1855" s="41"/>
    </row>
    <row r="1856" spans="1:6">
      <c r="A1856" s="22"/>
      <c r="B1856" s="23"/>
      <c r="D1856" s="19"/>
      <c r="E1856" s="41"/>
      <c r="F1856" s="41"/>
    </row>
    <row r="1857" spans="1:6">
      <c r="A1857" s="22"/>
      <c r="B1857" s="23"/>
      <c r="D1857" s="19"/>
      <c r="E1857" s="41"/>
      <c r="F1857" s="41"/>
    </row>
    <row r="1858" spans="1:6">
      <c r="A1858" s="22"/>
      <c r="B1858" s="23"/>
      <c r="D1858" s="19"/>
      <c r="E1858" s="41"/>
      <c r="F1858" s="41"/>
    </row>
    <row r="1859" spans="1:6">
      <c r="A1859" s="22"/>
      <c r="B1859" s="23"/>
      <c r="D1859" s="19"/>
      <c r="E1859" s="41"/>
      <c r="F1859" s="41"/>
    </row>
    <row r="1860" spans="1:6">
      <c r="A1860" s="22"/>
      <c r="B1860" s="23"/>
      <c r="D1860" s="19"/>
      <c r="E1860" s="41"/>
      <c r="F1860" s="41"/>
    </row>
    <row r="1861" spans="1:6">
      <c r="A1861" s="22"/>
      <c r="B1861" s="23"/>
      <c r="D1861" s="19"/>
      <c r="E1861" s="41"/>
      <c r="F1861" s="41"/>
    </row>
    <row r="1862" spans="1:6">
      <c r="A1862" s="22"/>
      <c r="B1862" s="23"/>
      <c r="D1862" s="19"/>
      <c r="E1862" s="41"/>
      <c r="F1862" s="41"/>
    </row>
    <row r="1863" spans="1:6">
      <c r="A1863" s="22"/>
      <c r="B1863" s="23"/>
      <c r="D1863" s="19"/>
      <c r="E1863" s="41"/>
      <c r="F1863" s="41"/>
    </row>
    <row r="1864" spans="1:6">
      <c r="A1864" s="22"/>
      <c r="B1864" s="23"/>
      <c r="D1864" s="19"/>
      <c r="E1864" s="41"/>
      <c r="F1864" s="41"/>
    </row>
    <row r="1865" spans="1:6">
      <c r="A1865" s="22"/>
      <c r="B1865" s="23"/>
      <c r="D1865" s="19"/>
      <c r="E1865" s="41"/>
      <c r="F1865" s="41"/>
    </row>
    <row r="1866" spans="1:6">
      <c r="A1866" s="22"/>
      <c r="B1866" s="23"/>
      <c r="D1866" s="19"/>
      <c r="E1866" s="41"/>
      <c r="F1866" s="41"/>
    </row>
    <row r="1867" spans="1:6">
      <c r="A1867" s="22"/>
      <c r="B1867" s="23"/>
      <c r="D1867" s="19"/>
      <c r="E1867" s="41"/>
      <c r="F1867" s="41"/>
    </row>
    <row r="1868" spans="1:6">
      <c r="A1868" s="22"/>
      <c r="B1868" s="23"/>
      <c r="D1868" s="19"/>
      <c r="E1868" s="41"/>
      <c r="F1868" s="41"/>
    </row>
    <row r="1869" spans="1:6">
      <c r="A1869" s="22"/>
      <c r="B1869" s="23"/>
      <c r="D1869" s="19"/>
      <c r="E1869" s="41"/>
      <c r="F1869" s="41"/>
    </row>
    <row r="1870" spans="1:6">
      <c r="A1870" s="22"/>
      <c r="B1870" s="23"/>
      <c r="D1870" s="19"/>
      <c r="E1870" s="41"/>
      <c r="F1870" s="41"/>
    </row>
    <row r="1871" spans="1:6">
      <c r="A1871" s="22"/>
      <c r="B1871" s="23"/>
      <c r="D1871" s="19"/>
      <c r="E1871" s="41"/>
      <c r="F1871" s="41"/>
    </row>
    <row r="1872" spans="1:6">
      <c r="A1872" s="22"/>
      <c r="B1872" s="23"/>
      <c r="D1872" s="19"/>
      <c r="E1872" s="41"/>
      <c r="F1872" s="41"/>
    </row>
    <row r="1873" spans="1:6">
      <c r="A1873" s="22"/>
      <c r="B1873" s="23"/>
      <c r="D1873" s="19"/>
      <c r="E1873" s="41"/>
      <c r="F1873" s="41"/>
    </row>
    <row r="1874" spans="1:6">
      <c r="A1874" s="22"/>
      <c r="B1874" s="23"/>
      <c r="D1874" s="19"/>
      <c r="E1874" s="41"/>
      <c r="F1874" s="41"/>
    </row>
    <row r="1875" spans="1:6">
      <c r="A1875" s="22"/>
      <c r="B1875" s="23"/>
      <c r="D1875" s="19"/>
      <c r="E1875" s="41"/>
      <c r="F1875" s="41"/>
    </row>
    <row r="1876" spans="1:6">
      <c r="A1876" s="22"/>
      <c r="B1876" s="23"/>
      <c r="D1876" s="19"/>
      <c r="E1876" s="41"/>
      <c r="F1876" s="41"/>
    </row>
    <row r="1877" spans="1:6">
      <c r="A1877" s="22"/>
      <c r="B1877" s="23"/>
      <c r="D1877" s="19"/>
      <c r="E1877" s="41"/>
      <c r="F1877" s="41"/>
    </row>
    <row r="1878" spans="1:6">
      <c r="A1878" s="22"/>
      <c r="B1878" s="23"/>
      <c r="D1878" s="19"/>
      <c r="E1878" s="41"/>
      <c r="F1878" s="41"/>
    </row>
    <row r="1879" spans="1:6">
      <c r="A1879" s="22"/>
      <c r="B1879" s="23"/>
      <c r="D1879" s="19"/>
      <c r="E1879" s="41"/>
      <c r="F1879" s="41"/>
    </row>
    <row r="1880" spans="1:6">
      <c r="A1880" s="22"/>
      <c r="B1880" s="23"/>
      <c r="D1880" s="19"/>
      <c r="E1880" s="41"/>
      <c r="F1880" s="41"/>
    </row>
    <row r="1881" spans="1:6">
      <c r="A1881" s="22"/>
      <c r="B1881" s="23"/>
      <c r="D1881" s="19"/>
      <c r="E1881" s="41"/>
      <c r="F1881" s="41"/>
    </row>
    <row r="1882" spans="1:6">
      <c r="A1882" s="22"/>
      <c r="B1882" s="23"/>
      <c r="D1882" s="19"/>
      <c r="E1882" s="41"/>
      <c r="F1882" s="41"/>
    </row>
    <row r="1883" spans="1:6">
      <c r="A1883" s="22"/>
      <c r="B1883" s="23"/>
      <c r="D1883" s="19"/>
      <c r="E1883" s="41"/>
      <c r="F1883" s="41"/>
    </row>
    <row r="1884" spans="1:6">
      <c r="A1884" s="22"/>
      <c r="B1884" s="23"/>
      <c r="D1884" s="19"/>
      <c r="E1884" s="41"/>
      <c r="F1884" s="41"/>
    </row>
    <row r="1885" spans="1:6">
      <c r="A1885" s="22"/>
      <c r="B1885" s="23"/>
      <c r="D1885" s="19"/>
      <c r="E1885" s="41"/>
      <c r="F1885" s="41"/>
    </row>
    <row r="1886" spans="1:6">
      <c r="A1886" s="22"/>
      <c r="B1886" s="23"/>
      <c r="D1886" s="19"/>
      <c r="E1886" s="41"/>
      <c r="F1886" s="41"/>
    </row>
    <row r="1887" spans="1:6">
      <c r="A1887" s="22"/>
      <c r="B1887" s="23"/>
      <c r="D1887" s="19"/>
      <c r="E1887" s="41"/>
      <c r="F1887" s="41"/>
    </row>
    <row r="1888" spans="1:6">
      <c r="A1888" s="22"/>
      <c r="B1888" s="23"/>
      <c r="D1888" s="19"/>
      <c r="E1888" s="41"/>
      <c r="F1888" s="41"/>
    </row>
    <row r="1889" spans="1:6">
      <c r="A1889" s="22"/>
      <c r="B1889" s="23"/>
      <c r="D1889" s="19"/>
      <c r="E1889" s="41"/>
      <c r="F1889" s="41"/>
    </row>
    <row r="1890" spans="1:6">
      <c r="A1890" s="22"/>
      <c r="B1890" s="23"/>
      <c r="D1890" s="19"/>
      <c r="E1890" s="41"/>
      <c r="F1890" s="41"/>
    </row>
    <row r="1891" spans="1:6">
      <c r="A1891" s="22"/>
      <c r="B1891" s="23"/>
      <c r="D1891" s="19"/>
      <c r="E1891" s="41"/>
      <c r="F1891" s="41"/>
    </row>
    <row r="1892" spans="1:6">
      <c r="A1892" s="22"/>
      <c r="B1892" s="23"/>
      <c r="D1892" s="19"/>
      <c r="E1892" s="41"/>
      <c r="F1892" s="41"/>
    </row>
    <row r="1893" spans="1:6">
      <c r="A1893" s="22"/>
      <c r="B1893" s="23"/>
      <c r="D1893" s="19"/>
      <c r="E1893" s="41"/>
      <c r="F1893" s="41"/>
    </row>
    <row r="1894" spans="1:6">
      <c r="A1894" s="22"/>
      <c r="B1894" s="23"/>
      <c r="D1894" s="19"/>
      <c r="E1894" s="41"/>
      <c r="F1894" s="41"/>
    </row>
    <row r="1895" spans="1:6">
      <c r="A1895" s="22"/>
      <c r="B1895" s="23"/>
      <c r="D1895" s="19"/>
      <c r="E1895" s="41"/>
      <c r="F1895" s="41"/>
    </row>
    <row r="1896" spans="1:6">
      <c r="A1896" s="22"/>
      <c r="B1896" s="23"/>
      <c r="D1896" s="19"/>
      <c r="E1896" s="41"/>
      <c r="F1896" s="41"/>
    </row>
    <row r="1897" spans="1:6">
      <c r="A1897" s="22"/>
      <c r="B1897" s="23"/>
      <c r="D1897" s="19"/>
      <c r="E1897" s="41"/>
      <c r="F1897" s="41"/>
    </row>
    <row r="1898" spans="1:6">
      <c r="A1898" s="22"/>
      <c r="B1898" s="23"/>
      <c r="D1898" s="19"/>
      <c r="E1898" s="41"/>
      <c r="F1898" s="41"/>
    </row>
    <row r="1899" spans="1:6">
      <c r="A1899" s="22"/>
      <c r="B1899" s="23"/>
      <c r="D1899" s="19"/>
      <c r="E1899" s="41"/>
      <c r="F1899" s="41"/>
    </row>
    <row r="1900" spans="1:6">
      <c r="A1900" s="22"/>
      <c r="B1900" s="23"/>
      <c r="D1900" s="19"/>
      <c r="E1900" s="41"/>
      <c r="F1900" s="41"/>
    </row>
    <row r="1901" spans="1:6">
      <c r="A1901" s="22"/>
      <c r="B1901" s="23"/>
      <c r="D1901" s="19"/>
      <c r="E1901" s="41"/>
      <c r="F1901" s="41"/>
    </row>
    <row r="1902" spans="1:6">
      <c r="A1902" s="22"/>
      <c r="B1902" s="23"/>
      <c r="D1902" s="19"/>
      <c r="E1902" s="41"/>
      <c r="F1902" s="41"/>
    </row>
    <row r="1903" spans="1:6">
      <c r="A1903" s="22"/>
      <c r="B1903" s="23"/>
      <c r="D1903" s="19"/>
      <c r="E1903" s="41"/>
      <c r="F1903" s="41"/>
    </row>
    <row r="1904" spans="1:6">
      <c r="A1904" s="22"/>
      <c r="B1904" s="23"/>
      <c r="D1904" s="19"/>
      <c r="E1904" s="41"/>
      <c r="F1904" s="41"/>
    </row>
    <row r="1905" spans="1:6">
      <c r="A1905" s="22"/>
      <c r="B1905" s="23"/>
      <c r="D1905" s="19"/>
      <c r="E1905" s="41"/>
      <c r="F1905" s="41"/>
    </row>
    <row r="1906" spans="1:6">
      <c r="A1906" s="22"/>
      <c r="B1906" s="23"/>
      <c r="D1906" s="19"/>
      <c r="E1906" s="41"/>
      <c r="F1906" s="41"/>
    </row>
    <row r="1907" spans="1:6">
      <c r="A1907" s="22"/>
      <c r="B1907" s="23"/>
      <c r="D1907" s="19"/>
      <c r="E1907" s="41"/>
      <c r="F1907" s="41"/>
    </row>
    <row r="1908" spans="1:6">
      <c r="A1908" s="22"/>
      <c r="B1908" s="23"/>
      <c r="D1908" s="19"/>
      <c r="E1908" s="41"/>
      <c r="F1908" s="41"/>
    </row>
    <row r="1909" spans="1:6">
      <c r="A1909" s="22"/>
      <c r="B1909" s="23"/>
      <c r="D1909" s="19"/>
      <c r="E1909" s="41"/>
      <c r="F1909" s="41"/>
    </row>
    <row r="1910" spans="1:6">
      <c r="A1910" s="22"/>
      <c r="B1910" s="23"/>
      <c r="D1910" s="19"/>
      <c r="E1910" s="41"/>
      <c r="F1910" s="41"/>
    </row>
    <row r="1911" spans="1:6">
      <c r="A1911" s="22"/>
      <c r="B1911" s="23"/>
      <c r="D1911" s="19"/>
      <c r="E1911" s="41"/>
      <c r="F1911" s="41"/>
    </row>
    <row r="1912" spans="1:6">
      <c r="A1912" s="22"/>
      <c r="B1912" s="23"/>
      <c r="D1912" s="19"/>
      <c r="E1912" s="41"/>
      <c r="F1912" s="41"/>
    </row>
    <row r="1913" spans="1:6">
      <c r="A1913" s="22"/>
      <c r="B1913" s="23"/>
      <c r="D1913" s="19"/>
      <c r="E1913" s="41"/>
      <c r="F1913" s="41"/>
    </row>
    <row r="1914" spans="1:6">
      <c r="A1914" s="22"/>
      <c r="B1914" s="23"/>
      <c r="D1914" s="19"/>
      <c r="E1914" s="41"/>
      <c r="F1914" s="41"/>
    </row>
    <row r="1915" spans="1:6">
      <c r="A1915" s="22"/>
      <c r="B1915" s="23"/>
      <c r="D1915" s="19"/>
      <c r="E1915" s="41"/>
      <c r="F1915" s="41"/>
    </row>
    <row r="1916" spans="1:6">
      <c r="A1916" s="22"/>
      <c r="B1916" s="23"/>
      <c r="D1916" s="19"/>
      <c r="E1916" s="41"/>
      <c r="F1916" s="41"/>
    </row>
    <row r="1917" spans="1:6">
      <c r="A1917" s="22"/>
      <c r="B1917" s="23"/>
      <c r="D1917" s="19"/>
      <c r="E1917" s="41"/>
      <c r="F1917" s="41"/>
    </row>
    <row r="1918" spans="1:6">
      <c r="A1918" s="22"/>
      <c r="B1918" s="23"/>
      <c r="D1918" s="19"/>
      <c r="E1918" s="41"/>
      <c r="F1918" s="41"/>
    </row>
    <row r="1919" spans="1:6">
      <c r="A1919" s="22"/>
      <c r="B1919" s="23"/>
      <c r="D1919" s="19"/>
      <c r="E1919" s="41"/>
      <c r="F1919" s="41"/>
    </row>
    <row r="1920" spans="1:6">
      <c r="A1920" s="22"/>
      <c r="B1920" s="23"/>
      <c r="D1920" s="19"/>
      <c r="E1920" s="41"/>
      <c r="F1920" s="41"/>
    </row>
    <row r="1921" spans="1:6">
      <c r="A1921" s="22"/>
      <c r="B1921" s="23"/>
      <c r="D1921" s="19"/>
      <c r="E1921" s="41"/>
      <c r="F1921" s="41"/>
    </row>
    <row r="1922" spans="1:6">
      <c r="A1922" s="22"/>
      <c r="B1922" s="23"/>
      <c r="D1922" s="19"/>
      <c r="E1922" s="41"/>
      <c r="F1922" s="41"/>
    </row>
    <row r="1923" spans="1:6">
      <c r="A1923" s="22"/>
      <c r="B1923" s="23"/>
      <c r="D1923" s="19"/>
      <c r="E1923" s="41"/>
      <c r="F1923" s="41"/>
    </row>
    <row r="1924" spans="1:6">
      <c r="A1924" s="22"/>
      <c r="B1924" s="23"/>
      <c r="D1924" s="19"/>
      <c r="E1924" s="41"/>
      <c r="F1924" s="41"/>
    </row>
    <row r="1925" spans="1:6">
      <c r="A1925" s="22"/>
      <c r="B1925" s="23"/>
      <c r="D1925" s="19"/>
      <c r="E1925" s="41"/>
      <c r="F1925" s="41"/>
    </row>
    <row r="1926" spans="1:6">
      <c r="A1926" s="22"/>
      <c r="B1926" s="23"/>
      <c r="D1926" s="19"/>
      <c r="E1926" s="41"/>
      <c r="F1926" s="41"/>
    </row>
    <row r="1927" spans="1:6">
      <c r="A1927" s="22"/>
      <c r="B1927" s="23"/>
      <c r="D1927" s="19"/>
      <c r="E1927" s="41"/>
      <c r="F1927" s="41"/>
    </row>
    <row r="1928" spans="1:6">
      <c r="A1928" s="22"/>
      <c r="B1928" s="23"/>
      <c r="D1928" s="19"/>
      <c r="E1928" s="41"/>
      <c r="F1928" s="41"/>
    </row>
    <row r="1929" spans="1:6">
      <c r="A1929" s="22"/>
      <c r="B1929" s="23"/>
      <c r="D1929" s="19"/>
      <c r="E1929" s="41"/>
      <c r="F1929" s="41"/>
    </row>
    <row r="1930" spans="1:6">
      <c r="A1930" s="22"/>
      <c r="B1930" s="23"/>
      <c r="D1930" s="19"/>
      <c r="E1930" s="41"/>
      <c r="F1930" s="41"/>
    </row>
    <row r="1931" spans="1:6">
      <c r="A1931" s="22"/>
      <c r="B1931" s="23"/>
      <c r="D1931" s="19"/>
      <c r="E1931" s="41"/>
      <c r="F1931" s="41"/>
    </row>
    <row r="1932" spans="1:6">
      <c r="A1932" s="22"/>
      <c r="B1932" s="23"/>
      <c r="D1932" s="19"/>
      <c r="E1932" s="41"/>
      <c r="F1932" s="41"/>
    </row>
    <row r="1933" spans="1:6">
      <c r="A1933" s="22"/>
      <c r="B1933" s="23"/>
      <c r="D1933" s="19"/>
      <c r="E1933" s="41"/>
      <c r="F1933" s="41"/>
    </row>
    <row r="1934" spans="1:6">
      <c r="A1934" s="22"/>
      <c r="B1934" s="23"/>
      <c r="D1934" s="19"/>
      <c r="E1934" s="41"/>
      <c r="F1934" s="41"/>
    </row>
    <row r="1935" spans="1:6">
      <c r="A1935" s="22"/>
      <c r="B1935" s="23"/>
      <c r="D1935" s="19"/>
      <c r="E1935" s="41"/>
      <c r="F1935" s="41"/>
    </row>
    <row r="1936" spans="1:6">
      <c r="A1936" s="22"/>
      <c r="B1936" s="23"/>
      <c r="D1936" s="19"/>
      <c r="E1936" s="41"/>
      <c r="F1936" s="41"/>
    </row>
    <row r="1937" spans="1:6">
      <c r="A1937" s="22"/>
      <c r="B1937" s="23"/>
      <c r="D1937" s="19"/>
      <c r="E1937" s="41"/>
      <c r="F1937" s="41"/>
    </row>
    <row r="1938" spans="1:6">
      <c r="A1938" s="22"/>
      <c r="B1938" s="23"/>
      <c r="D1938" s="19"/>
      <c r="E1938" s="41"/>
      <c r="F1938" s="41"/>
    </row>
    <row r="1939" spans="1:6">
      <c r="A1939" s="22"/>
      <c r="B1939" s="23"/>
      <c r="D1939" s="19"/>
      <c r="E1939" s="41"/>
      <c r="F1939" s="41"/>
    </row>
    <row r="1940" spans="1:6">
      <c r="A1940" s="22"/>
      <c r="B1940" s="23"/>
      <c r="D1940" s="19"/>
      <c r="E1940" s="41"/>
      <c r="F1940" s="41"/>
    </row>
    <row r="1941" spans="1:6">
      <c r="A1941" s="22"/>
      <c r="B1941" s="23"/>
      <c r="D1941" s="19"/>
      <c r="E1941" s="41"/>
      <c r="F1941" s="41"/>
    </row>
    <row r="1942" spans="1:6">
      <c r="A1942" s="22"/>
      <c r="B1942" s="23"/>
      <c r="D1942" s="19"/>
      <c r="E1942" s="41"/>
      <c r="F1942" s="41"/>
    </row>
    <row r="1943" spans="1:6">
      <c r="A1943" s="22"/>
      <c r="B1943" s="23"/>
      <c r="D1943" s="19"/>
      <c r="E1943" s="41"/>
      <c r="F1943" s="41"/>
    </row>
    <row r="1944" spans="1:6">
      <c r="A1944" s="22"/>
      <c r="B1944" s="23"/>
      <c r="D1944" s="19"/>
      <c r="E1944" s="41"/>
      <c r="F1944" s="41"/>
    </row>
    <row r="1945" spans="1:6">
      <c r="A1945" s="22"/>
      <c r="B1945" s="23"/>
      <c r="D1945" s="19"/>
      <c r="E1945" s="41"/>
      <c r="F1945" s="41"/>
    </row>
    <row r="1946" spans="1:6">
      <c r="A1946" s="22"/>
      <c r="B1946" s="23"/>
      <c r="D1946" s="19"/>
      <c r="E1946" s="41"/>
      <c r="F1946" s="41"/>
    </row>
    <row r="1947" spans="1:6">
      <c r="A1947" s="22"/>
      <c r="B1947" s="23"/>
      <c r="D1947" s="19"/>
      <c r="E1947" s="41"/>
      <c r="F1947" s="41"/>
    </row>
    <row r="1948" spans="1:6">
      <c r="A1948" s="22"/>
      <c r="B1948" s="23"/>
      <c r="D1948" s="19"/>
      <c r="E1948" s="41"/>
      <c r="F1948" s="41"/>
    </row>
    <row r="1949" spans="1:6">
      <c r="A1949" s="22"/>
      <c r="B1949" s="23"/>
      <c r="D1949" s="19"/>
      <c r="E1949" s="41"/>
      <c r="F1949" s="41"/>
    </row>
    <row r="1950" spans="1:6">
      <c r="A1950" s="22"/>
      <c r="B1950" s="23"/>
      <c r="D1950" s="19"/>
      <c r="E1950" s="41"/>
      <c r="F1950" s="41"/>
    </row>
    <row r="1951" spans="1:6">
      <c r="A1951" s="22"/>
      <c r="B1951" s="23"/>
      <c r="D1951" s="19"/>
      <c r="E1951" s="41"/>
      <c r="F1951" s="41"/>
    </row>
    <row r="1952" spans="1:6">
      <c r="A1952" s="22"/>
      <c r="B1952" s="23"/>
      <c r="D1952" s="19"/>
      <c r="E1952" s="41"/>
      <c r="F1952" s="41"/>
    </row>
    <row r="1953" spans="1:6">
      <c r="A1953" s="22"/>
      <c r="B1953" s="23"/>
      <c r="D1953" s="19"/>
      <c r="E1953" s="41"/>
      <c r="F1953" s="41"/>
    </row>
    <row r="1954" spans="1:6">
      <c r="A1954" s="22"/>
      <c r="B1954" s="23"/>
      <c r="D1954" s="19"/>
      <c r="E1954" s="41"/>
      <c r="F1954" s="41"/>
    </row>
    <row r="1955" spans="1:6">
      <c r="A1955" s="22"/>
      <c r="B1955" s="23"/>
      <c r="D1955" s="19"/>
      <c r="E1955" s="41"/>
      <c r="F1955" s="41"/>
    </row>
    <row r="1956" spans="1:6">
      <c r="A1956" s="22"/>
      <c r="B1956" s="23"/>
      <c r="D1956" s="19"/>
      <c r="E1956" s="41"/>
      <c r="F1956" s="41"/>
    </row>
    <row r="1957" spans="1:6">
      <c r="A1957" s="22"/>
      <c r="B1957" s="23"/>
      <c r="D1957" s="19"/>
      <c r="E1957" s="41"/>
      <c r="F1957" s="41"/>
    </row>
    <row r="1958" spans="1:6">
      <c r="A1958" s="22"/>
      <c r="B1958" s="23"/>
      <c r="D1958" s="19"/>
      <c r="E1958" s="41"/>
      <c r="F1958" s="41"/>
    </row>
    <row r="1959" spans="1:6">
      <c r="A1959" s="22"/>
      <c r="B1959" s="23"/>
      <c r="D1959" s="19"/>
      <c r="E1959" s="41"/>
      <c r="F1959" s="41"/>
    </row>
    <row r="1960" spans="1:6">
      <c r="A1960" s="22"/>
      <c r="B1960" s="23"/>
      <c r="D1960" s="19"/>
      <c r="E1960" s="41"/>
      <c r="F1960" s="41"/>
    </row>
    <row r="1961" spans="1:6">
      <c r="A1961" s="22"/>
      <c r="B1961" s="23"/>
      <c r="D1961" s="19"/>
      <c r="E1961" s="41"/>
      <c r="F1961" s="41"/>
    </row>
    <row r="1962" spans="1:6">
      <c r="A1962" s="22"/>
      <c r="B1962" s="23"/>
      <c r="D1962" s="19"/>
      <c r="E1962" s="41"/>
      <c r="F1962" s="41"/>
    </row>
    <row r="1963" spans="1:6">
      <c r="A1963" s="22"/>
      <c r="B1963" s="23"/>
      <c r="D1963" s="19"/>
      <c r="E1963" s="41"/>
      <c r="F1963" s="41"/>
    </row>
    <row r="1964" spans="1:6">
      <c r="A1964" s="22"/>
      <c r="B1964" s="23"/>
      <c r="D1964" s="19"/>
      <c r="E1964" s="41"/>
      <c r="F1964" s="41"/>
    </row>
    <row r="1965" spans="1:6">
      <c r="A1965" s="22"/>
      <c r="B1965" s="23"/>
      <c r="D1965" s="19"/>
      <c r="E1965" s="41"/>
      <c r="F1965" s="41"/>
    </row>
    <row r="1966" spans="1:6">
      <c r="A1966" s="22"/>
      <c r="B1966" s="23"/>
      <c r="D1966" s="19"/>
      <c r="E1966" s="41"/>
      <c r="F1966" s="41"/>
    </row>
    <row r="1967" spans="1:6">
      <c r="A1967" s="22"/>
      <c r="B1967" s="23"/>
      <c r="D1967" s="19"/>
      <c r="E1967" s="41"/>
      <c r="F1967" s="41"/>
    </row>
    <row r="1968" spans="1:6">
      <c r="A1968" s="22"/>
      <c r="B1968" s="23"/>
      <c r="D1968" s="19"/>
      <c r="E1968" s="41"/>
      <c r="F1968" s="41"/>
    </row>
    <row r="1969" spans="1:6">
      <c r="A1969" s="22"/>
      <c r="B1969" s="23"/>
      <c r="D1969" s="19"/>
      <c r="E1969" s="41"/>
      <c r="F1969" s="41"/>
    </row>
    <row r="1970" spans="1:6">
      <c r="A1970" s="22"/>
      <c r="B1970" s="23"/>
      <c r="D1970" s="19"/>
      <c r="E1970" s="41"/>
      <c r="F1970" s="41"/>
    </row>
    <row r="1971" spans="1:6">
      <c r="A1971" s="22"/>
      <c r="B1971" s="23"/>
      <c r="D1971" s="19"/>
      <c r="E1971" s="41"/>
      <c r="F1971" s="41"/>
    </row>
    <row r="1972" spans="1:6">
      <c r="A1972" s="22"/>
      <c r="B1972" s="23"/>
      <c r="D1972" s="19"/>
      <c r="E1972" s="41"/>
      <c r="F1972" s="41"/>
    </row>
    <row r="1973" spans="1:6">
      <c r="A1973" s="22"/>
      <c r="B1973" s="23"/>
      <c r="D1973" s="19"/>
      <c r="E1973" s="41"/>
      <c r="F1973" s="41"/>
    </row>
    <row r="1974" spans="1:6">
      <c r="A1974" s="22"/>
      <c r="B1974" s="23"/>
      <c r="D1974" s="19"/>
      <c r="E1974" s="41"/>
      <c r="F1974" s="41"/>
    </row>
    <row r="1975" spans="1:6">
      <c r="A1975" s="22"/>
      <c r="B1975" s="23"/>
      <c r="D1975" s="19"/>
      <c r="E1975" s="41"/>
      <c r="F1975" s="41"/>
    </row>
    <row r="1976" spans="1:6">
      <c r="A1976" s="22"/>
      <c r="B1976" s="23"/>
      <c r="D1976" s="19"/>
      <c r="E1976" s="41"/>
      <c r="F1976" s="41"/>
    </row>
    <row r="1977" spans="1:6">
      <c r="A1977" s="22"/>
      <c r="B1977" s="23"/>
      <c r="D1977" s="19"/>
      <c r="E1977" s="41"/>
      <c r="F1977" s="41"/>
    </row>
    <row r="1978" spans="1:6">
      <c r="A1978" s="22"/>
      <c r="B1978" s="23"/>
      <c r="D1978" s="19"/>
      <c r="E1978" s="41"/>
      <c r="F1978" s="41"/>
    </row>
    <row r="1979" spans="1:6">
      <c r="A1979" s="22"/>
      <c r="B1979" s="23"/>
      <c r="D1979" s="19"/>
      <c r="E1979" s="41"/>
      <c r="F1979" s="41"/>
    </row>
    <row r="1980" spans="1:6">
      <c r="A1980" s="22"/>
      <c r="B1980" s="23"/>
      <c r="D1980" s="19"/>
      <c r="E1980" s="41"/>
      <c r="F1980" s="41"/>
    </row>
    <row r="1981" spans="1:6">
      <c r="A1981" s="22"/>
      <c r="B1981" s="23"/>
      <c r="D1981" s="19"/>
      <c r="E1981" s="41"/>
      <c r="F1981" s="41"/>
    </row>
    <row r="1982" spans="1:6">
      <c r="A1982" s="22"/>
      <c r="B1982" s="23"/>
      <c r="D1982" s="19"/>
      <c r="E1982" s="41"/>
      <c r="F1982" s="41"/>
    </row>
    <row r="1983" spans="1:6">
      <c r="A1983" s="22"/>
      <c r="B1983" s="23"/>
      <c r="D1983" s="19"/>
      <c r="E1983" s="41"/>
      <c r="F1983" s="41"/>
    </row>
    <row r="1984" spans="1:6">
      <c r="A1984" s="22"/>
      <c r="B1984" s="23"/>
      <c r="D1984" s="19"/>
      <c r="E1984" s="41"/>
      <c r="F1984" s="41"/>
    </row>
    <row r="1985" spans="1:6">
      <c r="A1985" s="22"/>
      <c r="B1985" s="23"/>
      <c r="D1985" s="19"/>
      <c r="E1985" s="41"/>
      <c r="F1985" s="41"/>
    </row>
    <row r="1986" spans="1:6">
      <c r="A1986" s="22"/>
      <c r="B1986" s="23"/>
      <c r="D1986" s="19"/>
      <c r="E1986" s="41"/>
      <c r="F1986" s="41"/>
    </row>
    <row r="1987" spans="1:6">
      <c r="A1987" s="22"/>
      <c r="B1987" s="23"/>
      <c r="D1987" s="19"/>
      <c r="E1987" s="41"/>
      <c r="F1987" s="41"/>
    </row>
    <row r="1988" spans="1:6">
      <c r="A1988" s="22"/>
      <c r="B1988" s="23"/>
      <c r="D1988" s="19"/>
      <c r="E1988" s="41"/>
      <c r="F1988" s="41"/>
    </row>
    <row r="1989" spans="1:6">
      <c r="A1989" s="22"/>
      <c r="B1989" s="23"/>
      <c r="D1989" s="19"/>
      <c r="E1989" s="41"/>
      <c r="F1989" s="41"/>
    </row>
    <row r="1990" spans="1:6">
      <c r="A1990" s="22"/>
      <c r="B1990" s="23"/>
      <c r="D1990" s="19"/>
      <c r="E1990" s="41"/>
      <c r="F1990" s="41"/>
    </row>
    <row r="1991" spans="1:6">
      <c r="A1991" s="22"/>
      <c r="B1991" s="23"/>
      <c r="D1991" s="19"/>
      <c r="E1991" s="41"/>
      <c r="F1991" s="41"/>
    </row>
    <row r="1992" spans="1:6">
      <c r="A1992" s="22"/>
      <c r="B1992" s="23"/>
      <c r="D1992" s="19"/>
      <c r="E1992" s="41"/>
      <c r="F1992" s="41"/>
    </row>
    <row r="1993" spans="1:6">
      <c r="A1993" s="22"/>
      <c r="B1993" s="23"/>
      <c r="D1993" s="19"/>
      <c r="E1993" s="41"/>
      <c r="F1993" s="41"/>
    </row>
    <row r="1994" spans="1:6">
      <c r="A1994" s="22"/>
      <c r="B1994" s="23"/>
      <c r="D1994" s="19"/>
      <c r="E1994" s="41"/>
      <c r="F1994" s="41"/>
    </row>
    <row r="1995" spans="1:6">
      <c r="A1995" s="22"/>
      <c r="B1995" s="23"/>
      <c r="D1995" s="19"/>
      <c r="E1995" s="41"/>
      <c r="F1995" s="41"/>
    </row>
    <row r="1996" spans="1:6">
      <c r="A1996" s="22"/>
      <c r="B1996" s="23"/>
      <c r="D1996" s="19"/>
      <c r="E1996" s="41"/>
      <c r="F1996" s="41"/>
    </row>
    <row r="1997" spans="1:6">
      <c r="A1997" s="22"/>
      <c r="B1997" s="23"/>
      <c r="D1997" s="19"/>
      <c r="E1997" s="41"/>
      <c r="F1997" s="41"/>
    </row>
    <row r="1998" spans="1:6">
      <c r="A1998" s="22"/>
      <c r="B1998" s="23"/>
      <c r="D1998" s="19"/>
      <c r="E1998" s="41"/>
      <c r="F1998" s="41"/>
    </row>
    <row r="1999" spans="1:6">
      <c r="A1999" s="22"/>
      <c r="B1999" s="23"/>
      <c r="D1999" s="19"/>
      <c r="E1999" s="41"/>
      <c r="F1999" s="41"/>
    </row>
    <row r="2000" spans="1:6">
      <c r="A2000" s="22"/>
      <c r="B2000" s="23"/>
      <c r="D2000" s="19"/>
      <c r="E2000" s="41"/>
      <c r="F2000" s="41"/>
    </row>
    <row r="2001" spans="1:6">
      <c r="A2001" s="22"/>
      <c r="B2001" s="23"/>
      <c r="D2001" s="19"/>
      <c r="E2001" s="41"/>
      <c r="F2001" s="41"/>
    </row>
    <row r="2002" spans="1:6">
      <c r="A2002" s="22"/>
      <c r="B2002" s="23"/>
      <c r="D2002" s="19"/>
      <c r="E2002" s="41"/>
      <c r="F2002" s="41"/>
    </row>
    <row r="2003" spans="1:6">
      <c r="A2003" s="22"/>
      <c r="B2003" s="23"/>
      <c r="D2003" s="19"/>
      <c r="E2003" s="41"/>
      <c r="F2003" s="41"/>
    </row>
    <row r="2004" spans="1:6">
      <c r="A2004" s="22"/>
      <c r="B2004" s="23"/>
      <c r="D2004" s="19"/>
      <c r="E2004" s="41"/>
      <c r="F2004" s="41"/>
    </row>
    <row r="2005" spans="1:6">
      <c r="A2005" s="22"/>
      <c r="B2005" s="23"/>
      <c r="D2005" s="19"/>
      <c r="E2005" s="41"/>
      <c r="F2005" s="41"/>
    </row>
    <row r="2006" spans="1:6">
      <c r="A2006" s="22"/>
      <c r="B2006" s="23"/>
      <c r="D2006" s="19"/>
      <c r="E2006" s="41"/>
      <c r="F2006" s="41"/>
    </row>
    <row r="2007" spans="1:6">
      <c r="A2007" s="22"/>
      <c r="B2007" s="23"/>
      <c r="D2007" s="19"/>
      <c r="E2007" s="41"/>
      <c r="F2007" s="41"/>
    </row>
    <row r="2008" spans="1:6">
      <c r="A2008" s="22"/>
      <c r="B2008" s="23"/>
      <c r="D2008" s="19"/>
      <c r="E2008" s="41"/>
      <c r="F2008" s="41"/>
    </row>
    <row r="2009" spans="1:6">
      <c r="A2009" s="22"/>
      <c r="B2009" s="23"/>
      <c r="D2009" s="19"/>
      <c r="E2009" s="41"/>
      <c r="F2009" s="41"/>
    </row>
    <row r="2010" spans="1:6">
      <c r="A2010" s="22"/>
      <c r="B2010" s="23"/>
      <c r="D2010" s="19"/>
      <c r="E2010" s="41"/>
      <c r="F2010" s="41"/>
    </row>
    <row r="2011" spans="1:6">
      <c r="A2011" s="22"/>
      <c r="B2011" s="23"/>
      <c r="D2011" s="19"/>
      <c r="E2011" s="41"/>
      <c r="F2011" s="41"/>
    </row>
    <row r="2012" spans="1:6">
      <c r="A2012" s="22"/>
      <c r="B2012" s="23"/>
      <c r="D2012" s="19"/>
      <c r="E2012" s="41"/>
      <c r="F2012" s="41"/>
    </row>
    <row r="2013" spans="1:6">
      <c r="A2013" s="22"/>
      <c r="B2013" s="23"/>
      <c r="D2013" s="19"/>
      <c r="E2013" s="41"/>
      <c r="F2013" s="41"/>
    </row>
    <row r="2014" spans="1:6">
      <c r="A2014" s="22"/>
      <c r="B2014" s="23"/>
      <c r="D2014" s="19"/>
      <c r="E2014" s="41"/>
      <c r="F2014" s="41"/>
    </row>
    <row r="2015" spans="1:6">
      <c r="A2015" s="22"/>
      <c r="B2015" s="23"/>
      <c r="D2015" s="19"/>
      <c r="E2015" s="41"/>
      <c r="F2015" s="41"/>
    </row>
    <row r="2016" spans="1:6">
      <c r="A2016" s="22"/>
      <c r="B2016" s="23"/>
      <c r="D2016" s="19"/>
      <c r="E2016" s="41"/>
      <c r="F2016" s="41"/>
    </row>
    <row r="2017" spans="1:6">
      <c r="A2017" s="22"/>
      <c r="B2017" s="23"/>
      <c r="D2017" s="19"/>
      <c r="E2017" s="41"/>
      <c r="F2017" s="41"/>
    </row>
    <row r="2018" spans="1:6">
      <c r="A2018" s="22"/>
      <c r="B2018" s="23"/>
      <c r="D2018" s="19"/>
      <c r="E2018" s="41"/>
      <c r="F2018" s="41"/>
    </row>
    <row r="2019" spans="1:6">
      <c r="A2019" s="22"/>
      <c r="B2019" s="23"/>
      <c r="D2019" s="19"/>
      <c r="E2019" s="41"/>
      <c r="F2019" s="41"/>
    </row>
    <row r="2020" spans="1:6">
      <c r="A2020" s="22"/>
      <c r="B2020" s="23"/>
      <c r="D2020" s="19"/>
      <c r="E2020" s="41"/>
      <c r="F2020" s="41"/>
    </row>
    <row r="2021" spans="1:6">
      <c r="A2021" s="22"/>
      <c r="B2021" s="23"/>
      <c r="D2021" s="19"/>
      <c r="E2021" s="41"/>
      <c r="F2021" s="41"/>
    </row>
    <row r="2022" spans="1:6">
      <c r="A2022" s="22"/>
      <c r="B2022" s="23"/>
      <c r="D2022" s="19"/>
      <c r="E2022" s="41"/>
      <c r="F2022" s="41"/>
    </row>
    <row r="2023" spans="1:6">
      <c r="A2023" s="22"/>
      <c r="B2023" s="23"/>
      <c r="D2023" s="19"/>
      <c r="E2023" s="41"/>
      <c r="F2023" s="41"/>
    </row>
    <row r="2024" spans="1:6">
      <c r="A2024" s="22"/>
      <c r="B2024" s="23"/>
      <c r="D2024" s="19"/>
      <c r="E2024" s="41"/>
      <c r="F2024" s="41"/>
    </row>
    <row r="2025" spans="1:6">
      <c r="A2025" s="22"/>
      <c r="B2025" s="23"/>
      <c r="D2025" s="19"/>
      <c r="E2025" s="41"/>
      <c r="F2025" s="41"/>
    </row>
    <row r="2026" spans="1:6">
      <c r="A2026" s="22"/>
      <c r="B2026" s="23"/>
      <c r="D2026" s="19"/>
      <c r="E2026" s="41"/>
      <c r="F2026" s="41"/>
    </row>
    <row r="2027" spans="1:6">
      <c r="A2027" s="22"/>
      <c r="B2027" s="23"/>
      <c r="D2027" s="19"/>
      <c r="E2027" s="41"/>
      <c r="F2027" s="41"/>
    </row>
    <row r="2028" spans="1:6">
      <c r="A2028" s="22"/>
      <c r="B2028" s="23"/>
      <c r="D2028" s="19"/>
      <c r="E2028" s="41"/>
      <c r="F2028" s="41"/>
    </row>
    <row r="2029" spans="1:6">
      <c r="A2029" s="22"/>
      <c r="B2029" s="23"/>
      <c r="D2029" s="19"/>
      <c r="E2029" s="41"/>
      <c r="F2029" s="41"/>
    </row>
    <row r="2030" spans="1:6">
      <c r="A2030" s="22"/>
      <c r="B2030" s="23"/>
      <c r="D2030" s="19"/>
      <c r="E2030" s="41"/>
      <c r="F2030" s="41"/>
    </row>
    <row r="2031" spans="1:6">
      <c r="A2031" s="22"/>
      <c r="B2031" s="23"/>
      <c r="D2031" s="19"/>
      <c r="E2031" s="41"/>
      <c r="F2031" s="41"/>
    </row>
    <row r="2032" spans="1:6">
      <c r="A2032" s="22"/>
      <c r="B2032" s="23"/>
      <c r="D2032" s="19"/>
      <c r="E2032" s="41"/>
      <c r="F2032" s="41"/>
    </row>
    <row r="2033" spans="1:6">
      <c r="A2033" s="22"/>
      <c r="B2033" s="23"/>
      <c r="D2033" s="19"/>
      <c r="E2033" s="41"/>
      <c r="F2033" s="41"/>
    </row>
    <row r="2034" spans="1:6">
      <c r="A2034" s="22"/>
      <c r="B2034" s="23"/>
      <c r="D2034" s="19"/>
      <c r="E2034" s="41"/>
      <c r="F2034" s="41"/>
    </row>
    <row r="2035" spans="1:6">
      <c r="A2035" s="22"/>
      <c r="B2035" s="23"/>
      <c r="D2035" s="19"/>
      <c r="E2035" s="41"/>
      <c r="F2035" s="41"/>
    </row>
    <row r="2036" spans="1:6">
      <c r="A2036" s="22"/>
      <c r="B2036" s="23"/>
      <c r="D2036" s="19"/>
      <c r="E2036" s="41"/>
      <c r="F2036" s="41"/>
    </row>
    <row r="2037" spans="1:6">
      <c r="A2037" s="22"/>
      <c r="B2037" s="23"/>
      <c r="D2037" s="19"/>
      <c r="E2037" s="41"/>
      <c r="F2037" s="41"/>
    </row>
    <row r="2038" spans="1:6">
      <c r="A2038" s="22"/>
      <c r="B2038" s="23"/>
      <c r="D2038" s="19"/>
      <c r="E2038" s="41"/>
      <c r="F2038" s="41"/>
    </row>
    <row r="2039" spans="1:6">
      <c r="A2039" s="22"/>
      <c r="B2039" s="23"/>
      <c r="D2039" s="19"/>
      <c r="E2039" s="41"/>
      <c r="F2039" s="41"/>
    </row>
    <row r="2040" spans="1:6">
      <c r="A2040" s="22"/>
      <c r="B2040" s="23"/>
      <c r="D2040" s="19"/>
      <c r="E2040" s="41"/>
      <c r="F2040" s="41"/>
    </row>
    <row r="2041" spans="1:6">
      <c r="A2041" s="22"/>
      <c r="B2041" s="23"/>
      <c r="D2041" s="19"/>
      <c r="E2041" s="41"/>
      <c r="F2041" s="41"/>
    </row>
    <row r="2042" spans="1:6">
      <c r="A2042" s="22"/>
      <c r="B2042" s="23"/>
      <c r="D2042" s="19"/>
      <c r="E2042" s="41"/>
      <c r="F2042" s="41"/>
    </row>
    <row r="2043" spans="1:6">
      <c r="A2043" s="22"/>
      <c r="B2043" s="23"/>
      <c r="D2043" s="19"/>
      <c r="E2043" s="41"/>
      <c r="F2043" s="41"/>
    </row>
    <row r="2044" spans="1:6">
      <c r="A2044" s="22"/>
      <c r="B2044" s="23"/>
      <c r="D2044" s="19"/>
      <c r="E2044" s="41"/>
      <c r="F2044" s="41"/>
    </row>
    <row r="2045" spans="1:6">
      <c r="A2045" s="22"/>
      <c r="B2045" s="23"/>
      <c r="D2045" s="19"/>
      <c r="E2045" s="41"/>
      <c r="F2045" s="41"/>
    </row>
    <row r="2046" spans="1:6">
      <c r="A2046" s="22"/>
      <c r="B2046" s="23"/>
      <c r="D2046" s="19"/>
      <c r="E2046" s="41"/>
      <c r="F2046" s="41"/>
    </row>
    <row r="2047" spans="1:6">
      <c r="A2047" s="22"/>
      <c r="B2047" s="23"/>
      <c r="D2047" s="19"/>
      <c r="E2047" s="41"/>
      <c r="F2047" s="41"/>
    </row>
    <row r="2048" spans="1:6">
      <c r="A2048" s="22"/>
      <c r="B2048" s="23"/>
      <c r="D2048" s="19"/>
      <c r="E2048" s="41"/>
      <c r="F2048" s="41"/>
    </row>
    <row r="2049" spans="1:6">
      <c r="A2049" s="22"/>
      <c r="B2049" s="23"/>
      <c r="D2049" s="19"/>
      <c r="E2049" s="41"/>
      <c r="F2049" s="41"/>
    </row>
    <row r="2050" spans="1:6">
      <c r="A2050" s="22"/>
      <c r="B2050" s="23"/>
      <c r="D2050" s="19"/>
      <c r="E2050" s="41"/>
      <c r="F2050" s="41"/>
    </row>
    <row r="2051" spans="1:6">
      <c r="A2051" s="22"/>
      <c r="B2051" s="23"/>
      <c r="D2051" s="19"/>
      <c r="E2051" s="41"/>
      <c r="F2051" s="41"/>
    </row>
    <row r="2052" spans="1:6">
      <c r="A2052" s="22"/>
      <c r="B2052" s="23"/>
      <c r="D2052" s="19"/>
      <c r="E2052" s="41"/>
      <c r="F2052" s="41"/>
    </row>
    <row r="2053" spans="1:6">
      <c r="A2053" s="22"/>
      <c r="B2053" s="23"/>
      <c r="D2053" s="19"/>
      <c r="E2053" s="41"/>
      <c r="F2053" s="41"/>
    </row>
    <row r="2054" spans="1:6">
      <c r="A2054" s="22"/>
      <c r="B2054" s="23"/>
      <c r="D2054" s="19"/>
      <c r="E2054" s="41"/>
      <c r="F2054" s="41"/>
    </row>
    <row r="2055" spans="1:6">
      <c r="A2055" s="22"/>
      <c r="B2055" s="23"/>
      <c r="D2055" s="19"/>
      <c r="E2055" s="41"/>
      <c r="F2055" s="41"/>
    </row>
    <row r="2056" spans="1:6">
      <c r="A2056" s="22"/>
      <c r="B2056" s="23"/>
      <c r="D2056" s="19"/>
      <c r="E2056" s="41"/>
      <c r="F2056" s="41"/>
    </row>
    <row r="2057" spans="1:6">
      <c r="A2057" s="22"/>
      <c r="B2057" s="23"/>
      <c r="D2057" s="19"/>
      <c r="E2057" s="41"/>
      <c r="F2057" s="41"/>
    </row>
    <row r="2058" spans="1:6">
      <c r="A2058" s="22"/>
      <c r="B2058" s="23"/>
      <c r="D2058" s="19"/>
      <c r="E2058" s="41"/>
      <c r="F2058" s="41"/>
    </row>
    <row r="2059" spans="1:6">
      <c r="A2059" s="22"/>
      <c r="B2059" s="23"/>
      <c r="D2059" s="19"/>
      <c r="E2059" s="41"/>
      <c r="F2059" s="41"/>
    </row>
    <row r="2060" spans="1:6">
      <c r="A2060" s="22"/>
      <c r="B2060" s="23"/>
      <c r="D2060" s="19"/>
      <c r="E2060" s="41"/>
      <c r="F2060" s="41"/>
    </row>
    <row r="2061" spans="1:6">
      <c r="A2061" s="22"/>
      <c r="B2061" s="23"/>
      <c r="D2061" s="19"/>
      <c r="E2061" s="41"/>
      <c r="F2061" s="41"/>
    </row>
    <row r="2062" spans="1:6">
      <c r="A2062" s="22"/>
      <c r="B2062" s="23"/>
      <c r="D2062" s="19"/>
      <c r="E2062" s="41"/>
      <c r="F2062" s="41"/>
    </row>
    <row r="2063" spans="1:6">
      <c r="A2063" s="22"/>
      <c r="B2063" s="23"/>
      <c r="D2063" s="19"/>
      <c r="E2063" s="41"/>
      <c r="F2063" s="41"/>
    </row>
    <row r="2064" spans="1:6">
      <c r="A2064" s="22"/>
      <c r="B2064" s="23"/>
      <c r="D2064" s="19"/>
      <c r="E2064" s="41"/>
      <c r="F2064" s="41"/>
    </row>
    <row r="2065" spans="1:6">
      <c r="A2065" s="22"/>
      <c r="B2065" s="23"/>
      <c r="D2065" s="19"/>
      <c r="E2065" s="41"/>
      <c r="F2065" s="41"/>
    </row>
    <row r="2066" spans="1:6">
      <c r="A2066" s="22"/>
      <c r="B2066" s="23"/>
      <c r="D2066" s="19"/>
      <c r="E2066" s="41"/>
      <c r="F2066" s="41"/>
    </row>
    <row r="2067" spans="1:6">
      <c r="A2067" s="22"/>
      <c r="B2067" s="23"/>
      <c r="D2067" s="19"/>
      <c r="E2067" s="41"/>
      <c r="F2067" s="41"/>
    </row>
    <row r="2068" spans="1:6">
      <c r="A2068" s="22"/>
      <c r="B2068" s="23"/>
      <c r="D2068" s="19"/>
      <c r="E2068" s="41"/>
      <c r="F2068" s="41"/>
    </row>
    <row r="2069" spans="1:6">
      <c r="A2069" s="22"/>
      <c r="B2069" s="23"/>
      <c r="D2069" s="19"/>
      <c r="E2069" s="41"/>
      <c r="F2069" s="41"/>
    </row>
    <row r="2070" spans="1:6">
      <c r="A2070" s="22"/>
      <c r="B2070" s="23"/>
      <c r="D2070" s="19"/>
      <c r="E2070" s="41"/>
      <c r="F2070" s="41"/>
    </row>
    <row r="2071" spans="1:6">
      <c r="A2071" s="22"/>
      <c r="B2071" s="23"/>
      <c r="D2071" s="19"/>
      <c r="E2071" s="41"/>
      <c r="F2071" s="41"/>
    </row>
    <row r="2072" spans="1:6">
      <c r="A2072" s="22"/>
      <c r="B2072" s="23"/>
      <c r="D2072" s="19"/>
      <c r="E2072" s="41"/>
      <c r="F2072" s="41"/>
    </row>
    <row r="2073" spans="1:6">
      <c r="A2073" s="22"/>
      <c r="B2073" s="23"/>
      <c r="D2073" s="19"/>
      <c r="E2073" s="41"/>
      <c r="F2073" s="41"/>
    </row>
    <row r="2074" spans="1:6">
      <c r="A2074" s="22"/>
      <c r="B2074" s="23"/>
      <c r="D2074" s="19"/>
      <c r="E2074" s="41"/>
      <c r="F2074" s="41"/>
    </row>
    <row r="2075" spans="1:6">
      <c r="A2075" s="22"/>
      <c r="B2075" s="23"/>
      <c r="D2075" s="19"/>
      <c r="E2075" s="41"/>
      <c r="F2075" s="41"/>
    </row>
    <row r="2076" spans="1:6">
      <c r="A2076" s="22"/>
      <c r="B2076" s="23"/>
      <c r="D2076" s="19"/>
      <c r="E2076" s="41"/>
      <c r="F2076" s="41"/>
    </row>
    <row r="2077" spans="1:6">
      <c r="A2077" s="22"/>
      <c r="B2077" s="23"/>
      <c r="D2077" s="19"/>
      <c r="E2077" s="41"/>
      <c r="F2077" s="41"/>
    </row>
    <row r="2078" spans="1:6">
      <c r="A2078" s="22"/>
      <c r="B2078" s="23"/>
      <c r="D2078" s="19"/>
      <c r="E2078" s="41"/>
      <c r="F2078" s="41"/>
    </row>
    <row r="2079" spans="1:6">
      <c r="A2079" s="22"/>
      <c r="B2079" s="23"/>
      <c r="D2079" s="19"/>
      <c r="E2079" s="41"/>
      <c r="F2079" s="41"/>
    </row>
    <row r="2080" spans="1:6">
      <c r="A2080" s="22"/>
      <c r="B2080" s="23"/>
      <c r="D2080" s="19"/>
      <c r="E2080" s="41"/>
      <c r="F2080" s="41"/>
    </row>
    <row r="2081" spans="1:6">
      <c r="A2081" s="22"/>
      <c r="B2081" s="23"/>
      <c r="D2081" s="19"/>
      <c r="E2081" s="41"/>
      <c r="F2081" s="41"/>
    </row>
    <row r="2082" spans="1:6">
      <c r="A2082" s="22"/>
      <c r="B2082" s="23"/>
      <c r="D2082" s="19"/>
      <c r="E2082" s="41"/>
      <c r="F2082" s="41"/>
    </row>
    <row r="2083" spans="1:6">
      <c r="A2083" s="22"/>
      <c r="B2083" s="23"/>
      <c r="D2083" s="19"/>
      <c r="E2083" s="41"/>
      <c r="F2083" s="41"/>
    </row>
    <row r="2084" spans="1:6">
      <c r="A2084" s="22"/>
      <c r="B2084" s="23"/>
      <c r="D2084" s="19"/>
      <c r="E2084" s="41"/>
      <c r="F2084" s="41"/>
    </row>
    <row r="2085" spans="1:6">
      <c r="A2085" s="22"/>
      <c r="B2085" s="23"/>
      <c r="D2085" s="19"/>
      <c r="E2085" s="41"/>
      <c r="F2085" s="41"/>
    </row>
    <row r="2086" spans="1:6">
      <c r="A2086" s="22"/>
      <c r="B2086" s="23"/>
      <c r="D2086" s="19"/>
      <c r="E2086" s="41"/>
      <c r="F2086" s="41"/>
    </row>
    <row r="2087" spans="1:6">
      <c r="A2087" s="22"/>
      <c r="B2087" s="23"/>
      <c r="D2087" s="19"/>
      <c r="E2087" s="41"/>
      <c r="F2087" s="41"/>
    </row>
    <row r="2088" spans="1:6">
      <c r="A2088" s="22"/>
      <c r="B2088" s="23"/>
      <c r="D2088" s="19"/>
      <c r="E2088" s="41"/>
      <c r="F2088" s="41"/>
    </row>
    <row r="2089" spans="1:6">
      <c r="A2089" s="22"/>
      <c r="B2089" s="23"/>
      <c r="D2089" s="19"/>
      <c r="E2089" s="41"/>
      <c r="F2089" s="41"/>
    </row>
    <row r="2090" spans="1:6">
      <c r="A2090" s="22"/>
      <c r="B2090" s="23"/>
      <c r="D2090" s="19"/>
      <c r="E2090" s="41"/>
      <c r="F2090" s="41"/>
    </row>
    <row r="2091" spans="1:6">
      <c r="A2091" s="22"/>
      <c r="B2091" s="23"/>
      <c r="D2091" s="19"/>
      <c r="E2091" s="41"/>
      <c r="F2091" s="41"/>
    </row>
    <row r="2092" spans="1:6">
      <c r="A2092" s="22"/>
      <c r="B2092" s="23"/>
      <c r="D2092" s="19"/>
      <c r="E2092" s="41"/>
      <c r="F2092" s="41"/>
    </row>
    <row r="2093" spans="1:6">
      <c r="A2093" s="22"/>
      <c r="B2093" s="23"/>
      <c r="D2093" s="19"/>
      <c r="E2093" s="41"/>
      <c r="F2093" s="41"/>
    </row>
    <row r="2094" spans="1:6">
      <c r="A2094" s="22"/>
      <c r="B2094" s="23"/>
      <c r="D2094" s="19"/>
      <c r="E2094" s="41"/>
      <c r="F2094" s="41"/>
    </row>
    <row r="2095" spans="1:6">
      <c r="A2095" s="22"/>
      <c r="B2095" s="23"/>
      <c r="D2095" s="19"/>
      <c r="E2095" s="41"/>
      <c r="F2095" s="41"/>
    </row>
    <row r="2096" spans="1:6">
      <c r="A2096" s="22"/>
      <c r="B2096" s="23"/>
      <c r="D2096" s="19"/>
      <c r="E2096" s="41"/>
      <c r="F2096" s="41"/>
    </row>
    <row r="2097" spans="1:6">
      <c r="A2097" s="22"/>
      <c r="B2097" s="23"/>
      <c r="D2097" s="19"/>
      <c r="E2097" s="41"/>
      <c r="F2097" s="41"/>
    </row>
    <row r="2098" spans="1:6">
      <c r="A2098" s="22"/>
      <c r="B2098" s="23"/>
      <c r="D2098" s="19"/>
      <c r="E2098" s="41"/>
      <c r="F2098" s="41"/>
    </row>
    <row r="2099" spans="1:6">
      <c r="A2099" s="22"/>
      <c r="B2099" s="23"/>
      <c r="D2099" s="19"/>
      <c r="E2099" s="41"/>
      <c r="F2099" s="41"/>
    </row>
    <row r="2100" spans="1:6">
      <c r="A2100" s="22"/>
      <c r="B2100" s="23"/>
      <c r="D2100" s="19"/>
      <c r="E2100" s="41"/>
      <c r="F2100" s="41"/>
    </row>
    <row r="2101" spans="1:6">
      <c r="A2101" s="22"/>
      <c r="B2101" s="23"/>
      <c r="D2101" s="19"/>
      <c r="E2101" s="41"/>
      <c r="F2101" s="41"/>
    </row>
    <row r="2102" spans="1:6">
      <c r="A2102" s="22"/>
      <c r="B2102" s="23"/>
      <c r="D2102" s="19"/>
      <c r="E2102" s="41"/>
      <c r="F2102" s="41"/>
    </row>
    <row r="2103" spans="1:6">
      <c r="A2103" s="22"/>
      <c r="B2103" s="23"/>
      <c r="D2103" s="19"/>
      <c r="E2103" s="41"/>
      <c r="F2103" s="41"/>
    </row>
    <row r="2104" spans="1:6">
      <c r="A2104" s="22"/>
      <c r="B2104" s="23"/>
      <c r="D2104" s="19"/>
      <c r="E2104" s="41"/>
      <c r="F2104" s="41"/>
    </row>
    <row r="2105" spans="1:6">
      <c r="A2105" s="22"/>
      <c r="B2105" s="23"/>
      <c r="D2105" s="19"/>
      <c r="E2105" s="41"/>
      <c r="F2105" s="41"/>
    </row>
    <row r="2106" spans="1:6">
      <c r="A2106" s="22"/>
      <c r="B2106" s="23"/>
      <c r="D2106" s="19"/>
      <c r="E2106" s="41"/>
      <c r="F2106" s="41"/>
    </row>
    <row r="2107" spans="1:6">
      <c r="A2107" s="22"/>
      <c r="B2107" s="23"/>
      <c r="D2107" s="19"/>
      <c r="E2107" s="41"/>
      <c r="F2107" s="41"/>
    </row>
    <row r="2108" spans="1:6">
      <c r="A2108" s="22"/>
      <c r="B2108" s="23"/>
      <c r="D2108" s="19"/>
      <c r="E2108" s="41"/>
      <c r="F2108" s="41"/>
    </row>
    <row r="2109" spans="1:6">
      <c r="A2109" s="22"/>
      <c r="B2109" s="23"/>
      <c r="D2109" s="19"/>
      <c r="E2109" s="41"/>
      <c r="F2109" s="41"/>
    </row>
    <row r="2110" spans="1:6">
      <c r="A2110" s="22"/>
      <c r="B2110" s="23"/>
      <c r="D2110" s="19"/>
      <c r="E2110" s="41"/>
      <c r="F2110" s="41"/>
    </row>
    <row r="2111" spans="1:6">
      <c r="A2111" s="22"/>
      <c r="B2111" s="23"/>
      <c r="D2111" s="19"/>
      <c r="E2111" s="41"/>
      <c r="F2111" s="41"/>
    </row>
    <row r="2112" spans="1:6">
      <c r="A2112" s="22"/>
      <c r="B2112" s="23"/>
      <c r="D2112" s="19"/>
      <c r="E2112" s="41"/>
      <c r="F2112" s="41"/>
    </row>
    <row r="2113" spans="1:6">
      <c r="A2113" s="22"/>
      <c r="B2113" s="23"/>
      <c r="D2113" s="19"/>
      <c r="E2113" s="41"/>
      <c r="F2113" s="41"/>
    </row>
    <row r="2114" spans="1:6">
      <c r="A2114" s="22"/>
      <c r="B2114" s="23"/>
      <c r="D2114" s="19"/>
      <c r="E2114" s="41"/>
      <c r="F2114" s="41"/>
    </row>
    <row r="2115" spans="1:6">
      <c r="A2115" s="22"/>
      <c r="B2115" s="23"/>
      <c r="D2115" s="19"/>
      <c r="E2115" s="41"/>
      <c r="F2115" s="41"/>
    </row>
    <row r="2116" spans="1:6">
      <c r="A2116" s="22"/>
      <c r="B2116" s="23"/>
      <c r="D2116" s="19"/>
      <c r="E2116" s="41"/>
      <c r="F2116" s="41"/>
    </row>
    <row r="2117" spans="1:6">
      <c r="A2117" s="22"/>
      <c r="B2117" s="23"/>
      <c r="D2117" s="19"/>
      <c r="E2117" s="41"/>
      <c r="F2117" s="41"/>
    </row>
    <row r="2118" spans="1:6">
      <c r="A2118" s="22"/>
      <c r="B2118" s="23"/>
      <c r="D2118" s="19"/>
      <c r="E2118" s="41"/>
      <c r="F2118" s="41"/>
    </row>
    <row r="2119" spans="1:6">
      <c r="A2119" s="22"/>
      <c r="B2119" s="23"/>
      <c r="D2119" s="19"/>
      <c r="E2119" s="41"/>
      <c r="F2119" s="41"/>
    </row>
    <row r="2120" spans="1:6">
      <c r="A2120" s="22"/>
      <c r="B2120" s="23"/>
      <c r="D2120" s="19"/>
      <c r="E2120" s="41"/>
      <c r="F2120" s="41"/>
    </row>
    <row r="2121" spans="1:6">
      <c r="A2121" s="22"/>
      <c r="B2121" s="23"/>
      <c r="D2121" s="19"/>
      <c r="E2121" s="41"/>
      <c r="F2121" s="41"/>
    </row>
    <row r="2122" spans="1:6">
      <c r="A2122" s="22"/>
      <c r="B2122" s="23"/>
      <c r="D2122" s="19"/>
      <c r="E2122" s="41"/>
      <c r="F2122" s="41"/>
    </row>
    <row r="2123" spans="1:6">
      <c r="A2123" s="22"/>
      <c r="B2123" s="23"/>
      <c r="D2123" s="19"/>
      <c r="E2123" s="41"/>
      <c r="F2123" s="41"/>
    </row>
    <row r="2124" spans="1:6">
      <c r="A2124" s="22"/>
      <c r="B2124" s="23"/>
      <c r="D2124" s="19"/>
      <c r="E2124" s="41"/>
      <c r="F2124" s="41"/>
    </row>
    <row r="2125" spans="1:6">
      <c r="A2125" s="22"/>
      <c r="B2125" s="23"/>
      <c r="D2125" s="19"/>
      <c r="E2125" s="41"/>
      <c r="F2125" s="41"/>
    </row>
    <row r="2126" spans="1:6">
      <c r="A2126" s="22"/>
      <c r="B2126" s="23"/>
      <c r="D2126" s="19"/>
      <c r="E2126" s="41"/>
      <c r="F2126" s="41"/>
    </row>
    <row r="2127" spans="1:6">
      <c r="A2127" s="22"/>
      <c r="B2127" s="23"/>
      <c r="D2127" s="19"/>
      <c r="E2127" s="41"/>
      <c r="F2127" s="41"/>
    </row>
    <row r="2128" spans="1:6">
      <c r="A2128" s="22"/>
      <c r="B2128" s="23"/>
      <c r="D2128" s="19"/>
      <c r="E2128" s="41"/>
      <c r="F2128" s="41"/>
    </row>
    <row r="2129" spans="1:6">
      <c r="A2129" s="22"/>
      <c r="B2129" s="23"/>
      <c r="D2129" s="19"/>
      <c r="E2129" s="41"/>
      <c r="F2129" s="41"/>
    </row>
    <row r="2130" spans="1:6">
      <c r="A2130" s="22"/>
      <c r="B2130" s="23"/>
      <c r="D2130" s="19"/>
      <c r="E2130" s="41"/>
      <c r="F2130" s="41"/>
    </row>
    <row r="2131" spans="1:6">
      <c r="A2131" s="22"/>
      <c r="B2131" s="23"/>
      <c r="D2131" s="19"/>
      <c r="E2131" s="41"/>
      <c r="F2131" s="41"/>
    </row>
    <row r="2132" spans="1:6">
      <c r="A2132" s="22"/>
      <c r="B2132" s="23"/>
      <c r="D2132" s="19"/>
      <c r="E2132" s="41"/>
      <c r="F2132" s="41"/>
    </row>
    <row r="2133" spans="1:6">
      <c r="A2133" s="22"/>
      <c r="B2133" s="23"/>
      <c r="D2133" s="19"/>
      <c r="E2133" s="41"/>
      <c r="F2133" s="41"/>
    </row>
    <row r="2134" spans="1:6">
      <c r="A2134" s="22"/>
      <c r="B2134" s="23"/>
      <c r="D2134" s="19"/>
      <c r="E2134" s="41"/>
      <c r="F2134" s="41"/>
    </row>
    <row r="2135" spans="1:6">
      <c r="A2135" s="22"/>
      <c r="B2135" s="23"/>
      <c r="D2135" s="19"/>
      <c r="E2135" s="41"/>
      <c r="F2135" s="41"/>
    </row>
    <row r="2136" spans="1:6">
      <c r="A2136" s="22"/>
      <c r="B2136" s="23"/>
      <c r="D2136" s="19"/>
      <c r="E2136" s="41"/>
      <c r="F2136" s="41"/>
    </row>
    <row r="2137" spans="1:6">
      <c r="A2137" s="22"/>
      <c r="B2137" s="23"/>
      <c r="D2137" s="19"/>
      <c r="E2137" s="41"/>
      <c r="F2137" s="41"/>
    </row>
    <row r="2138" spans="1:6">
      <c r="A2138" s="22"/>
      <c r="B2138" s="23"/>
      <c r="D2138" s="19"/>
      <c r="E2138" s="41"/>
      <c r="F2138" s="41"/>
    </row>
    <row r="2139" spans="1:6">
      <c r="A2139" s="22"/>
      <c r="B2139" s="23"/>
      <c r="D2139" s="19"/>
      <c r="E2139" s="41"/>
      <c r="F2139" s="41"/>
    </row>
    <row r="2140" spans="1:6">
      <c r="A2140" s="22"/>
      <c r="B2140" s="23"/>
      <c r="D2140" s="19"/>
      <c r="E2140" s="41"/>
      <c r="F2140" s="41"/>
    </row>
    <row r="2141" spans="1:6">
      <c r="A2141" s="22"/>
      <c r="B2141" s="23"/>
      <c r="D2141" s="19"/>
      <c r="E2141" s="41"/>
      <c r="F2141" s="41"/>
    </row>
    <row r="2142" spans="1:6">
      <c r="A2142" s="22"/>
      <c r="B2142" s="23"/>
      <c r="D2142" s="19"/>
      <c r="E2142" s="41"/>
      <c r="F2142" s="41"/>
    </row>
    <row r="2143" spans="1:6">
      <c r="A2143" s="22"/>
      <c r="B2143" s="23"/>
      <c r="D2143" s="19"/>
      <c r="E2143" s="41"/>
      <c r="F2143" s="41"/>
    </row>
    <row r="2144" spans="1:6">
      <c r="A2144" s="22"/>
      <c r="B2144" s="23"/>
      <c r="D2144" s="19"/>
      <c r="E2144" s="41"/>
      <c r="F2144" s="41"/>
    </row>
    <row r="2145" spans="1:6">
      <c r="A2145" s="22"/>
      <c r="B2145" s="23"/>
      <c r="D2145" s="19"/>
      <c r="E2145" s="41"/>
      <c r="F2145" s="41"/>
    </row>
    <row r="2146" spans="1:6">
      <c r="A2146" s="22"/>
      <c r="B2146" s="23"/>
      <c r="D2146" s="19"/>
      <c r="E2146" s="41"/>
      <c r="F2146" s="41"/>
    </row>
    <row r="2147" spans="1:6">
      <c r="A2147" s="22"/>
      <c r="B2147" s="23"/>
      <c r="D2147" s="19"/>
      <c r="E2147" s="41"/>
      <c r="F2147" s="41"/>
    </row>
    <row r="2148" spans="1:6">
      <c r="A2148" s="22"/>
      <c r="B2148" s="23"/>
      <c r="D2148" s="19"/>
      <c r="E2148" s="41"/>
      <c r="F2148" s="41"/>
    </row>
    <row r="2149" spans="1:6">
      <c r="A2149" s="22"/>
      <c r="B2149" s="23"/>
      <c r="D2149" s="19"/>
      <c r="E2149" s="41"/>
      <c r="F2149" s="41"/>
    </row>
    <row r="2150" spans="1:6">
      <c r="A2150" s="22"/>
      <c r="B2150" s="23"/>
      <c r="D2150" s="19"/>
      <c r="E2150" s="41"/>
      <c r="F2150" s="41"/>
    </row>
    <row r="2151" spans="1:6">
      <c r="A2151" s="22"/>
      <c r="B2151" s="23"/>
      <c r="D2151" s="19"/>
      <c r="E2151" s="41"/>
      <c r="F2151" s="41"/>
    </row>
    <row r="2152" spans="1:6">
      <c r="A2152" s="22"/>
      <c r="B2152" s="23"/>
      <c r="D2152" s="19"/>
      <c r="E2152" s="41"/>
      <c r="F2152" s="41"/>
    </row>
    <row r="2153" spans="1:6">
      <c r="A2153" s="22"/>
      <c r="B2153" s="23"/>
      <c r="D2153" s="19"/>
      <c r="E2153" s="41"/>
      <c r="F2153" s="41"/>
    </row>
    <row r="2154" spans="1:6">
      <c r="A2154" s="22"/>
      <c r="B2154" s="23"/>
      <c r="D2154" s="19"/>
      <c r="E2154" s="41"/>
      <c r="F2154" s="41"/>
    </row>
    <row r="2155" spans="1:6">
      <c r="A2155" s="22"/>
      <c r="B2155" s="23"/>
      <c r="D2155" s="19"/>
      <c r="E2155" s="41"/>
      <c r="F2155" s="41"/>
    </row>
    <row r="2156" spans="1:6">
      <c r="A2156" s="22"/>
      <c r="B2156" s="23"/>
      <c r="D2156" s="19"/>
      <c r="E2156" s="41"/>
      <c r="F2156" s="41"/>
    </row>
    <row r="2157" spans="1:6">
      <c r="A2157" s="22"/>
      <c r="B2157" s="23"/>
      <c r="D2157" s="19"/>
      <c r="E2157" s="41"/>
      <c r="F2157" s="41"/>
    </row>
    <row r="2158" spans="1:6">
      <c r="A2158" s="22"/>
      <c r="B2158" s="23"/>
      <c r="D2158" s="19"/>
      <c r="E2158" s="41"/>
      <c r="F2158" s="41"/>
    </row>
    <row r="2159" spans="1:6">
      <c r="A2159" s="22"/>
      <c r="B2159" s="23"/>
      <c r="D2159" s="19"/>
      <c r="E2159" s="41"/>
      <c r="F2159" s="41"/>
    </row>
    <row r="2160" spans="1:6">
      <c r="A2160" s="22"/>
      <c r="B2160" s="23"/>
      <c r="D2160" s="19"/>
      <c r="E2160" s="41"/>
      <c r="F2160" s="41"/>
    </row>
    <row r="2161" spans="1:6">
      <c r="A2161" s="22"/>
      <c r="B2161" s="23"/>
      <c r="D2161" s="19"/>
      <c r="E2161" s="41"/>
      <c r="F2161" s="41"/>
    </row>
    <row r="2162" spans="1:6">
      <c r="A2162" s="22"/>
      <c r="B2162" s="23"/>
      <c r="D2162" s="19"/>
      <c r="E2162" s="41"/>
      <c r="F2162" s="41"/>
    </row>
    <row r="2163" spans="1:6">
      <c r="A2163" s="22"/>
      <c r="B2163" s="23"/>
      <c r="D2163" s="19"/>
      <c r="E2163" s="41"/>
      <c r="F2163" s="41"/>
    </row>
    <row r="2164" spans="1:6">
      <c r="A2164" s="22"/>
      <c r="B2164" s="23"/>
      <c r="D2164" s="19"/>
      <c r="E2164" s="41"/>
      <c r="F2164" s="41"/>
    </row>
    <row r="2165" spans="1:6">
      <c r="A2165" s="22"/>
      <c r="B2165" s="23"/>
      <c r="D2165" s="19"/>
      <c r="E2165" s="41"/>
      <c r="F2165" s="41"/>
    </row>
    <row r="2166" spans="1:6">
      <c r="A2166" s="22"/>
      <c r="B2166" s="23"/>
      <c r="D2166" s="19"/>
      <c r="E2166" s="41"/>
      <c r="F2166" s="41"/>
    </row>
    <row r="2167" spans="1:6">
      <c r="A2167" s="22"/>
      <c r="B2167" s="23"/>
      <c r="D2167" s="19"/>
      <c r="E2167" s="41"/>
      <c r="F2167" s="41"/>
    </row>
    <row r="2168" spans="1:6">
      <c r="A2168" s="22"/>
      <c r="B2168" s="23"/>
      <c r="D2168" s="19"/>
      <c r="E2168" s="41"/>
      <c r="F2168" s="41"/>
    </row>
    <row r="2169" spans="1:6">
      <c r="A2169" s="22"/>
      <c r="B2169" s="23"/>
      <c r="D2169" s="19"/>
      <c r="E2169" s="41"/>
      <c r="F2169" s="41"/>
    </row>
    <row r="2170" spans="1:6">
      <c r="A2170" s="22"/>
      <c r="B2170" s="23"/>
      <c r="D2170" s="19"/>
      <c r="E2170" s="41"/>
      <c r="F2170" s="41"/>
    </row>
    <row r="2171" spans="1:6">
      <c r="A2171" s="22"/>
      <c r="B2171" s="23"/>
      <c r="D2171" s="19"/>
      <c r="E2171" s="41"/>
      <c r="F2171" s="41"/>
    </row>
    <row r="2172" spans="1:6">
      <c r="A2172" s="22"/>
      <c r="B2172" s="23"/>
      <c r="D2172" s="19"/>
      <c r="E2172" s="41"/>
      <c r="F2172" s="41"/>
    </row>
    <row r="2173" spans="1:6">
      <c r="A2173" s="22"/>
      <c r="B2173" s="23"/>
      <c r="D2173" s="19"/>
      <c r="E2173" s="41"/>
      <c r="F2173" s="41"/>
    </row>
    <row r="2174" spans="1:6">
      <c r="A2174" s="22"/>
      <c r="B2174" s="23"/>
      <c r="D2174" s="19"/>
      <c r="E2174" s="41"/>
      <c r="F2174" s="41"/>
    </row>
    <row r="2175" spans="1:6">
      <c r="A2175" s="22"/>
      <c r="B2175" s="23"/>
      <c r="D2175" s="19"/>
      <c r="E2175" s="41"/>
      <c r="F2175" s="41"/>
    </row>
    <row r="2176" spans="1:6">
      <c r="A2176" s="22"/>
      <c r="B2176" s="23"/>
      <c r="D2176" s="19"/>
      <c r="E2176" s="41"/>
      <c r="F2176" s="41"/>
    </row>
    <row r="2177" spans="1:6">
      <c r="A2177" s="22"/>
      <c r="B2177" s="23"/>
      <c r="D2177" s="19"/>
      <c r="E2177" s="41"/>
      <c r="F2177" s="41"/>
    </row>
    <row r="2178" spans="1:6">
      <c r="A2178" s="22"/>
      <c r="B2178" s="23"/>
      <c r="D2178" s="19"/>
      <c r="E2178" s="41"/>
      <c r="F2178" s="41"/>
    </row>
    <row r="2179" spans="1:6">
      <c r="A2179" s="22"/>
      <c r="B2179" s="23"/>
      <c r="D2179" s="19"/>
      <c r="E2179" s="41"/>
      <c r="F2179" s="41"/>
    </row>
    <row r="2180" spans="1:6">
      <c r="A2180" s="22"/>
      <c r="B2180" s="23"/>
      <c r="D2180" s="19"/>
      <c r="E2180" s="41"/>
      <c r="F2180" s="41"/>
    </row>
    <row r="2181" spans="1:6">
      <c r="A2181" s="22"/>
      <c r="B2181" s="23"/>
      <c r="D2181" s="19"/>
      <c r="E2181" s="41"/>
      <c r="F2181" s="41"/>
    </row>
    <row r="2182" spans="1:6">
      <c r="A2182" s="22"/>
      <c r="B2182" s="23"/>
      <c r="D2182" s="19"/>
      <c r="E2182" s="41"/>
      <c r="F2182" s="41"/>
    </row>
    <row r="2183" spans="1:6">
      <c r="A2183" s="22"/>
      <c r="B2183" s="23"/>
      <c r="D2183" s="19"/>
      <c r="E2183" s="41"/>
      <c r="F2183" s="41"/>
    </row>
    <row r="2184" spans="1:6">
      <c r="A2184" s="22"/>
      <c r="B2184" s="23"/>
      <c r="D2184" s="19"/>
      <c r="E2184" s="41"/>
      <c r="F2184" s="41"/>
    </row>
    <row r="2185" spans="1:6">
      <c r="A2185" s="22"/>
      <c r="B2185" s="23"/>
      <c r="D2185" s="19"/>
      <c r="E2185" s="41"/>
      <c r="F2185" s="41"/>
    </row>
    <row r="2186" spans="1:6">
      <c r="A2186" s="22"/>
      <c r="B2186" s="23"/>
      <c r="D2186" s="19"/>
      <c r="E2186" s="41"/>
      <c r="F2186" s="41"/>
    </row>
    <row r="2187" spans="1:6">
      <c r="A2187" s="22"/>
      <c r="B2187" s="23"/>
      <c r="D2187" s="19"/>
      <c r="E2187" s="41"/>
      <c r="F2187" s="41"/>
    </row>
    <row r="2188" spans="1:6">
      <c r="A2188" s="22"/>
      <c r="B2188" s="23"/>
      <c r="D2188" s="19"/>
      <c r="E2188" s="41"/>
      <c r="F2188" s="41"/>
    </row>
    <row r="2189" spans="1:6">
      <c r="A2189" s="22"/>
      <c r="B2189" s="23"/>
      <c r="D2189" s="19"/>
      <c r="E2189" s="41"/>
      <c r="F2189" s="41"/>
    </row>
    <row r="2190" spans="1:6">
      <c r="A2190" s="22"/>
      <c r="B2190" s="23"/>
      <c r="D2190" s="19"/>
      <c r="E2190" s="41"/>
      <c r="F2190" s="41"/>
    </row>
    <row r="2191" spans="1:6">
      <c r="A2191" s="22"/>
      <c r="B2191" s="23"/>
      <c r="D2191" s="19"/>
      <c r="E2191" s="41"/>
      <c r="F2191" s="41"/>
    </row>
    <row r="2192" spans="1:6">
      <c r="A2192" s="22"/>
      <c r="B2192" s="23"/>
      <c r="D2192" s="19"/>
      <c r="E2192" s="41"/>
      <c r="F2192" s="41"/>
    </row>
    <row r="2193" spans="1:6">
      <c r="A2193" s="22"/>
      <c r="B2193" s="23"/>
      <c r="D2193" s="19"/>
      <c r="E2193" s="41"/>
      <c r="F2193" s="41"/>
    </row>
    <row r="2194" spans="1:6">
      <c r="A2194" s="22"/>
      <c r="B2194" s="23"/>
      <c r="D2194" s="19"/>
      <c r="E2194" s="41"/>
      <c r="F2194" s="41"/>
    </row>
    <row r="2195" spans="1:6">
      <c r="A2195" s="22"/>
      <c r="B2195" s="23"/>
      <c r="D2195" s="19"/>
      <c r="E2195" s="41"/>
      <c r="F2195" s="41"/>
    </row>
    <row r="2196" spans="1:6">
      <c r="A2196" s="22"/>
      <c r="B2196" s="23"/>
      <c r="D2196" s="19"/>
      <c r="E2196" s="41"/>
      <c r="F2196" s="41"/>
    </row>
    <row r="2197" spans="1:6">
      <c r="A2197" s="22"/>
      <c r="B2197" s="23"/>
      <c r="D2197" s="19"/>
      <c r="E2197" s="41"/>
      <c r="F2197" s="41"/>
    </row>
    <row r="2198" spans="1:6">
      <c r="A2198" s="22"/>
      <c r="B2198" s="23"/>
      <c r="D2198" s="19"/>
      <c r="E2198" s="41"/>
      <c r="F2198" s="41"/>
    </row>
    <row r="2199" spans="1:6">
      <c r="A2199" s="22"/>
      <c r="B2199" s="23"/>
      <c r="D2199" s="19"/>
      <c r="E2199" s="41"/>
      <c r="F2199" s="41"/>
    </row>
    <row r="2200" spans="1:6">
      <c r="A2200" s="22"/>
      <c r="B2200" s="23"/>
      <c r="D2200" s="19"/>
      <c r="E2200" s="41"/>
      <c r="F2200" s="41"/>
    </row>
    <row r="2201" spans="1:6">
      <c r="A2201" s="22"/>
      <c r="B2201" s="23"/>
      <c r="D2201" s="19"/>
      <c r="E2201" s="41"/>
      <c r="F2201" s="41"/>
    </row>
    <row r="2202" spans="1:6">
      <c r="A2202" s="22"/>
      <c r="B2202" s="23"/>
      <c r="D2202" s="19"/>
      <c r="E2202" s="41"/>
      <c r="F2202" s="41"/>
    </row>
    <row r="2203" spans="1:6">
      <c r="A2203" s="22"/>
      <c r="B2203" s="23"/>
      <c r="D2203" s="19"/>
      <c r="E2203" s="41"/>
      <c r="F2203" s="41"/>
    </row>
    <row r="2204" spans="1:6">
      <c r="A2204" s="22"/>
      <c r="B2204" s="23"/>
      <c r="D2204" s="19"/>
      <c r="E2204" s="41"/>
      <c r="F2204" s="41"/>
    </row>
    <row r="2205" spans="1:6">
      <c r="A2205" s="22"/>
      <c r="B2205" s="23"/>
      <c r="D2205" s="19"/>
      <c r="E2205" s="41"/>
      <c r="F2205" s="41"/>
    </row>
    <row r="2206" spans="1:6">
      <c r="A2206" s="22"/>
      <c r="B2206" s="23"/>
      <c r="D2206" s="19"/>
      <c r="E2206" s="41"/>
      <c r="F2206" s="41"/>
    </row>
    <row r="2207" spans="1:6">
      <c r="A2207" s="22"/>
      <c r="B2207" s="23"/>
      <c r="D2207" s="19"/>
      <c r="E2207" s="41"/>
      <c r="F2207" s="41"/>
    </row>
    <row r="2208" spans="1:6">
      <c r="A2208" s="22"/>
      <c r="B2208" s="23"/>
      <c r="D2208" s="19"/>
      <c r="E2208" s="41"/>
      <c r="F2208" s="41"/>
    </row>
    <row r="2209" spans="1:6">
      <c r="A2209" s="22"/>
      <c r="B2209" s="23"/>
      <c r="D2209" s="19"/>
      <c r="E2209" s="41"/>
      <c r="F2209" s="41"/>
    </row>
    <row r="2210" spans="1:6">
      <c r="A2210" s="22"/>
      <c r="B2210" s="23"/>
      <c r="D2210" s="19"/>
      <c r="E2210" s="41"/>
      <c r="F2210" s="41"/>
    </row>
    <row r="2211" spans="1:6">
      <c r="A2211" s="22"/>
      <c r="B2211" s="23"/>
      <c r="D2211" s="19"/>
      <c r="E2211" s="41"/>
      <c r="F2211" s="41"/>
    </row>
    <row r="2212" spans="1:6">
      <c r="A2212" s="22"/>
      <c r="B2212" s="23"/>
      <c r="D2212" s="19"/>
      <c r="E2212" s="41"/>
      <c r="F2212" s="41"/>
    </row>
    <row r="2213" spans="1:6">
      <c r="A2213" s="22"/>
      <c r="B2213" s="23"/>
      <c r="D2213" s="19"/>
      <c r="E2213" s="41"/>
      <c r="F2213" s="41"/>
    </row>
    <row r="2214" spans="1:6">
      <c r="A2214" s="22"/>
      <c r="B2214" s="23"/>
      <c r="D2214" s="19"/>
      <c r="E2214" s="41"/>
      <c r="F2214" s="41"/>
    </row>
    <row r="2215" spans="1:6">
      <c r="A2215" s="22"/>
      <c r="B2215" s="23"/>
      <c r="D2215" s="19"/>
      <c r="E2215" s="41"/>
      <c r="F2215" s="41"/>
    </row>
    <row r="2216" spans="1:6">
      <c r="A2216" s="22"/>
      <c r="B2216" s="23"/>
      <c r="D2216" s="19"/>
      <c r="E2216" s="41"/>
      <c r="F2216" s="41"/>
    </row>
    <row r="2217" spans="1:6">
      <c r="A2217" s="22"/>
      <c r="B2217" s="23"/>
      <c r="D2217" s="19"/>
      <c r="E2217" s="41"/>
      <c r="F2217" s="41"/>
    </row>
    <row r="2218" spans="1:6">
      <c r="A2218" s="22"/>
      <c r="B2218" s="23"/>
      <c r="D2218" s="19"/>
      <c r="E2218" s="41"/>
      <c r="F2218" s="41"/>
    </row>
    <row r="2219" spans="1:6">
      <c r="A2219" s="22"/>
      <c r="B2219" s="23"/>
      <c r="D2219" s="19"/>
      <c r="E2219" s="41"/>
      <c r="F2219" s="41"/>
    </row>
    <row r="2220" spans="1:6">
      <c r="A2220" s="22"/>
      <c r="B2220" s="23"/>
      <c r="D2220" s="19"/>
      <c r="E2220" s="41"/>
      <c r="F2220" s="41"/>
    </row>
    <row r="2221" spans="1:6">
      <c r="A2221" s="22"/>
      <c r="B2221" s="23"/>
      <c r="D2221" s="19"/>
      <c r="E2221" s="41"/>
      <c r="F2221" s="41"/>
    </row>
    <row r="2222" spans="1:6">
      <c r="A2222" s="22"/>
      <c r="B2222" s="23"/>
      <c r="D2222" s="19"/>
      <c r="E2222" s="41"/>
      <c r="F2222" s="41"/>
    </row>
    <row r="2223" spans="1:6">
      <c r="A2223" s="22"/>
      <c r="B2223" s="23"/>
      <c r="D2223" s="19"/>
      <c r="E2223" s="41"/>
      <c r="F2223" s="41"/>
    </row>
    <row r="2224" spans="1:6">
      <c r="A2224" s="22"/>
      <c r="B2224" s="23"/>
      <c r="D2224" s="19"/>
      <c r="E2224" s="41"/>
      <c r="F2224" s="41"/>
    </row>
    <row r="2225" spans="1:6">
      <c r="A2225" s="22"/>
      <c r="B2225" s="23"/>
      <c r="D2225" s="19"/>
      <c r="E2225" s="41"/>
      <c r="F2225" s="41"/>
    </row>
    <row r="2226" spans="1:6">
      <c r="A2226" s="22"/>
      <c r="B2226" s="23"/>
      <c r="D2226" s="19"/>
      <c r="E2226" s="41"/>
      <c r="F2226" s="41"/>
    </row>
    <row r="2227" spans="1:6">
      <c r="A2227" s="22"/>
      <c r="B2227" s="23"/>
      <c r="D2227" s="19"/>
      <c r="E2227" s="41"/>
      <c r="F2227" s="41"/>
    </row>
    <row r="2228" spans="1:6">
      <c r="A2228" s="22"/>
      <c r="B2228" s="23"/>
      <c r="D2228" s="19"/>
      <c r="E2228" s="41"/>
      <c r="F2228" s="41"/>
    </row>
    <row r="2229" spans="1:6">
      <c r="A2229" s="22"/>
      <c r="B2229" s="23"/>
      <c r="D2229" s="19"/>
      <c r="E2229" s="41"/>
      <c r="F2229" s="41"/>
    </row>
    <row r="2230" spans="1:6">
      <c r="A2230" s="22"/>
      <c r="B2230" s="23"/>
      <c r="D2230" s="19"/>
      <c r="E2230" s="41"/>
      <c r="F2230" s="41"/>
    </row>
    <row r="2231" spans="1:6">
      <c r="A2231" s="22"/>
      <c r="B2231" s="23"/>
      <c r="D2231" s="19"/>
      <c r="E2231" s="41"/>
      <c r="F2231" s="41"/>
    </row>
    <row r="2232" spans="1:6">
      <c r="A2232" s="22"/>
      <c r="B2232" s="23"/>
      <c r="D2232" s="19"/>
      <c r="E2232" s="41"/>
      <c r="F2232" s="41"/>
    </row>
    <row r="2233" spans="1:6">
      <c r="A2233" s="22"/>
      <c r="B2233" s="23"/>
      <c r="D2233" s="19"/>
      <c r="E2233" s="41"/>
      <c r="F2233" s="41"/>
    </row>
    <row r="2234" spans="1:6">
      <c r="A2234" s="22"/>
      <c r="B2234" s="23"/>
      <c r="D2234" s="19"/>
      <c r="E2234" s="41"/>
      <c r="F2234" s="41"/>
    </row>
    <row r="2235" spans="1:6">
      <c r="A2235" s="22"/>
      <c r="B2235" s="23"/>
      <c r="D2235" s="19"/>
      <c r="E2235" s="41"/>
      <c r="F2235" s="41"/>
    </row>
    <row r="2236" spans="1:6">
      <c r="A2236" s="22"/>
      <c r="B2236" s="23"/>
      <c r="D2236" s="19"/>
      <c r="E2236" s="41"/>
      <c r="F2236" s="41"/>
    </row>
    <row r="2237" spans="1:6">
      <c r="A2237" s="22"/>
      <c r="B2237" s="23"/>
      <c r="D2237" s="19"/>
      <c r="E2237" s="41"/>
      <c r="F2237" s="41"/>
    </row>
    <row r="2238" spans="1:6">
      <c r="A2238" s="22"/>
      <c r="B2238" s="23"/>
      <c r="D2238" s="19"/>
      <c r="E2238" s="41"/>
      <c r="F2238" s="41"/>
    </row>
    <row r="2239" spans="1:6">
      <c r="A2239" s="22"/>
      <c r="B2239" s="23"/>
      <c r="D2239" s="19"/>
      <c r="E2239" s="41"/>
      <c r="F2239" s="41"/>
    </row>
    <row r="2240" spans="1:6">
      <c r="A2240" s="22"/>
      <c r="B2240" s="23"/>
      <c r="D2240" s="19"/>
      <c r="E2240" s="41"/>
      <c r="F2240" s="41"/>
    </row>
    <row r="2241" spans="1:6">
      <c r="A2241" s="22"/>
      <c r="B2241" s="23"/>
      <c r="D2241" s="19"/>
      <c r="E2241" s="41"/>
      <c r="F2241" s="41"/>
    </row>
    <row r="2242" spans="1:6">
      <c r="A2242" s="22"/>
      <c r="B2242" s="23"/>
      <c r="D2242" s="19"/>
      <c r="E2242" s="41"/>
      <c r="F2242" s="41"/>
    </row>
    <row r="2243" spans="1:6">
      <c r="A2243" s="22"/>
      <c r="B2243" s="23"/>
      <c r="D2243" s="19"/>
      <c r="E2243" s="41"/>
      <c r="F2243" s="41"/>
    </row>
    <row r="2244" spans="1:6">
      <c r="A2244" s="22"/>
      <c r="B2244" s="23"/>
      <c r="D2244" s="19"/>
      <c r="E2244" s="41"/>
      <c r="F2244" s="41"/>
    </row>
    <row r="2245" spans="1:6">
      <c r="A2245" s="22"/>
      <c r="B2245" s="23"/>
      <c r="D2245" s="19"/>
      <c r="E2245" s="41"/>
      <c r="F2245" s="41"/>
    </row>
    <row r="2246" spans="1:6">
      <c r="A2246" s="22"/>
      <c r="B2246" s="23"/>
      <c r="D2246" s="19"/>
      <c r="E2246" s="41"/>
      <c r="F2246" s="41"/>
    </row>
    <row r="2247" spans="1:6">
      <c r="A2247" s="22"/>
      <c r="B2247" s="23"/>
      <c r="D2247" s="19"/>
      <c r="E2247" s="41"/>
      <c r="F2247" s="41"/>
    </row>
    <row r="2248" spans="1:6">
      <c r="A2248" s="22"/>
      <c r="B2248" s="23"/>
      <c r="D2248" s="19"/>
      <c r="E2248" s="41"/>
      <c r="F2248" s="41"/>
    </row>
    <row r="2249" spans="1:6">
      <c r="A2249" s="22"/>
      <c r="B2249" s="23"/>
      <c r="D2249" s="19"/>
      <c r="E2249" s="41"/>
      <c r="F2249" s="41"/>
    </row>
    <row r="2250" spans="1:6">
      <c r="A2250" s="22"/>
      <c r="B2250" s="23"/>
      <c r="D2250" s="19"/>
      <c r="E2250" s="41"/>
      <c r="F2250" s="41"/>
    </row>
    <row r="2251" spans="1:6">
      <c r="A2251" s="22"/>
      <c r="B2251" s="23"/>
      <c r="D2251" s="19"/>
      <c r="E2251" s="41"/>
      <c r="F2251" s="41"/>
    </row>
    <row r="2252" spans="1:6">
      <c r="A2252" s="22"/>
      <c r="B2252" s="23"/>
      <c r="D2252" s="19"/>
      <c r="E2252" s="41"/>
      <c r="F2252" s="41"/>
    </row>
    <row r="2253" spans="1:6">
      <c r="A2253" s="22"/>
      <c r="B2253" s="23"/>
      <c r="D2253" s="19"/>
      <c r="E2253" s="41"/>
      <c r="F2253" s="41"/>
    </row>
    <row r="2254" spans="1:6">
      <c r="A2254" s="22"/>
      <c r="B2254" s="23"/>
      <c r="D2254" s="19"/>
      <c r="E2254" s="41"/>
      <c r="F2254" s="41"/>
    </row>
    <row r="2255" spans="1:6">
      <c r="A2255" s="22"/>
      <c r="B2255" s="23"/>
      <c r="D2255" s="19"/>
      <c r="E2255" s="41"/>
      <c r="F2255" s="41"/>
    </row>
    <row r="2256" spans="1:6">
      <c r="A2256" s="22"/>
      <c r="B2256" s="23"/>
      <c r="D2256" s="19"/>
      <c r="E2256" s="41"/>
      <c r="F2256" s="41"/>
    </row>
    <row r="2257" spans="1:6">
      <c r="A2257" s="22"/>
      <c r="B2257" s="23"/>
      <c r="D2257" s="19"/>
      <c r="E2257" s="41"/>
      <c r="F2257" s="41"/>
    </row>
    <row r="2258" spans="1:6">
      <c r="A2258" s="22"/>
      <c r="B2258" s="23"/>
      <c r="D2258" s="19"/>
      <c r="E2258" s="41"/>
      <c r="F2258" s="41"/>
    </row>
    <row r="2259" spans="1:6">
      <c r="A2259" s="22"/>
      <c r="B2259" s="23"/>
      <c r="D2259" s="19"/>
      <c r="E2259" s="41"/>
      <c r="F2259" s="41"/>
    </row>
    <row r="2260" spans="1:6">
      <c r="A2260" s="22"/>
      <c r="B2260" s="23"/>
      <c r="D2260" s="19"/>
      <c r="E2260" s="41"/>
      <c r="F2260" s="41"/>
    </row>
    <row r="2261" spans="1:6">
      <c r="A2261" s="22"/>
      <c r="B2261" s="23"/>
      <c r="D2261" s="19"/>
      <c r="E2261" s="41"/>
      <c r="F2261" s="41"/>
    </row>
    <row r="2262" spans="1:6">
      <c r="A2262" s="22"/>
      <c r="B2262" s="23"/>
      <c r="D2262" s="19"/>
      <c r="E2262" s="41"/>
      <c r="F2262" s="41"/>
    </row>
    <row r="2263" spans="1:6">
      <c r="A2263" s="22"/>
      <c r="B2263" s="23"/>
      <c r="D2263" s="19"/>
      <c r="E2263" s="41"/>
      <c r="F2263" s="41"/>
    </row>
    <row r="2264" spans="1:6">
      <c r="A2264" s="22"/>
      <c r="B2264" s="23"/>
      <c r="D2264" s="19"/>
      <c r="E2264" s="41"/>
      <c r="F2264" s="41"/>
    </row>
    <row r="2265" spans="1:6">
      <c r="A2265" s="22"/>
      <c r="B2265" s="23"/>
      <c r="D2265" s="19"/>
      <c r="E2265" s="41"/>
      <c r="F2265" s="41"/>
    </row>
    <row r="2266" spans="1:6">
      <c r="A2266" s="22"/>
      <c r="B2266" s="23"/>
      <c r="D2266" s="19"/>
      <c r="E2266" s="41"/>
      <c r="F2266" s="41"/>
    </row>
    <row r="2267" spans="1:6">
      <c r="A2267" s="22"/>
      <c r="B2267" s="23"/>
      <c r="D2267" s="19"/>
      <c r="E2267" s="41"/>
      <c r="F2267" s="41"/>
    </row>
    <row r="2268" spans="1:6">
      <c r="A2268" s="22"/>
      <c r="B2268" s="23"/>
      <c r="D2268" s="19"/>
      <c r="E2268" s="41"/>
      <c r="F2268" s="41"/>
    </row>
    <row r="2269" spans="1:6">
      <c r="A2269" s="22"/>
      <c r="B2269" s="23"/>
      <c r="D2269" s="19"/>
      <c r="E2269" s="41"/>
      <c r="F2269" s="41"/>
    </row>
    <row r="2270" spans="1:6">
      <c r="A2270" s="22"/>
      <c r="B2270" s="23"/>
      <c r="D2270" s="19"/>
      <c r="E2270" s="41"/>
      <c r="F2270" s="41"/>
    </row>
    <row r="2271" spans="1:6">
      <c r="A2271" s="22"/>
      <c r="B2271" s="23"/>
      <c r="D2271" s="19"/>
      <c r="E2271" s="41"/>
      <c r="F2271" s="41"/>
    </row>
    <row r="2272" spans="1:6">
      <c r="A2272" s="22"/>
      <c r="B2272" s="23"/>
      <c r="D2272" s="19"/>
      <c r="E2272" s="41"/>
      <c r="F2272" s="41"/>
    </row>
    <row r="2273" spans="1:6">
      <c r="A2273" s="22"/>
      <c r="B2273" s="23"/>
      <c r="D2273" s="19"/>
      <c r="E2273" s="41"/>
      <c r="F2273" s="41"/>
    </row>
    <row r="2274" spans="1:6">
      <c r="A2274" s="22"/>
      <c r="B2274" s="23"/>
      <c r="D2274" s="19"/>
      <c r="E2274" s="41"/>
      <c r="F2274" s="41"/>
    </row>
    <row r="2275" spans="1:6">
      <c r="A2275" s="22"/>
      <c r="B2275" s="23"/>
      <c r="D2275" s="19"/>
      <c r="E2275" s="41"/>
      <c r="F2275" s="41"/>
    </row>
    <row r="2276" spans="1:6">
      <c r="A2276" s="22"/>
      <c r="B2276" s="23"/>
      <c r="D2276" s="19"/>
      <c r="E2276" s="41"/>
      <c r="F2276" s="41"/>
    </row>
    <row r="2277" spans="1:6">
      <c r="A2277" s="22"/>
      <c r="B2277" s="23"/>
      <c r="D2277" s="19"/>
      <c r="E2277" s="41"/>
      <c r="F2277" s="41"/>
    </row>
    <row r="2278" spans="1:6">
      <c r="A2278" s="22"/>
      <c r="B2278" s="23"/>
      <c r="D2278" s="19"/>
      <c r="E2278" s="41"/>
      <c r="F2278" s="41"/>
    </row>
    <row r="2279" spans="1:6">
      <c r="A2279" s="22"/>
      <c r="B2279" s="23"/>
      <c r="D2279" s="19"/>
      <c r="E2279" s="41"/>
      <c r="F2279" s="41"/>
    </row>
    <row r="2280" spans="1:6">
      <c r="A2280" s="22"/>
      <c r="B2280" s="23"/>
      <c r="D2280" s="19"/>
      <c r="E2280" s="41"/>
      <c r="F2280" s="41"/>
    </row>
    <row r="2281" spans="1:6">
      <c r="A2281" s="22"/>
      <c r="B2281" s="23"/>
      <c r="D2281" s="19"/>
      <c r="E2281" s="41"/>
      <c r="F2281" s="41"/>
    </row>
    <row r="2282" spans="1:6">
      <c r="A2282" s="22"/>
      <c r="B2282" s="23"/>
      <c r="D2282" s="19"/>
      <c r="E2282" s="41"/>
      <c r="F2282" s="41"/>
    </row>
    <row r="2283" spans="1:6">
      <c r="A2283" s="22"/>
      <c r="B2283" s="23"/>
      <c r="D2283" s="19"/>
      <c r="E2283" s="41"/>
      <c r="F2283" s="41"/>
    </row>
    <row r="2284" spans="1:6">
      <c r="A2284" s="22"/>
      <c r="B2284" s="23"/>
      <c r="D2284" s="19"/>
      <c r="E2284" s="41"/>
      <c r="F2284" s="41"/>
    </row>
    <row r="2285" spans="1:6">
      <c r="A2285" s="22"/>
      <c r="B2285" s="23"/>
      <c r="D2285" s="19"/>
      <c r="E2285" s="41"/>
      <c r="F2285" s="41"/>
    </row>
    <row r="2286" spans="1:6">
      <c r="A2286" s="22"/>
      <c r="B2286" s="23"/>
      <c r="D2286" s="19"/>
      <c r="E2286" s="41"/>
      <c r="F2286" s="41"/>
    </row>
    <row r="2287" spans="1:6">
      <c r="A2287" s="22"/>
      <c r="B2287" s="23"/>
      <c r="D2287" s="19"/>
      <c r="E2287" s="41"/>
      <c r="F2287" s="41"/>
    </row>
    <row r="2288" spans="1:6">
      <c r="A2288" s="22"/>
      <c r="B2288" s="23"/>
      <c r="D2288" s="19"/>
      <c r="E2288" s="41"/>
      <c r="F2288" s="41"/>
    </row>
    <row r="2289" spans="1:6">
      <c r="A2289" s="22"/>
      <c r="B2289" s="23"/>
      <c r="D2289" s="19"/>
      <c r="E2289" s="41"/>
      <c r="F2289" s="41"/>
    </row>
    <row r="2290" spans="1:6">
      <c r="A2290" s="22"/>
      <c r="B2290" s="23"/>
      <c r="D2290" s="19"/>
      <c r="E2290" s="41"/>
      <c r="F2290" s="41"/>
    </row>
    <row r="2291" spans="1:6">
      <c r="A2291" s="22"/>
      <c r="B2291" s="23"/>
      <c r="D2291" s="19"/>
      <c r="E2291" s="41"/>
      <c r="F2291" s="41"/>
    </row>
    <row r="2292" spans="1:6">
      <c r="A2292" s="22"/>
      <c r="B2292" s="23"/>
      <c r="D2292" s="19"/>
      <c r="E2292" s="41"/>
      <c r="F2292" s="41"/>
    </row>
    <row r="2293" spans="1:6">
      <c r="A2293" s="22"/>
      <c r="B2293" s="23"/>
      <c r="D2293" s="19"/>
      <c r="E2293" s="41"/>
      <c r="F2293" s="41"/>
    </row>
    <row r="2294" spans="1:6">
      <c r="A2294" s="22"/>
      <c r="B2294" s="23"/>
      <c r="D2294" s="19"/>
      <c r="E2294" s="41"/>
      <c r="F2294" s="41"/>
    </row>
    <row r="2295" spans="1:6">
      <c r="A2295" s="22"/>
      <c r="B2295" s="23"/>
      <c r="D2295" s="19"/>
      <c r="E2295" s="41"/>
      <c r="F2295" s="41"/>
    </row>
    <row r="2296" spans="1:6">
      <c r="A2296" s="22"/>
      <c r="B2296" s="23"/>
      <c r="D2296" s="19"/>
      <c r="E2296" s="41"/>
      <c r="F2296" s="41"/>
    </row>
    <row r="2297" spans="1:6">
      <c r="A2297" s="22"/>
      <c r="B2297" s="23"/>
      <c r="D2297" s="19"/>
      <c r="E2297" s="41"/>
      <c r="F2297" s="41"/>
    </row>
    <row r="2298" spans="1:6">
      <c r="A2298" s="22"/>
      <c r="B2298" s="23"/>
      <c r="D2298" s="19"/>
      <c r="E2298" s="41"/>
      <c r="F2298" s="41"/>
    </row>
    <row r="2299" spans="1:6">
      <c r="A2299" s="22"/>
      <c r="B2299" s="23"/>
      <c r="D2299" s="19"/>
      <c r="E2299" s="41"/>
      <c r="F2299" s="41"/>
    </row>
    <row r="2300" spans="1:6">
      <c r="A2300" s="22"/>
      <c r="B2300" s="23"/>
      <c r="D2300" s="19"/>
      <c r="E2300" s="41"/>
      <c r="F2300" s="41"/>
    </row>
    <row r="2301" spans="1:6">
      <c r="A2301" s="22"/>
      <c r="B2301" s="23"/>
      <c r="D2301" s="19"/>
      <c r="E2301" s="41"/>
      <c r="F2301" s="41"/>
    </row>
    <row r="2302" spans="1:6">
      <c r="A2302" s="22"/>
      <c r="B2302" s="23"/>
      <c r="D2302" s="19"/>
      <c r="E2302" s="41"/>
      <c r="F2302" s="41"/>
    </row>
    <row r="2303" spans="1:6">
      <c r="A2303" s="22"/>
      <c r="B2303" s="23"/>
      <c r="D2303" s="19"/>
      <c r="E2303" s="41"/>
      <c r="F2303" s="41"/>
    </row>
    <row r="2304" spans="1:6">
      <c r="A2304" s="22"/>
      <c r="B2304" s="23"/>
      <c r="D2304" s="19"/>
      <c r="E2304" s="41"/>
      <c r="F2304" s="41"/>
    </row>
    <row r="2305" spans="1:6">
      <c r="A2305" s="22"/>
      <c r="B2305" s="23"/>
      <c r="D2305" s="19"/>
      <c r="E2305" s="41"/>
      <c r="F2305" s="41"/>
    </row>
    <row r="2306" spans="1:6">
      <c r="A2306" s="22"/>
      <c r="B2306" s="23"/>
      <c r="D2306" s="19"/>
      <c r="E2306" s="41"/>
      <c r="F2306" s="41"/>
    </row>
    <row r="2307" spans="1:6">
      <c r="A2307" s="22"/>
      <c r="B2307" s="23"/>
      <c r="D2307" s="19"/>
      <c r="E2307" s="41"/>
      <c r="F2307" s="41"/>
    </row>
    <row r="2308" spans="1:6">
      <c r="A2308" s="22"/>
      <c r="B2308" s="23"/>
      <c r="D2308" s="19"/>
      <c r="E2308" s="41"/>
      <c r="F2308" s="41"/>
    </row>
    <row r="2309" spans="1:6">
      <c r="A2309" s="22"/>
      <c r="B2309" s="23"/>
      <c r="D2309" s="19"/>
      <c r="E2309" s="41"/>
      <c r="F2309" s="41"/>
    </row>
    <row r="2310" spans="1:6">
      <c r="A2310" s="22"/>
      <c r="B2310" s="23"/>
      <c r="D2310" s="19"/>
      <c r="E2310" s="41"/>
      <c r="F2310" s="41"/>
    </row>
    <row r="2311" spans="1:6">
      <c r="A2311" s="22"/>
      <c r="B2311" s="23"/>
      <c r="D2311" s="19"/>
      <c r="E2311" s="41"/>
      <c r="F2311" s="41"/>
    </row>
    <row r="2312" spans="1:6">
      <c r="A2312" s="22"/>
      <c r="B2312" s="23"/>
      <c r="D2312" s="19"/>
      <c r="E2312" s="41"/>
      <c r="F2312" s="41"/>
    </row>
    <row r="2313" spans="1:6">
      <c r="A2313" s="22"/>
      <c r="B2313" s="23"/>
      <c r="D2313" s="19"/>
      <c r="E2313" s="41"/>
      <c r="F2313" s="41"/>
    </row>
    <row r="2314" spans="1:6">
      <c r="A2314" s="22"/>
      <c r="B2314" s="23"/>
      <c r="D2314" s="19"/>
      <c r="E2314" s="41"/>
      <c r="F2314" s="41"/>
    </row>
    <row r="2315" spans="1:6">
      <c r="A2315" s="22"/>
      <c r="B2315" s="23"/>
      <c r="D2315" s="19"/>
      <c r="E2315" s="41"/>
      <c r="F2315" s="41"/>
    </row>
    <row r="2316" spans="1:6">
      <c r="A2316" s="22"/>
      <c r="B2316" s="23"/>
      <c r="D2316" s="19"/>
      <c r="E2316" s="41"/>
      <c r="F2316" s="41"/>
    </row>
    <row r="2317" spans="1:6">
      <c r="A2317" s="22"/>
      <c r="B2317" s="23"/>
      <c r="D2317" s="19"/>
      <c r="E2317" s="41"/>
      <c r="F2317" s="41"/>
    </row>
    <row r="2318" spans="1:6">
      <c r="A2318" s="22"/>
      <c r="B2318" s="23"/>
      <c r="D2318" s="19"/>
      <c r="E2318" s="41"/>
      <c r="F2318" s="41"/>
    </row>
    <row r="2319" spans="1:6">
      <c r="A2319" s="22"/>
      <c r="B2319" s="23"/>
      <c r="D2319" s="19"/>
      <c r="E2319" s="41"/>
      <c r="F2319" s="41"/>
    </row>
    <row r="2320" spans="1:6">
      <c r="A2320" s="22"/>
      <c r="B2320" s="23"/>
      <c r="D2320" s="19"/>
      <c r="E2320" s="41"/>
      <c r="F2320" s="41"/>
    </row>
    <row r="2321" spans="1:6">
      <c r="A2321" s="22"/>
      <c r="B2321" s="23"/>
      <c r="D2321" s="19"/>
      <c r="E2321" s="41"/>
      <c r="F2321" s="41"/>
    </row>
    <row r="2322" spans="1:6">
      <c r="A2322" s="22"/>
      <c r="B2322" s="23"/>
      <c r="D2322" s="19"/>
      <c r="E2322" s="41"/>
      <c r="F2322" s="41"/>
    </row>
    <row r="2323" spans="1:6">
      <c r="A2323" s="22"/>
      <c r="B2323" s="23"/>
      <c r="D2323" s="19"/>
      <c r="E2323" s="41"/>
      <c r="F2323" s="41"/>
    </row>
    <row r="2324" spans="1:6">
      <c r="A2324" s="22"/>
      <c r="B2324" s="23"/>
      <c r="D2324" s="19"/>
      <c r="E2324" s="41"/>
      <c r="F2324" s="41"/>
    </row>
    <row r="2325" spans="1:6">
      <c r="A2325" s="22"/>
      <c r="B2325" s="23"/>
      <c r="D2325" s="19"/>
      <c r="E2325" s="41"/>
      <c r="F2325" s="41"/>
    </row>
    <row r="2326" spans="1:6">
      <c r="A2326" s="22"/>
      <c r="B2326" s="23"/>
      <c r="D2326" s="19"/>
      <c r="E2326" s="41"/>
      <c r="F2326" s="41"/>
    </row>
    <row r="2327" spans="1:6">
      <c r="A2327" s="22"/>
      <c r="B2327" s="23"/>
      <c r="D2327" s="19"/>
      <c r="E2327" s="41"/>
      <c r="F2327" s="41"/>
    </row>
    <row r="2328" spans="1:6">
      <c r="A2328" s="22"/>
      <c r="B2328" s="23"/>
      <c r="D2328" s="19"/>
      <c r="E2328" s="41"/>
      <c r="F2328" s="41"/>
    </row>
    <row r="2329" spans="1:6">
      <c r="A2329" s="22"/>
      <c r="B2329" s="23"/>
      <c r="D2329" s="19"/>
      <c r="E2329" s="41"/>
      <c r="F2329" s="41"/>
    </row>
    <row r="2330" spans="1:6">
      <c r="A2330" s="22"/>
      <c r="B2330" s="23"/>
      <c r="D2330" s="19"/>
      <c r="E2330" s="41"/>
      <c r="F2330" s="41"/>
    </row>
    <row r="2331" spans="1:6">
      <c r="A2331" s="22"/>
      <c r="B2331" s="23"/>
      <c r="D2331" s="19"/>
      <c r="E2331" s="41"/>
      <c r="F2331" s="41"/>
    </row>
    <row r="2332" spans="1:6">
      <c r="A2332" s="22"/>
      <c r="B2332" s="23"/>
      <c r="D2332" s="19"/>
      <c r="E2332" s="41"/>
      <c r="F2332" s="41"/>
    </row>
    <row r="2333" spans="1:6">
      <c r="A2333" s="22"/>
      <c r="B2333" s="23"/>
      <c r="D2333" s="19"/>
      <c r="E2333" s="41"/>
      <c r="F2333" s="41"/>
    </row>
    <row r="2334" spans="1:6">
      <c r="A2334" s="22"/>
      <c r="B2334" s="23"/>
      <c r="D2334" s="19"/>
      <c r="E2334" s="41"/>
      <c r="F2334" s="41"/>
    </row>
    <row r="2335" spans="1:6">
      <c r="A2335" s="22"/>
      <c r="B2335" s="23"/>
      <c r="D2335" s="19"/>
      <c r="E2335" s="41"/>
      <c r="F2335" s="41"/>
    </row>
    <row r="2336" spans="1:6">
      <c r="A2336" s="22"/>
      <c r="B2336" s="23"/>
      <c r="D2336" s="19"/>
      <c r="E2336" s="41"/>
      <c r="F2336" s="41"/>
    </row>
    <row r="2337" spans="1:6">
      <c r="A2337" s="22"/>
      <c r="B2337" s="23"/>
      <c r="D2337" s="19"/>
      <c r="E2337" s="41"/>
      <c r="F2337" s="41"/>
    </row>
    <row r="2338" spans="1:6">
      <c r="A2338" s="22"/>
      <c r="B2338" s="23"/>
      <c r="D2338" s="19"/>
      <c r="E2338" s="41"/>
      <c r="F2338" s="41"/>
    </row>
    <row r="2339" spans="1:6">
      <c r="A2339" s="22"/>
      <c r="B2339" s="23"/>
      <c r="D2339" s="19"/>
      <c r="E2339" s="41"/>
      <c r="F2339" s="41"/>
    </row>
    <row r="2340" spans="1:6">
      <c r="A2340" s="22"/>
      <c r="B2340" s="23"/>
      <c r="D2340" s="19"/>
      <c r="E2340" s="41"/>
      <c r="F2340" s="41"/>
    </row>
    <row r="2341" spans="1:6">
      <c r="A2341" s="22"/>
      <c r="B2341" s="23"/>
      <c r="D2341" s="19"/>
      <c r="E2341" s="41"/>
      <c r="F2341" s="41"/>
    </row>
    <row r="2342" spans="1:6">
      <c r="A2342" s="22"/>
      <c r="B2342" s="23"/>
      <c r="D2342" s="19"/>
      <c r="E2342" s="41"/>
      <c r="F2342" s="41"/>
    </row>
    <row r="2343" spans="1:6">
      <c r="A2343" s="22"/>
      <c r="B2343" s="23"/>
      <c r="D2343" s="19"/>
      <c r="E2343" s="41"/>
      <c r="F2343" s="41"/>
    </row>
    <row r="2344" spans="1:6">
      <c r="A2344" s="22"/>
      <c r="B2344" s="23"/>
      <c r="D2344" s="19"/>
      <c r="E2344" s="41"/>
      <c r="F2344" s="41"/>
    </row>
    <row r="2345" spans="1:6">
      <c r="A2345" s="22"/>
      <c r="B2345" s="23"/>
      <c r="D2345" s="19"/>
      <c r="E2345" s="41"/>
      <c r="F2345" s="41"/>
    </row>
    <row r="2346" spans="1:6">
      <c r="A2346" s="22"/>
      <c r="B2346" s="23"/>
      <c r="D2346" s="19"/>
      <c r="E2346" s="41"/>
      <c r="F2346" s="41"/>
    </row>
    <row r="2347" spans="1:6">
      <c r="A2347" s="22"/>
      <c r="B2347" s="23"/>
      <c r="D2347" s="19"/>
      <c r="E2347" s="41"/>
      <c r="F2347" s="41"/>
    </row>
    <row r="2348" spans="1:6">
      <c r="A2348" s="22"/>
      <c r="B2348" s="23"/>
      <c r="D2348" s="19"/>
      <c r="E2348" s="41"/>
      <c r="F2348" s="41"/>
    </row>
    <row r="2349" spans="1:6">
      <c r="A2349" s="22"/>
      <c r="B2349" s="23"/>
      <c r="D2349" s="19"/>
      <c r="E2349" s="41"/>
      <c r="F2349" s="41"/>
    </row>
    <row r="2350" spans="1:6">
      <c r="A2350" s="22"/>
      <c r="B2350" s="23"/>
      <c r="D2350" s="19"/>
      <c r="E2350" s="41"/>
      <c r="F2350" s="41"/>
    </row>
    <row r="2351" spans="1:6">
      <c r="A2351" s="22"/>
      <c r="B2351" s="23"/>
      <c r="D2351" s="19"/>
      <c r="E2351" s="41"/>
      <c r="F2351" s="41"/>
    </row>
    <row r="2352" spans="1:6">
      <c r="A2352" s="22"/>
      <c r="B2352" s="23"/>
      <c r="D2352" s="19"/>
      <c r="E2352" s="41"/>
      <c r="F2352" s="41"/>
    </row>
    <row r="2353" spans="1:6">
      <c r="A2353" s="22"/>
      <c r="B2353" s="23"/>
      <c r="D2353" s="19"/>
      <c r="E2353" s="41"/>
      <c r="F2353" s="41"/>
    </row>
    <row r="2354" spans="1:6">
      <c r="A2354" s="22"/>
      <c r="B2354" s="23"/>
      <c r="D2354" s="19"/>
      <c r="E2354" s="41"/>
      <c r="F2354" s="41"/>
    </row>
    <row r="2355" spans="1:6">
      <c r="A2355" s="22"/>
      <c r="B2355" s="23"/>
      <c r="D2355" s="19"/>
      <c r="E2355" s="41"/>
      <c r="F2355" s="41"/>
    </row>
    <row r="2356" spans="1:6">
      <c r="A2356" s="22"/>
      <c r="B2356" s="23"/>
      <c r="D2356" s="19"/>
      <c r="E2356" s="41"/>
      <c r="F2356" s="41"/>
    </row>
    <row r="2357" spans="1:6">
      <c r="A2357" s="22"/>
      <c r="B2357" s="23"/>
      <c r="D2357" s="19"/>
      <c r="E2357" s="41"/>
      <c r="F2357" s="41"/>
    </row>
    <row r="2358" spans="1:6">
      <c r="A2358" s="22"/>
      <c r="B2358" s="23"/>
      <c r="D2358" s="19"/>
      <c r="E2358" s="41"/>
      <c r="F2358" s="41"/>
    </row>
    <row r="2359" spans="1:6">
      <c r="A2359" s="22"/>
      <c r="B2359" s="23"/>
      <c r="D2359" s="19"/>
      <c r="E2359" s="41"/>
      <c r="F2359" s="41"/>
    </row>
    <row r="2360" spans="1:6">
      <c r="A2360" s="22"/>
      <c r="B2360" s="23"/>
      <c r="D2360" s="19"/>
      <c r="E2360" s="41"/>
      <c r="F2360" s="41"/>
    </row>
    <row r="2361" spans="1:6">
      <c r="A2361" s="22"/>
      <c r="B2361" s="23"/>
      <c r="D2361" s="19"/>
      <c r="E2361" s="41"/>
      <c r="F2361" s="41"/>
    </row>
    <row r="2362" spans="1:6">
      <c r="A2362" s="22"/>
      <c r="B2362" s="23"/>
      <c r="D2362" s="19"/>
      <c r="E2362" s="41"/>
      <c r="F2362" s="41"/>
    </row>
    <row r="2363" spans="1:6">
      <c r="A2363" s="22"/>
      <c r="B2363" s="23"/>
      <c r="D2363" s="19"/>
      <c r="E2363" s="41"/>
      <c r="F2363" s="41"/>
    </row>
    <row r="2364" spans="1:6">
      <c r="A2364" s="22"/>
      <c r="B2364" s="23"/>
      <c r="D2364" s="19"/>
      <c r="E2364" s="41"/>
      <c r="F2364" s="41"/>
    </row>
    <row r="2365" spans="1:6">
      <c r="A2365" s="22"/>
      <c r="B2365" s="23"/>
      <c r="D2365" s="19"/>
      <c r="E2365" s="41"/>
      <c r="F2365" s="41"/>
    </row>
    <row r="2366" spans="1:6">
      <c r="A2366" s="22"/>
      <c r="B2366" s="23"/>
      <c r="D2366" s="19"/>
      <c r="E2366" s="41"/>
      <c r="F2366" s="41"/>
    </row>
    <row r="2367" spans="1:6">
      <c r="A2367" s="22"/>
      <c r="B2367" s="23"/>
      <c r="D2367" s="19"/>
      <c r="E2367" s="41"/>
      <c r="F2367" s="41"/>
    </row>
    <row r="2368" spans="1:6">
      <c r="A2368" s="22"/>
      <c r="B2368" s="23"/>
      <c r="D2368" s="19"/>
      <c r="E2368" s="41"/>
      <c r="F2368" s="41"/>
    </row>
    <row r="2369" spans="1:6">
      <c r="A2369" s="22"/>
      <c r="B2369" s="23"/>
      <c r="D2369" s="19"/>
      <c r="E2369" s="41"/>
      <c r="F2369" s="41"/>
    </row>
    <row r="2370" spans="1:6">
      <c r="A2370" s="22"/>
      <c r="B2370" s="23"/>
      <c r="D2370" s="19"/>
      <c r="E2370" s="41"/>
      <c r="F2370" s="41"/>
    </row>
    <row r="2371" spans="1:6">
      <c r="A2371" s="22"/>
      <c r="B2371" s="23"/>
      <c r="D2371" s="19"/>
      <c r="E2371" s="41"/>
      <c r="F2371" s="41"/>
    </row>
    <row r="2372" spans="1:6">
      <c r="A2372" s="22"/>
      <c r="B2372" s="23"/>
      <c r="D2372" s="19"/>
      <c r="E2372" s="41"/>
      <c r="F2372" s="41"/>
    </row>
    <row r="2373" spans="1:6">
      <c r="A2373" s="22"/>
      <c r="B2373" s="23"/>
      <c r="D2373" s="19"/>
      <c r="E2373" s="41"/>
      <c r="F2373" s="41"/>
    </row>
    <row r="2374" spans="1:6">
      <c r="A2374" s="22"/>
      <c r="B2374" s="23"/>
      <c r="D2374" s="19"/>
      <c r="E2374" s="41"/>
      <c r="F2374" s="41"/>
    </row>
    <row r="2375" spans="1:6">
      <c r="A2375" s="22"/>
      <c r="B2375" s="23"/>
      <c r="D2375" s="19"/>
      <c r="E2375" s="41"/>
      <c r="F2375" s="41"/>
    </row>
    <row r="2376" spans="1:6">
      <c r="A2376" s="22"/>
      <c r="B2376" s="23"/>
      <c r="D2376" s="19"/>
      <c r="E2376" s="41"/>
      <c r="F2376" s="41"/>
    </row>
    <row r="2377" spans="1:6">
      <c r="A2377" s="22"/>
      <c r="B2377" s="23"/>
      <c r="D2377" s="19"/>
      <c r="E2377" s="41"/>
      <c r="F2377" s="41"/>
    </row>
    <row r="2378" spans="1:6">
      <c r="A2378" s="22"/>
      <c r="B2378" s="23"/>
      <c r="D2378" s="19"/>
      <c r="E2378" s="41"/>
      <c r="F2378" s="41"/>
    </row>
    <row r="2379" spans="1:6">
      <c r="A2379" s="22"/>
      <c r="B2379" s="23"/>
      <c r="D2379" s="19"/>
      <c r="E2379" s="41"/>
      <c r="F2379" s="41"/>
    </row>
    <row r="2380" spans="1:6">
      <c r="A2380" s="22"/>
      <c r="B2380" s="23"/>
      <c r="D2380" s="19"/>
      <c r="E2380" s="41"/>
      <c r="F2380" s="41"/>
    </row>
    <row r="2381" spans="1:6">
      <c r="A2381" s="22"/>
      <c r="B2381" s="23"/>
      <c r="D2381" s="19"/>
      <c r="E2381" s="41"/>
      <c r="F2381" s="41"/>
    </row>
    <row r="2382" spans="1:6">
      <c r="A2382" s="22"/>
      <c r="B2382" s="23"/>
      <c r="D2382" s="19"/>
      <c r="E2382" s="41"/>
      <c r="F2382" s="41"/>
    </row>
    <row r="2383" spans="1:6">
      <c r="A2383" s="22"/>
      <c r="B2383" s="23"/>
      <c r="D2383" s="19"/>
      <c r="E2383" s="41"/>
      <c r="F2383" s="41"/>
    </row>
    <row r="2384" spans="1:6">
      <c r="A2384" s="22"/>
      <c r="B2384" s="23"/>
      <c r="D2384" s="19"/>
      <c r="E2384" s="41"/>
      <c r="F2384" s="41"/>
    </row>
    <row r="2385" spans="1:6">
      <c r="A2385" s="22"/>
      <c r="B2385" s="23"/>
      <c r="D2385" s="19"/>
      <c r="E2385" s="41"/>
      <c r="F2385" s="41"/>
    </row>
    <row r="2386" spans="1:6">
      <c r="A2386" s="22"/>
      <c r="B2386" s="23"/>
      <c r="D2386" s="19"/>
      <c r="E2386" s="41"/>
      <c r="F2386" s="41"/>
    </row>
    <row r="2387" spans="1:6">
      <c r="A2387" s="22"/>
      <c r="B2387" s="23"/>
      <c r="D2387" s="19"/>
      <c r="E2387" s="41"/>
      <c r="F2387" s="41"/>
    </row>
    <row r="2388" spans="1:6">
      <c r="A2388" s="22"/>
      <c r="B2388" s="23"/>
      <c r="D2388" s="19"/>
      <c r="E2388" s="41"/>
      <c r="F2388" s="41"/>
    </row>
    <row r="2389" spans="1:6">
      <c r="A2389" s="22"/>
      <c r="B2389" s="23"/>
      <c r="D2389" s="19"/>
      <c r="E2389" s="41"/>
      <c r="F2389" s="41"/>
    </row>
    <row r="2390" spans="1:6">
      <c r="A2390" s="22"/>
      <c r="B2390" s="23"/>
      <c r="D2390" s="19"/>
      <c r="E2390" s="41"/>
      <c r="F2390" s="41"/>
    </row>
    <row r="2391" spans="1:6">
      <c r="A2391" s="22"/>
      <c r="B2391" s="23"/>
      <c r="D2391" s="19"/>
      <c r="E2391" s="41"/>
      <c r="F2391" s="41"/>
    </row>
    <row r="2392" spans="1:6">
      <c r="A2392" s="22"/>
      <c r="B2392" s="23"/>
      <c r="D2392" s="19"/>
      <c r="E2392" s="41"/>
      <c r="F2392" s="41"/>
    </row>
    <row r="2393" spans="1:6">
      <c r="A2393" s="22"/>
      <c r="B2393" s="23"/>
      <c r="D2393" s="19"/>
      <c r="E2393" s="41"/>
      <c r="F2393" s="41"/>
    </row>
    <row r="2394" spans="1:6">
      <c r="A2394" s="22"/>
      <c r="B2394" s="23"/>
      <c r="D2394" s="19"/>
      <c r="E2394" s="41"/>
      <c r="F2394" s="41"/>
    </row>
    <row r="2395" spans="1:6">
      <c r="A2395" s="22"/>
      <c r="B2395" s="23"/>
      <c r="D2395" s="19"/>
      <c r="E2395" s="41"/>
      <c r="F2395" s="41"/>
    </row>
    <row r="2396" spans="1:6">
      <c r="A2396" s="22"/>
      <c r="B2396" s="23"/>
      <c r="D2396" s="19"/>
      <c r="E2396" s="41"/>
      <c r="F2396" s="41"/>
    </row>
    <row r="2397" spans="1:6">
      <c r="A2397" s="22"/>
      <c r="B2397" s="23"/>
      <c r="D2397" s="19"/>
      <c r="E2397" s="41"/>
      <c r="F2397" s="41"/>
    </row>
    <row r="2398" spans="1:6">
      <c r="A2398" s="22"/>
      <c r="B2398" s="23"/>
      <c r="D2398" s="19"/>
      <c r="E2398" s="41"/>
      <c r="F2398" s="41"/>
    </row>
    <row r="2399" spans="1:6">
      <c r="A2399" s="22"/>
      <c r="B2399" s="23"/>
      <c r="D2399" s="19"/>
      <c r="E2399" s="41"/>
      <c r="F2399" s="41"/>
    </row>
    <row r="2400" spans="1:6">
      <c r="A2400" s="22"/>
      <c r="B2400" s="23"/>
      <c r="D2400" s="19"/>
      <c r="E2400" s="41"/>
      <c r="F2400" s="41"/>
    </row>
    <row r="2401" spans="1:6">
      <c r="A2401" s="22"/>
      <c r="B2401" s="23"/>
      <c r="D2401" s="19"/>
      <c r="E2401" s="41"/>
      <c r="F2401" s="41"/>
    </row>
    <row r="2402" spans="1:6">
      <c r="A2402" s="22"/>
      <c r="B2402" s="23"/>
      <c r="D2402" s="19"/>
      <c r="E2402" s="41"/>
      <c r="F2402" s="41"/>
    </row>
    <row r="2403" spans="1:6">
      <c r="A2403" s="22"/>
      <c r="B2403" s="23"/>
      <c r="D2403" s="19"/>
      <c r="E2403" s="41"/>
      <c r="F2403" s="41"/>
    </row>
    <row r="2404" spans="1:6">
      <c r="A2404" s="22"/>
      <c r="B2404" s="23"/>
      <c r="D2404" s="19"/>
      <c r="E2404" s="41"/>
      <c r="F2404" s="41"/>
    </row>
    <row r="2405" spans="1:6">
      <c r="A2405" s="22"/>
      <c r="B2405" s="23"/>
      <c r="D2405" s="19"/>
      <c r="E2405" s="41"/>
      <c r="F2405" s="41"/>
    </row>
    <row r="2406" spans="1:6">
      <c r="A2406" s="22"/>
      <c r="B2406" s="23"/>
      <c r="D2406" s="19"/>
      <c r="E2406" s="41"/>
      <c r="F2406" s="41"/>
    </row>
    <row r="2407" spans="1:6">
      <c r="A2407" s="22"/>
      <c r="B2407" s="23"/>
      <c r="D2407" s="19"/>
      <c r="E2407" s="41"/>
      <c r="F2407" s="41"/>
    </row>
    <row r="2408" spans="1:6">
      <c r="A2408" s="22"/>
      <c r="B2408" s="23"/>
      <c r="D2408" s="19"/>
      <c r="E2408" s="41"/>
      <c r="F2408" s="41"/>
    </row>
    <row r="2409" spans="1:6">
      <c r="A2409" s="22"/>
      <c r="B2409" s="23"/>
      <c r="D2409" s="19"/>
      <c r="E2409" s="41"/>
      <c r="F2409" s="41"/>
    </row>
    <row r="2410" spans="1:6">
      <c r="A2410" s="22"/>
      <c r="B2410" s="23"/>
      <c r="D2410" s="19"/>
      <c r="E2410" s="41"/>
      <c r="F2410" s="41"/>
    </row>
    <row r="2411" spans="1:6">
      <c r="A2411" s="22"/>
      <c r="B2411" s="23"/>
      <c r="D2411" s="19"/>
      <c r="E2411" s="41"/>
      <c r="F2411" s="41"/>
    </row>
    <row r="2412" spans="1:6">
      <c r="A2412" s="22"/>
      <c r="B2412" s="23"/>
      <c r="D2412" s="19"/>
      <c r="E2412" s="41"/>
      <c r="F2412" s="41"/>
    </row>
    <row r="2413" spans="1:6">
      <c r="A2413" s="22"/>
      <c r="B2413" s="23"/>
      <c r="D2413" s="19"/>
      <c r="E2413" s="41"/>
      <c r="F2413" s="41"/>
    </row>
    <row r="2414" spans="1:6">
      <c r="A2414" s="22"/>
      <c r="B2414" s="23"/>
      <c r="D2414" s="19"/>
      <c r="E2414" s="41"/>
      <c r="F2414" s="41"/>
    </row>
    <row r="2415" spans="1:6">
      <c r="A2415" s="22"/>
      <c r="B2415" s="23"/>
      <c r="D2415" s="19"/>
      <c r="E2415" s="41"/>
      <c r="F2415" s="41"/>
    </row>
    <row r="2416" spans="1:6">
      <c r="A2416" s="22"/>
      <c r="B2416" s="23"/>
      <c r="D2416" s="19"/>
      <c r="E2416" s="41"/>
      <c r="F2416" s="41"/>
    </row>
    <row r="2417" spans="1:6">
      <c r="A2417" s="22"/>
      <c r="B2417" s="23"/>
      <c r="D2417" s="19"/>
      <c r="E2417" s="41"/>
      <c r="F2417" s="41"/>
    </row>
    <row r="2418" spans="1:6">
      <c r="A2418" s="22"/>
      <c r="B2418" s="23"/>
      <c r="D2418" s="19"/>
      <c r="E2418" s="41"/>
      <c r="F2418" s="41"/>
    </row>
    <row r="2419" spans="1:6">
      <c r="A2419" s="22"/>
      <c r="B2419" s="23"/>
      <c r="D2419" s="19"/>
      <c r="E2419" s="41"/>
      <c r="F2419" s="41"/>
    </row>
    <row r="2420" spans="1:6">
      <c r="A2420" s="22"/>
      <c r="B2420" s="23"/>
      <c r="D2420" s="19"/>
      <c r="E2420" s="41"/>
      <c r="F2420" s="41"/>
    </row>
    <row r="2421" spans="1:6">
      <c r="A2421" s="22"/>
      <c r="B2421" s="23"/>
      <c r="D2421" s="19"/>
      <c r="E2421" s="41"/>
      <c r="F2421" s="41"/>
    </row>
    <row r="2422" spans="1:6">
      <c r="A2422" s="22"/>
      <c r="B2422" s="23"/>
      <c r="D2422" s="19"/>
      <c r="E2422" s="41"/>
      <c r="F2422" s="41"/>
    </row>
    <row r="2423" spans="1:6">
      <c r="A2423" s="22"/>
      <c r="B2423" s="23"/>
      <c r="D2423" s="19"/>
      <c r="E2423" s="41"/>
      <c r="F2423" s="41"/>
    </row>
    <row r="2424" spans="1:6">
      <c r="A2424" s="22"/>
      <c r="B2424" s="23"/>
      <c r="D2424" s="19"/>
      <c r="E2424" s="41"/>
      <c r="F2424" s="41"/>
    </row>
    <row r="2425" spans="1:6">
      <c r="A2425" s="22"/>
      <c r="B2425" s="23"/>
      <c r="D2425" s="19"/>
      <c r="E2425" s="41"/>
      <c r="F2425" s="41"/>
    </row>
    <row r="2426" spans="1:6">
      <c r="A2426" s="22"/>
      <c r="B2426" s="23"/>
      <c r="D2426" s="19"/>
      <c r="E2426" s="41"/>
      <c r="F2426" s="41"/>
    </row>
    <row r="2427" spans="1:6">
      <c r="A2427" s="22"/>
      <c r="B2427" s="23"/>
      <c r="D2427" s="19"/>
      <c r="E2427" s="41"/>
      <c r="F2427" s="41"/>
    </row>
    <row r="2428" spans="1:6">
      <c r="A2428" s="22"/>
      <c r="B2428" s="23"/>
      <c r="D2428" s="19"/>
      <c r="E2428" s="41"/>
      <c r="F2428" s="41"/>
    </row>
    <row r="2429" spans="1:6">
      <c r="A2429" s="22"/>
      <c r="B2429" s="23"/>
      <c r="D2429" s="19"/>
      <c r="E2429" s="41"/>
      <c r="F2429" s="41"/>
    </row>
    <row r="2430" spans="1:6">
      <c r="A2430" s="22"/>
      <c r="B2430" s="23"/>
      <c r="D2430" s="19"/>
      <c r="E2430" s="41"/>
      <c r="F2430" s="41"/>
    </row>
    <row r="2431" spans="1:6">
      <c r="A2431" s="22"/>
      <c r="B2431" s="23"/>
      <c r="D2431" s="19"/>
      <c r="E2431" s="41"/>
      <c r="F2431" s="41"/>
    </row>
    <row r="2432" spans="1:6">
      <c r="A2432" s="22"/>
      <c r="B2432" s="23"/>
      <c r="D2432" s="19"/>
      <c r="E2432" s="41"/>
      <c r="F2432" s="41"/>
    </row>
    <row r="2433" spans="1:6">
      <c r="A2433" s="22"/>
      <c r="B2433" s="23"/>
      <c r="D2433" s="19"/>
      <c r="E2433" s="41"/>
      <c r="F2433" s="41"/>
    </row>
    <row r="2434" spans="1:6">
      <c r="A2434" s="22"/>
      <c r="B2434" s="23"/>
      <c r="D2434" s="19"/>
      <c r="E2434" s="41"/>
      <c r="F2434" s="41"/>
    </row>
    <row r="2435" spans="1:6">
      <c r="A2435" s="22"/>
      <c r="B2435" s="23"/>
      <c r="D2435" s="19"/>
      <c r="E2435" s="41"/>
      <c r="F2435" s="41"/>
    </row>
    <row r="2436" spans="1:6">
      <c r="A2436" s="22"/>
      <c r="B2436" s="23"/>
      <c r="D2436" s="19"/>
      <c r="E2436" s="41"/>
      <c r="F2436" s="41"/>
    </row>
    <row r="2437" spans="1:6">
      <c r="A2437" s="22"/>
      <c r="B2437" s="23"/>
      <c r="D2437" s="19"/>
      <c r="E2437" s="41"/>
      <c r="F2437" s="41"/>
    </row>
    <row r="2438" spans="1:6">
      <c r="A2438" s="22"/>
      <c r="B2438" s="23"/>
      <c r="D2438" s="19"/>
      <c r="E2438" s="41"/>
      <c r="F2438" s="41"/>
    </row>
    <row r="2439" spans="1:6">
      <c r="A2439" s="22"/>
      <c r="B2439" s="23"/>
      <c r="D2439" s="19"/>
      <c r="E2439" s="41"/>
      <c r="F2439" s="41"/>
    </row>
    <row r="2440" spans="1:6">
      <c r="A2440" s="22"/>
      <c r="B2440" s="23"/>
      <c r="D2440" s="19"/>
      <c r="E2440" s="41"/>
      <c r="F2440" s="41"/>
    </row>
    <row r="2441" spans="1:6">
      <c r="A2441" s="22"/>
      <c r="B2441" s="23"/>
      <c r="D2441" s="19"/>
      <c r="E2441" s="41"/>
      <c r="F2441" s="41"/>
    </row>
    <row r="2442" spans="1:6">
      <c r="A2442" s="22"/>
      <c r="B2442" s="23"/>
      <c r="D2442" s="19"/>
      <c r="E2442" s="41"/>
      <c r="F2442" s="41"/>
    </row>
    <row r="2443" spans="1:6">
      <c r="A2443" s="22"/>
      <c r="B2443" s="23"/>
      <c r="D2443" s="19"/>
      <c r="E2443" s="41"/>
      <c r="F2443" s="41"/>
    </row>
    <row r="2444" spans="1:6">
      <c r="A2444" s="22"/>
      <c r="B2444" s="23"/>
      <c r="D2444" s="19"/>
      <c r="E2444" s="41"/>
      <c r="F2444" s="41"/>
    </row>
    <row r="2445" spans="1:6">
      <c r="A2445" s="22"/>
      <c r="B2445" s="23"/>
      <c r="D2445" s="19"/>
      <c r="E2445" s="41"/>
      <c r="F2445" s="41"/>
    </row>
    <row r="2446" spans="1:6">
      <c r="A2446" s="22"/>
      <c r="B2446" s="23"/>
      <c r="D2446" s="19"/>
      <c r="E2446" s="41"/>
      <c r="F2446" s="41"/>
    </row>
    <row r="2447" spans="1:6">
      <c r="A2447" s="22"/>
      <c r="B2447" s="23"/>
      <c r="D2447" s="19"/>
      <c r="E2447" s="41"/>
      <c r="F2447" s="41"/>
    </row>
    <row r="2448" spans="1:6">
      <c r="A2448" s="22"/>
      <c r="B2448" s="23"/>
      <c r="D2448" s="19"/>
      <c r="E2448" s="41"/>
      <c r="F2448" s="41"/>
    </row>
    <row r="2449" spans="1:6">
      <c r="A2449" s="22"/>
      <c r="B2449" s="23"/>
      <c r="D2449" s="19"/>
      <c r="E2449" s="41"/>
      <c r="F2449" s="41"/>
    </row>
    <row r="2450" spans="1:6">
      <c r="A2450" s="22"/>
      <c r="B2450" s="23"/>
      <c r="D2450" s="19"/>
      <c r="E2450" s="41"/>
      <c r="F2450" s="41"/>
    </row>
    <row r="2451" spans="1:6">
      <c r="A2451" s="22"/>
      <c r="B2451" s="23"/>
      <c r="D2451" s="19"/>
      <c r="E2451" s="41"/>
      <c r="F2451" s="41"/>
    </row>
    <row r="2452" spans="1:6">
      <c r="A2452" s="22"/>
      <c r="B2452" s="23"/>
      <c r="D2452" s="19"/>
      <c r="E2452" s="41"/>
      <c r="F2452" s="41"/>
    </row>
    <row r="2453" spans="1:6">
      <c r="A2453" s="22"/>
      <c r="B2453" s="23"/>
      <c r="D2453" s="19"/>
      <c r="E2453" s="41"/>
      <c r="F2453" s="41"/>
    </row>
    <row r="2454" spans="1:6">
      <c r="A2454" s="22"/>
      <c r="B2454" s="23"/>
      <c r="D2454" s="19"/>
      <c r="E2454" s="41"/>
      <c r="F2454" s="41"/>
    </row>
    <row r="2455" spans="1:6">
      <c r="A2455" s="22"/>
      <c r="B2455" s="23"/>
      <c r="D2455" s="19"/>
      <c r="E2455" s="41"/>
      <c r="F2455" s="41"/>
    </row>
    <row r="2456" spans="1:6">
      <c r="A2456" s="22"/>
      <c r="B2456" s="23"/>
      <c r="D2456" s="19"/>
      <c r="E2456" s="41"/>
      <c r="F2456" s="41"/>
    </row>
    <row r="2457" spans="1:6">
      <c r="A2457" s="22"/>
      <c r="B2457" s="23"/>
      <c r="D2457" s="19"/>
      <c r="E2457" s="41"/>
      <c r="F2457" s="41"/>
    </row>
    <row r="2458" spans="1:6">
      <c r="A2458" s="22"/>
      <c r="B2458" s="23"/>
      <c r="D2458" s="19"/>
      <c r="E2458" s="41"/>
      <c r="F2458" s="41"/>
    </row>
    <row r="2459" spans="1:6">
      <c r="A2459" s="22"/>
      <c r="B2459" s="23"/>
      <c r="D2459" s="19"/>
      <c r="E2459" s="41"/>
      <c r="F2459" s="41"/>
    </row>
    <row r="2460" spans="1:6">
      <c r="A2460" s="22"/>
      <c r="B2460" s="23"/>
      <c r="D2460" s="19"/>
      <c r="E2460" s="41"/>
      <c r="F2460" s="41"/>
    </row>
    <row r="2461" spans="1:6">
      <c r="A2461" s="22"/>
      <c r="B2461" s="23"/>
      <c r="D2461" s="19"/>
      <c r="E2461" s="41"/>
      <c r="F2461" s="41"/>
    </row>
    <row r="2462" spans="1:6">
      <c r="A2462" s="22"/>
      <c r="B2462" s="23"/>
      <c r="D2462" s="19"/>
      <c r="E2462" s="41"/>
      <c r="F2462" s="41"/>
    </row>
    <row r="2463" spans="1:6">
      <c r="A2463" s="22"/>
      <c r="B2463" s="23"/>
      <c r="D2463" s="19"/>
      <c r="E2463" s="41"/>
      <c r="F2463" s="41"/>
    </row>
    <row r="2464" spans="1:6">
      <c r="A2464" s="22"/>
      <c r="B2464" s="23"/>
      <c r="D2464" s="19"/>
      <c r="E2464" s="41"/>
      <c r="F2464" s="41"/>
    </row>
    <row r="2465" spans="1:6">
      <c r="A2465" s="22"/>
      <c r="B2465" s="23"/>
      <c r="D2465" s="19"/>
      <c r="E2465" s="41"/>
      <c r="F2465" s="41"/>
    </row>
    <row r="2466" spans="1:6">
      <c r="A2466" s="22"/>
      <c r="B2466" s="23"/>
      <c r="D2466" s="19"/>
      <c r="E2466" s="41"/>
      <c r="F2466" s="41"/>
    </row>
    <row r="2467" spans="1:6">
      <c r="A2467" s="22"/>
      <c r="B2467" s="23"/>
      <c r="D2467" s="19"/>
      <c r="E2467" s="41"/>
      <c r="F2467" s="41"/>
    </row>
    <row r="2468" spans="1:6">
      <c r="A2468" s="22"/>
      <c r="B2468" s="23"/>
      <c r="D2468" s="19"/>
      <c r="E2468" s="41"/>
      <c r="F2468" s="41"/>
    </row>
    <row r="2469" spans="1:6">
      <c r="A2469" s="22"/>
      <c r="B2469" s="23"/>
      <c r="D2469" s="19"/>
      <c r="E2469" s="41"/>
      <c r="F2469" s="41"/>
    </row>
    <row r="2470" spans="1:6">
      <c r="A2470" s="22"/>
      <c r="B2470" s="23"/>
      <c r="D2470" s="19"/>
      <c r="E2470" s="41"/>
      <c r="F2470" s="41"/>
    </row>
    <row r="2471" spans="1:6">
      <c r="A2471" s="22"/>
      <c r="B2471" s="23"/>
      <c r="D2471" s="19"/>
      <c r="E2471" s="41"/>
      <c r="F2471" s="41"/>
    </row>
    <row r="2472" spans="1:6">
      <c r="A2472" s="22"/>
      <c r="B2472" s="23"/>
      <c r="D2472" s="19"/>
      <c r="E2472" s="41"/>
      <c r="F2472" s="41"/>
    </row>
    <row r="2473" spans="1:6">
      <c r="A2473" s="22"/>
      <c r="B2473" s="23"/>
      <c r="D2473" s="19"/>
      <c r="E2473" s="41"/>
      <c r="F2473" s="41"/>
    </row>
    <row r="2474" spans="1:6">
      <c r="A2474" s="22"/>
      <c r="B2474" s="23"/>
      <c r="D2474" s="19"/>
      <c r="E2474" s="41"/>
      <c r="F2474" s="41"/>
    </row>
    <row r="2475" spans="1:6">
      <c r="A2475" s="22"/>
      <c r="B2475" s="23"/>
      <c r="D2475" s="19"/>
      <c r="E2475" s="41"/>
      <c r="F2475" s="41"/>
    </row>
    <row r="2476" spans="1:6">
      <c r="A2476" s="22"/>
      <c r="B2476" s="23"/>
      <c r="D2476" s="19"/>
      <c r="E2476" s="41"/>
      <c r="F2476" s="41"/>
    </row>
    <row r="2477" spans="1:6">
      <c r="A2477" s="22"/>
      <c r="B2477" s="23"/>
      <c r="D2477" s="19"/>
      <c r="E2477" s="41"/>
      <c r="F2477" s="41"/>
    </row>
    <row r="2478" spans="1:6">
      <c r="A2478" s="22"/>
      <c r="B2478" s="23"/>
      <c r="D2478" s="19"/>
      <c r="E2478" s="41"/>
      <c r="F2478" s="41"/>
    </row>
    <row r="2479" spans="1:6">
      <c r="A2479" s="22"/>
      <c r="B2479" s="23"/>
      <c r="D2479" s="19"/>
      <c r="E2479" s="41"/>
      <c r="F2479" s="41"/>
    </row>
    <row r="2480" spans="1:6">
      <c r="A2480" s="22"/>
      <c r="B2480" s="23"/>
      <c r="D2480" s="19"/>
      <c r="E2480" s="41"/>
      <c r="F2480" s="41"/>
    </row>
    <row r="2481" spans="1:6">
      <c r="A2481" s="22"/>
      <c r="B2481" s="23"/>
      <c r="D2481" s="19"/>
      <c r="E2481" s="41"/>
      <c r="F2481" s="41"/>
    </row>
    <row r="2482" spans="1:6">
      <c r="A2482" s="22"/>
      <c r="B2482" s="23"/>
      <c r="D2482" s="19"/>
      <c r="E2482" s="41"/>
      <c r="F2482" s="41"/>
    </row>
    <row r="2483" spans="1:6">
      <c r="A2483" s="22"/>
      <c r="B2483" s="23"/>
      <c r="D2483" s="19"/>
      <c r="E2483" s="41"/>
      <c r="F2483" s="41"/>
    </row>
    <row r="2484" spans="1:6">
      <c r="A2484" s="22"/>
      <c r="B2484" s="23"/>
      <c r="D2484" s="19"/>
      <c r="E2484" s="41"/>
      <c r="F2484" s="41"/>
    </row>
    <row r="2485" spans="1:6">
      <c r="A2485" s="22"/>
      <c r="B2485" s="23"/>
      <c r="D2485" s="19"/>
      <c r="E2485" s="41"/>
      <c r="F2485" s="41"/>
    </row>
    <row r="2486" spans="1:6">
      <c r="A2486" s="22"/>
      <c r="B2486" s="23"/>
      <c r="D2486" s="19"/>
      <c r="E2486" s="41"/>
      <c r="F2486" s="41"/>
    </row>
    <row r="2487" spans="1:6">
      <c r="A2487" s="22"/>
      <c r="B2487" s="23"/>
      <c r="D2487" s="19"/>
      <c r="E2487" s="41"/>
      <c r="F2487" s="41"/>
    </row>
    <row r="2488" spans="1:6">
      <c r="A2488" s="22"/>
      <c r="B2488" s="23"/>
      <c r="D2488" s="19"/>
      <c r="E2488" s="41"/>
      <c r="F2488" s="41"/>
    </row>
    <row r="2489" spans="1:6">
      <c r="A2489" s="22"/>
      <c r="B2489" s="23"/>
      <c r="D2489" s="19"/>
      <c r="E2489" s="41"/>
      <c r="F2489" s="41"/>
    </row>
    <row r="2490" spans="1:6">
      <c r="A2490" s="22"/>
      <c r="B2490" s="23"/>
      <c r="D2490" s="19"/>
      <c r="E2490" s="41"/>
      <c r="F2490" s="41"/>
    </row>
    <row r="2491" spans="1:6">
      <c r="A2491" s="22"/>
      <c r="B2491" s="23"/>
      <c r="D2491" s="19"/>
      <c r="E2491" s="41"/>
      <c r="F2491" s="41"/>
    </row>
    <row r="2492" spans="1:6">
      <c r="A2492" s="22"/>
      <c r="B2492" s="23"/>
      <c r="D2492" s="19"/>
      <c r="E2492" s="41"/>
      <c r="F2492" s="41"/>
    </row>
    <row r="2493" spans="1:6">
      <c r="A2493" s="22"/>
      <c r="B2493" s="23"/>
      <c r="D2493" s="19"/>
      <c r="E2493" s="41"/>
      <c r="F2493" s="41"/>
    </row>
    <row r="2494" spans="1:6">
      <c r="A2494" s="22"/>
      <c r="B2494" s="23"/>
      <c r="D2494" s="19"/>
      <c r="E2494" s="41"/>
      <c r="F2494" s="41"/>
    </row>
    <row r="2495" spans="1:6">
      <c r="A2495" s="22"/>
      <c r="B2495" s="23"/>
      <c r="D2495" s="19"/>
      <c r="E2495" s="41"/>
      <c r="F2495" s="41"/>
    </row>
    <row r="2496" spans="1:6">
      <c r="A2496" s="22"/>
      <c r="B2496" s="23"/>
      <c r="D2496" s="19"/>
      <c r="E2496" s="41"/>
      <c r="F2496" s="41"/>
    </row>
    <row r="2497" spans="1:6">
      <c r="A2497" s="22"/>
      <c r="B2497" s="23"/>
      <c r="D2497" s="19"/>
      <c r="E2497" s="41"/>
      <c r="F2497" s="41"/>
    </row>
    <row r="2498" spans="1:6">
      <c r="A2498" s="22"/>
      <c r="B2498" s="23"/>
      <c r="D2498" s="19"/>
      <c r="E2498" s="41"/>
      <c r="F2498" s="41"/>
    </row>
    <row r="2499" spans="1:6">
      <c r="A2499" s="22"/>
      <c r="B2499" s="23"/>
      <c r="D2499" s="19"/>
      <c r="E2499" s="41"/>
      <c r="F2499" s="41"/>
    </row>
    <row r="2500" spans="1:6">
      <c r="A2500" s="22"/>
      <c r="B2500" s="23"/>
      <c r="D2500" s="19"/>
      <c r="E2500" s="41"/>
      <c r="F2500" s="41"/>
    </row>
    <row r="2501" spans="1:6">
      <c r="A2501" s="22"/>
      <c r="B2501" s="23"/>
      <c r="D2501" s="19"/>
      <c r="E2501" s="41"/>
      <c r="F2501" s="41"/>
    </row>
    <row r="2502" spans="1:6">
      <c r="A2502" s="22"/>
      <c r="B2502" s="23"/>
      <c r="D2502" s="19"/>
      <c r="E2502" s="41"/>
      <c r="F2502" s="41"/>
    </row>
    <row r="2503" spans="1:6">
      <c r="A2503" s="22"/>
      <c r="B2503" s="23"/>
      <c r="D2503" s="19"/>
      <c r="E2503" s="41"/>
      <c r="F2503" s="41"/>
    </row>
    <row r="2504" spans="1:6">
      <c r="A2504" s="22"/>
      <c r="B2504" s="23"/>
      <c r="D2504" s="19"/>
      <c r="E2504" s="41"/>
      <c r="F2504" s="41"/>
    </row>
    <row r="2505" spans="1:6">
      <c r="A2505" s="22"/>
      <c r="B2505" s="23"/>
      <c r="D2505" s="19"/>
      <c r="E2505" s="41"/>
      <c r="F2505" s="41"/>
    </row>
    <row r="2506" spans="1:6">
      <c r="A2506" s="22"/>
      <c r="B2506" s="23"/>
      <c r="D2506" s="19"/>
      <c r="E2506" s="41"/>
      <c r="F2506" s="41"/>
    </row>
    <row r="2507" spans="1:6">
      <c r="A2507" s="22"/>
      <c r="B2507" s="23"/>
      <c r="D2507" s="19"/>
      <c r="E2507" s="41"/>
      <c r="F2507" s="41"/>
    </row>
    <row r="2508" spans="1:6">
      <c r="A2508" s="22"/>
      <c r="B2508" s="23"/>
      <c r="D2508" s="19"/>
      <c r="E2508" s="41"/>
      <c r="F2508" s="41"/>
    </row>
    <row r="2509" spans="1:6">
      <c r="A2509" s="22"/>
      <c r="B2509" s="23"/>
      <c r="D2509" s="19"/>
      <c r="E2509" s="41"/>
      <c r="F2509" s="41"/>
    </row>
    <row r="2510" spans="1:6">
      <c r="A2510" s="22"/>
      <c r="B2510" s="23"/>
      <c r="D2510" s="19"/>
      <c r="E2510" s="41"/>
      <c r="F2510" s="41"/>
    </row>
    <row r="2511" spans="1:6">
      <c r="A2511" s="22"/>
      <c r="B2511" s="23"/>
      <c r="D2511" s="19"/>
      <c r="E2511" s="41"/>
      <c r="F2511" s="41"/>
    </row>
    <row r="2512" spans="1:6">
      <c r="A2512" s="22"/>
      <c r="B2512" s="23"/>
      <c r="D2512" s="19"/>
      <c r="E2512" s="41"/>
      <c r="F2512" s="41"/>
    </row>
    <row r="2513" spans="1:6">
      <c r="A2513" s="22"/>
      <c r="B2513" s="23"/>
      <c r="D2513" s="19"/>
      <c r="E2513" s="41"/>
      <c r="F2513" s="41"/>
    </row>
    <row r="2514" spans="1:6">
      <c r="A2514" s="22"/>
      <c r="B2514" s="23"/>
      <c r="D2514" s="19"/>
      <c r="E2514" s="41"/>
      <c r="F2514" s="41"/>
    </row>
    <row r="2515" spans="1:6">
      <c r="A2515" s="22"/>
      <c r="B2515" s="23"/>
      <c r="D2515" s="19"/>
      <c r="E2515" s="41"/>
      <c r="F2515" s="41"/>
    </row>
  </sheetData>
  <pageMargins left="0.70866141732283472" right="0.70866141732283472" top="0.74803149606299213" bottom="0.74803149606299213" header="0.31496062992125984" footer="0.31496062992125984"/>
  <pageSetup paperSize="9" scale="95" orientation="portrait" r:id="rId1"/>
  <headerFooter>
    <oddFooter>&amp;C&amp;P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90F91-B057-4239-9BDB-7A9E306F3E13}">
  <sheetPr>
    <tabColor theme="3" tint="0.39997558519241921"/>
  </sheetPr>
  <dimension ref="A1:P2515"/>
  <sheetViews>
    <sheetView view="pageBreakPreview" zoomScaleNormal="100" zoomScaleSheetLayoutView="100" workbookViewId="0">
      <selection activeCell="F40" sqref="F40"/>
    </sheetView>
  </sheetViews>
  <sheetFormatPr defaultRowHeight="14.25"/>
  <cols>
    <col min="1" max="1" width="6.7109375" style="36" customWidth="1"/>
    <col min="2" max="2" width="49.42578125" style="38" customWidth="1"/>
    <col min="3" max="3" width="7.140625" style="35" customWidth="1"/>
    <col min="4" max="4" width="9.140625" style="40" customWidth="1"/>
    <col min="5" max="5" width="9" style="19" customWidth="1"/>
    <col min="6" max="6" width="10.140625" style="19" customWidth="1"/>
    <col min="7" max="7" width="9.140625" style="82"/>
    <col min="8" max="8" width="13.7109375" style="82" customWidth="1"/>
    <col min="9" max="9" width="9.140625" style="82"/>
    <col min="10" max="10" width="9.140625" style="4"/>
    <col min="11" max="11" width="12.85546875" style="82" customWidth="1"/>
    <col min="12" max="12" width="9.140625" style="82"/>
    <col min="13" max="13" width="11.28515625" style="82" customWidth="1"/>
    <col min="14" max="14" width="11.42578125" style="82" customWidth="1"/>
    <col min="15" max="16" width="14.85546875" style="82" customWidth="1"/>
    <col min="17" max="16384" width="9.140625" style="82"/>
  </cols>
  <sheetData>
    <row r="1" spans="1:10" s="83" customFormat="1" ht="26.25" customHeight="1">
      <c r="A1" s="25" t="s">
        <v>0</v>
      </c>
      <c r="B1" s="42" t="s">
        <v>1</v>
      </c>
      <c r="C1" s="72" t="s">
        <v>81</v>
      </c>
      <c r="D1" s="43" t="s">
        <v>2</v>
      </c>
      <c r="E1" s="43" t="s">
        <v>82</v>
      </c>
      <c r="F1" s="44" t="s">
        <v>83</v>
      </c>
      <c r="J1" s="5"/>
    </row>
    <row r="2" spans="1:10" s="83" customFormat="1">
      <c r="A2" s="26"/>
      <c r="B2" s="45"/>
      <c r="C2" s="46"/>
      <c r="D2" s="47"/>
      <c r="E2" s="27"/>
      <c r="F2" s="27"/>
      <c r="J2" s="5"/>
    </row>
    <row r="3" spans="1:10" s="83" customFormat="1" ht="23.25" customHeight="1">
      <c r="A3" s="28" t="s">
        <v>128</v>
      </c>
      <c r="B3" s="48" t="s">
        <v>287</v>
      </c>
      <c r="C3" s="49"/>
      <c r="D3" s="50"/>
      <c r="E3" s="29"/>
      <c r="F3" s="29"/>
      <c r="J3" s="5"/>
    </row>
    <row r="4" spans="1:10" s="83" customFormat="1">
      <c r="A4" s="84"/>
      <c r="B4" s="102"/>
      <c r="C4" s="49"/>
      <c r="D4" s="50"/>
      <c r="E4" s="29"/>
      <c r="F4" s="29"/>
      <c r="J4" s="5"/>
    </row>
    <row r="5" spans="1:10">
      <c r="A5" s="28" t="s">
        <v>286</v>
      </c>
      <c r="B5" s="51" t="s">
        <v>23</v>
      </c>
      <c r="C5" s="49"/>
      <c r="D5" s="52"/>
      <c r="E5" s="29"/>
      <c r="F5" s="30"/>
    </row>
    <row r="6" spans="1:10">
      <c r="A6" s="28"/>
      <c r="B6" s="102"/>
      <c r="C6" s="49"/>
      <c r="D6" s="52"/>
      <c r="E6" s="29"/>
      <c r="F6" s="29"/>
    </row>
    <row r="7" spans="1:10" ht="12.75">
      <c r="A7" s="149" t="s">
        <v>51</v>
      </c>
      <c r="B7" s="143" t="s">
        <v>237</v>
      </c>
      <c r="C7" s="135" t="s">
        <v>4</v>
      </c>
      <c r="D7" s="147">
        <v>2</v>
      </c>
      <c r="E7" s="136"/>
      <c r="F7" s="147">
        <f>D7*E7</f>
        <v>0</v>
      </c>
    </row>
    <row r="8" spans="1:10">
      <c r="A8" s="149"/>
      <c r="B8" s="155"/>
      <c r="D8" s="52"/>
      <c r="F8" s="29"/>
    </row>
    <row r="9" spans="1:10" ht="13.5" thickBot="1">
      <c r="A9" s="152"/>
      <c r="B9" s="56" t="s">
        <v>85</v>
      </c>
      <c r="C9" s="157"/>
      <c r="D9" s="32"/>
      <c r="E9" s="161"/>
      <c r="F9" s="34">
        <f>SUM(F7:F8)</f>
        <v>0</v>
      </c>
    </row>
    <row r="10" spans="1:10" ht="15" thickTop="1">
      <c r="A10" s="149"/>
      <c r="B10" s="155"/>
      <c r="D10" s="52"/>
      <c r="F10" s="29"/>
    </row>
    <row r="11" spans="1:10">
      <c r="A11" s="149" t="s">
        <v>288</v>
      </c>
      <c r="B11" s="51" t="s">
        <v>84</v>
      </c>
      <c r="D11" s="52"/>
      <c r="F11" s="29"/>
    </row>
    <row r="12" spans="1:10">
      <c r="A12" s="149"/>
      <c r="B12" s="155"/>
      <c r="D12" s="52"/>
      <c r="F12" s="29"/>
    </row>
    <row r="13" spans="1:10" ht="63.75">
      <c r="A13" s="132" t="s">
        <v>51</v>
      </c>
      <c r="B13" s="146" t="s">
        <v>238</v>
      </c>
      <c r="C13" s="135" t="s">
        <v>5</v>
      </c>
      <c r="D13" s="147">
        <v>12</v>
      </c>
      <c r="E13" s="136"/>
      <c r="F13" s="147">
        <f>D13*E13</f>
        <v>0</v>
      </c>
    </row>
    <row r="14" spans="1:10" ht="12.75">
      <c r="A14" s="132"/>
      <c r="B14" s="143"/>
      <c r="C14" s="135"/>
      <c r="D14" s="147"/>
      <c r="E14" s="136"/>
      <c r="F14" s="147"/>
    </row>
    <row r="15" spans="1:10" ht="12.75">
      <c r="A15" s="132" t="s">
        <v>97</v>
      </c>
      <c r="B15" s="143" t="s">
        <v>239</v>
      </c>
      <c r="C15" s="135" t="s">
        <v>6</v>
      </c>
      <c r="D15" s="147">
        <v>5</v>
      </c>
      <c r="E15" s="136"/>
      <c r="F15" s="147">
        <f>D15*E15</f>
        <v>0</v>
      </c>
    </row>
    <row r="16" spans="1:10" ht="12.75">
      <c r="A16" s="132"/>
      <c r="B16" s="145"/>
      <c r="C16" s="150"/>
      <c r="D16" s="148"/>
      <c r="E16" s="151"/>
      <c r="F16" s="166"/>
    </row>
    <row r="17" spans="1:10" ht="25.5">
      <c r="A17" s="132" t="s">
        <v>126</v>
      </c>
      <c r="B17" s="143" t="s">
        <v>245</v>
      </c>
      <c r="C17" s="135" t="s">
        <v>5</v>
      </c>
      <c r="D17" s="147">
        <v>2</v>
      </c>
      <c r="E17" s="136"/>
      <c r="F17" s="147">
        <f>D17*E17</f>
        <v>0</v>
      </c>
    </row>
    <row r="18" spans="1:10" ht="12.75">
      <c r="A18" s="132"/>
      <c r="B18" s="143"/>
      <c r="C18" s="139"/>
      <c r="D18" s="147"/>
      <c r="E18" s="140"/>
      <c r="F18" s="29"/>
    </row>
    <row r="19" spans="1:10" s="83" customFormat="1" ht="14.25" customHeight="1">
      <c r="A19" s="132"/>
      <c r="B19" s="53"/>
      <c r="C19" s="37"/>
      <c r="D19" s="29"/>
      <c r="E19" s="19"/>
      <c r="F19" s="29"/>
      <c r="J19" s="5"/>
    </row>
    <row r="20" spans="1:10" ht="13.5" thickBot="1">
      <c r="A20" s="152"/>
      <c r="B20" s="56" t="s">
        <v>88</v>
      </c>
      <c r="C20" s="157"/>
      <c r="D20" s="32"/>
      <c r="E20" s="161"/>
      <c r="F20" s="34">
        <f>SUM(F13:F19)</f>
        <v>0</v>
      </c>
    </row>
    <row r="21" spans="1:10" ht="23.25" customHeight="1" thickTop="1">
      <c r="A21" s="153"/>
      <c r="B21" s="65"/>
      <c r="C21" s="158"/>
      <c r="D21" s="66"/>
      <c r="E21" s="162"/>
      <c r="F21" s="66"/>
    </row>
    <row r="22" spans="1:10" ht="12.75">
      <c r="A22" s="149" t="s">
        <v>289</v>
      </c>
      <c r="B22" s="51" t="s">
        <v>275</v>
      </c>
      <c r="C22" s="37"/>
      <c r="D22" s="29"/>
      <c r="F22" s="29"/>
    </row>
    <row r="23" spans="1:10" ht="12.75">
      <c r="A23" s="153"/>
      <c r="B23" s="65"/>
      <c r="C23" s="158"/>
      <c r="D23" s="66"/>
      <c r="E23" s="162"/>
      <c r="F23" s="66"/>
    </row>
    <row r="24" spans="1:10" ht="25.5">
      <c r="A24" s="154" t="s">
        <v>51</v>
      </c>
      <c r="B24" s="146" t="s">
        <v>246</v>
      </c>
      <c r="C24" s="135" t="s">
        <v>6</v>
      </c>
      <c r="D24" s="147">
        <v>5</v>
      </c>
      <c r="E24" s="136"/>
      <c r="F24" s="147">
        <f>D24*E24</f>
        <v>0</v>
      </c>
    </row>
    <row r="25" spans="1:10" ht="12.75">
      <c r="A25" s="154"/>
      <c r="B25" s="146"/>
      <c r="C25" s="135"/>
      <c r="D25" s="147"/>
      <c r="E25" s="136"/>
      <c r="F25" s="147"/>
    </row>
    <row r="26" spans="1:10" ht="25.5">
      <c r="A26" s="154" t="s">
        <v>97</v>
      </c>
      <c r="B26" s="146" t="s">
        <v>247</v>
      </c>
      <c r="C26" s="135" t="s">
        <v>6</v>
      </c>
      <c r="D26" s="147">
        <v>10</v>
      </c>
      <c r="E26" s="136"/>
      <c r="F26" s="147">
        <f>D26*E26</f>
        <v>0</v>
      </c>
    </row>
    <row r="27" spans="1:10" ht="12.75">
      <c r="A27" s="154"/>
      <c r="B27" s="146"/>
      <c r="C27" s="135"/>
      <c r="D27" s="147"/>
      <c r="E27" s="136"/>
      <c r="F27" s="147"/>
    </row>
    <row r="28" spans="1:10" ht="12.75">
      <c r="A28" s="154" t="s">
        <v>126</v>
      </c>
      <c r="B28" s="146" t="s">
        <v>242</v>
      </c>
      <c r="C28" s="135" t="s">
        <v>234</v>
      </c>
      <c r="D28" s="147">
        <v>160.31</v>
      </c>
      <c r="E28" s="136"/>
      <c r="F28" s="147">
        <f>D28*E28</f>
        <v>0</v>
      </c>
    </row>
    <row r="29" spans="1:10" ht="12.75">
      <c r="A29" s="154"/>
      <c r="B29" s="146"/>
      <c r="C29" s="135"/>
      <c r="D29" s="147"/>
      <c r="E29" s="136"/>
      <c r="F29" s="147"/>
    </row>
    <row r="30" spans="1:10" ht="25.5">
      <c r="A30" s="154" t="s">
        <v>65</v>
      </c>
      <c r="B30" s="146" t="s">
        <v>248</v>
      </c>
      <c r="C30" s="135" t="s">
        <v>234</v>
      </c>
      <c r="D30" s="147">
        <v>67.849999999999994</v>
      </c>
      <c r="E30" s="136"/>
      <c r="F30" s="147">
        <f>D30*E30</f>
        <v>0</v>
      </c>
    </row>
    <row r="31" spans="1:10" ht="12.75">
      <c r="A31" s="154"/>
      <c r="B31" s="146"/>
      <c r="C31" s="135"/>
      <c r="D31" s="147"/>
      <c r="E31" s="136"/>
      <c r="F31" s="147"/>
    </row>
    <row r="32" spans="1:10" ht="25.5">
      <c r="A32" s="154" t="s">
        <v>99</v>
      </c>
      <c r="B32" s="146" t="s">
        <v>250</v>
      </c>
      <c r="C32" s="135" t="s">
        <v>5</v>
      </c>
      <c r="D32" s="147">
        <v>0.5</v>
      </c>
      <c r="E32" s="136"/>
      <c r="F32" s="147">
        <f>D32*E32</f>
        <v>0</v>
      </c>
    </row>
    <row r="33" spans="1:16" ht="12.75">
      <c r="A33" s="154"/>
      <c r="B33" s="146"/>
      <c r="C33" s="135"/>
      <c r="D33" s="147"/>
      <c r="E33" s="136"/>
      <c r="F33" s="147"/>
    </row>
    <row r="34" spans="1:16" ht="25.5">
      <c r="A34" s="154" t="s">
        <v>127</v>
      </c>
      <c r="B34" s="156" t="s">
        <v>249</v>
      </c>
      <c r="C34" s="135" t="s">
        <v>5</v>
      </c>
      <c r="D34" s="147">
        <v>1.5</v>
      </c>
      <c r="E34" s="136"/>
      <c r="F34" s="147">
        <f>D34*E34</f>
        <v>0</v>
      </c>
    </row>
    <row r="35" spans="1:16" ht="12.75">
      <c r="A35" s="154"/>
      <c r="B35" s="143"/>
      <c r="C35" s="135"/>
      <c r="D35" s="147"/>
      <c r="E35" s="136"/>
      <c r="F35" s="147"/>
    </row>
    <row r="36" spans="1:16" ht="25.5">
      <c r="A36" s="154" t="s">
        <v>128</v>
      </c>
      <c r="B36" s="156" t="s">
        <v>244</v>
      </c>
      <c r="C36" s="135" t="s">
        <v>5</v>
      </c>
      <c r="D36" s="147">
        <v>1.5</v>
      </c>
      <c r="E36" s="136"/>
      <c r="F36" s="147">
        <f>D36*E36</f>
        <v>0</v>
      </c>
    </row>
    <row r="37" spans="1:16" ht="12.75">
      <c r="A37" s="132"/>
      <c r="B37" s="167"/>
      <c r="C37" s="37"/>
      <c r="D37" s="160"/>
      <c r="F37" s="29"/>
    </row>
    <row r="38" spans="1:16" ht="13.5" thickBot="1">
      <c r="A38" s="31"/>
      <c r="B38" s="56" t="s">
        <v>276</v>
      </c>
      <c r="C38" s="124"/>
      <c r="D38" s="32"/>
      <c r="E38" s="163"/>
      <c r="F38" s="34">
        <f>SUM(F24:F37)</f>
        <v>0</v>
      </c>
    </row>
    <row r="39" spans="1:16" ht="24" customHeight="1" thickTop="1">
      <c r="A39" s="64"/>
      <c r="B39" s="65"/>
      <c r="C39" s="125"/>
      <c r="D39" s="66"/>
      <c r="E39" s="164"/>
      <c r="F39" s="68"/>
    </row>
    <row r="40" spans="1:16" ht="13.5" thickBot="1">
      <c r="A40" s="81">
        <v>7</v>
      </c>
      <c r="B40" s="71" t="s">
        <v>290</v>
      </c>
      <c r="C40" s="124"/>
      <c r="D40" s="69"/>
      <c r="E40" s="165"/>
      <c r="F40" s="34">
        <f>F20+F38+F9</f>
        <v>0</v>
      </c>
    </row>
    <row r="41" spans="1:16" ht="13.5" thickTop="1">
      <c r="C41" s="37"/>
      <c r="D41" s="19"/>
    </row>
    <row r="42" spans="1:16" ht="12.75" customHeight="1">
      <c r="C42" s="37"/>
      <c r="D42" s="39"/>
    </row>
    <row r="43" spans="1:16" s="4" customFormat="1" ht="12.75">
      <c r="A43" s="36"/>
      <c r="B43" s="38"/>
      <c r="C43" s="37"/>
      <c r="D43" s="39"/>
      <c r="E43" s="19"/>
      <c r="F43" s="19"/>
      <c r="G43" s="2"/>
      <c r="H43" s="2"/>
      <c r="I43" s="2"/>
      <c r="K43" s="82"/>
      <c r="L43" s="82"/>
      <c r="M43" s="82"/>
      <c r="N43" s="82"/>
      <c r="O43" s="82"/>
      <c r="P43" s="82"/>
    </row>
    <row r="44" spans="1:16" s="4" customFormat="1" ht="12.75">
      <c r="A44" s="36"/>
      <c r="B44" s="38"/>
      <c r="C44" s="37"/>
      <c r="D44" s="39"/>
      <c r="E44" s="19"/>
      <c r="F44" s="19"/>
      <c r="G44" s="2"/>
      <c r="H44" s="2"/>
      <c r="I44" s="2"/>
      <c r="K44" s="82"/>
      <c r="L44" s="82"/>
      <c r="M44" s="82"/>
      <c r="N44" s="82"/>
      <c r="O44" s="82"/>
      <c r="P44" s="82"/>
    </row>
    <row r="45" spans="1:16" s="4" customFormat="1" ht="12.75">
      <c r="A45" s="36"/>
      <c r="B45" s="38"/>
      <c r="C45" s="37"/>
      <c r="D45" s="39"/>
      <c r="E45" s="19"/>
      <c r="F45" s="19"/>
      <c r="G45" s="2"/>
      <c r="H45" s="2"/>
      <c r="I45" s="2"/>
      <c r="K45" s="82"/>
      <c r="L45" s="82"/>
      <c r="M45" s="82"/>
      <c r="N45" s="82"/>
      <c r="O45" s="82"/>
      <c r="P45" s="82"/>
    </row>
    <row r="46" spans="1:16" s="4" customFormat="1" ht="12.75">
      <c r="A46" s="36"/>
      <c r="B46" s="38"/>
      <c r="C46" s="37"/>
      <c r="D46" s="39"/>
      <c r="E46" s="19"/>
      <c r="F46" s="19"/>
      <c r="G46" s="2"/>
      <c r="H46" s="2"/>
      <c r="I46" s="2"/>
      <c r="K46" s="82"/>
      <c r="L46" s="82"/>
      <c r="M46" s="82"/>
      <c r="N46" s="82"/>
      <c r="O46" s="82"/>
      <c r="P46" s="82"/>
    </row>
    <row r="47" spans="1:16" s="4" customFormat="1" ht="12.75">
      <c r="A47" s="36"/>
      <c r="B47" s="38"/>
      <c r="C47" s="37"/>
      <c r="D47" s="39"/>
      <c r="E47" s="19"/>
      <c r="F47" s="19"/>
      <c r="G47" s="2"/>
      <c r="H47" s="2"/>
      <c r="I47" s="2"/>
      <c r="K47" s="82"/>
      <c r="L47" s="82"/>
      <c r="M47" s="82"/>
      <c r="N47" s="82"/>
      <c r="O47" s="82"/>
      <c r="P47" s="82"/>
    </row>
    <row r="48" spans="1:16" s="4" customFormat="1" ht="12.75">
      <c r="A48" s="36"/>
      <c r="B48" s="38"/>
      <c r="C48" s="37"/>
      <c r="D48" s="39"/>
      <c r="E48" s="19"/>
      <c r="F48" s="19"/>
      <c r="G48" s="2"/>
      <c r="H48" s="2"/>
      <c r="I48" s="2"/>
      <c r="K48" s="82"/>
      <c r="L48" s="82"/>
      <c r="M48" s="82"/>
      <c r="N48" s="82"/>
      <c r="O48" s="82"/>
      <c r="P48" s="82"/>
    </row>
    <row r="49" spans="1:16" s="4" customFormat="1" ht="12.75">
      <c r="A49" s="36"/>
      <c r="B49" s="38"/>
      <c r="C49" s="37"/>
      <c r="D49" s="39"/>
      <c r="E49" s="19"/>
      <c r="F49" s="19"/>
      <c r="G49" s="2"/>
      <c r="H49" s="2"/>
      <c r="I49" s="2"/>
      <c r="K49" s="82"/>
      <c r="L49" s="82"/>
      <c r="M49" s="82"/>
      <c r="N49" s="82"/>
      <c r="O49" s="82"/>
      <c r="P49" s="82"/>
    </row>
    <row r="50" spans="1:16" s="4" customFormat="1" ht="12.75">
      <c r="A50" s="36"/>
      <c r="B50" s="38"/>
      <c r="C50" s="37"/>
      <c r="D50" s="39"/>
      <c r="E50" s="19"/>
      <c r="F50" s="19"/>
      <c r="G50" s="2"/>
      <c r="H50" s="2"/>
      <c r="I50" s="2"/>
      <c r="K50" s="82"/>
      <c r="L50" s="82"/>
      <c r="M50" s="82"/>
      <c r="N50" s="82"/>
      <c r="O50" s="82"/>
      <c r="P50" s="82"/>
    </row>
    <row r="51" spans="1:16" s="4" customFormat="1" ht="12.75">
      <c r="A51" s="36"/>
      <c r="B51" s="38"/>
      <c r="C51" s="37"/>
      <c r="D51" s="39"/>
      <c r="E51" s="19"/>
      <c r="F51" s="19"/>
      <c r="G51" s="2"/>
      <c r="H51" s="2"/>
      <c r="I51" s="2"/>
      <c r="K51" s="82"/>
      <c r="L51" s="82"/>
      <c r="M51" s="82"/>
      <c r="N51" s="82"/>
      <c r="O51" s="82"/>
      <c r="P51" s="82"/>
    </row>
    <row r="52" spans="1:16" s="4" customFormat="1" ht="12.75">
      <c r="A52" s="36"/>
      <c r="B52" s="38"/>
      <c r="C52" s="37"/>
      <c r="D52" s="39"/>
      <c r="E52" s="19"/>
      <c r="F52" s="19"/>
      <c r="G52" s="2"/>
      <c r="H52" s="2"/>
      <c r="I52" s="2"/>
      <c r="K52" s="82"/>
      <c r="L52" s="82"/>
      <c r="M52" s="82"/>
      <c r="N52" s="82"/>
      <c r="O52" s="82"/>
      <c r="P52" s="82"/>
    </row>
    <row r="53" spans="1:16" s="4" customFormat="1" ht="12.75">
      <c r="A53" s="36"/>
      <c r="B53" s="38"/>
      <c r="C53" s="37"/>
      <c r="D53" s="39"/>
      <c r="E53" s="19"/>
      <c r="F53" s="19"/>
      <c r="G53" s="2"/>
      <c r="H53" s="2"/>
      <c r="I53" s="2"/>
      <c r="K53" s="82"/>
      <c r="L53" s="82"/>
      <c r="M53" s="82"/>
      <c r="N53" s="82"/>
      <c r="O53" s="82"/>
      <c r="P53" s="82"/>
    </row>
    <row r="54" spans="1:16" s="4" customFormat="1" ht="12.75">
      <c r="A54" s="36"/>
      <c r="B54" s="38"/>
      <c r="C54" s="37"/>
      <c r="D54" s="39"/>
      <c r="E54" s="19"/>
      <c r="F54" s="19"/>
      <c r="G54" s="2"/>
      <c r="H54" s="2"/>
      <c r="I54" s="2"/>
      <c r="K54" s="82"/>
      <c r="L54" s="82"/>
      <c r="M54" s="82"/>
      <c r="N54" s="82"/>
      <c r="O54" s="82"/>
      <c r="P54" s="82"/>
    </row>
    <row r="55" spans="1:16" s="4" customFormat="1" ht="12.75">
      <c r="A55" s="36"/>
      <c r="B55" s="38"/>
      <c r="C55" s="37"/>
      <c r="D55" s="39"/>
      <c r="E55" s="19"/>
      <c r="F55" s="19"/>
      <c r="G55" s="2"/>
      <c r="H55" s="2"/>
      <c r="I55" s="2"/>
      <c r="K55" s="82"/>
      <c r="L55" s="82"/>
      <c r="M55" s="82"/>
      <c r="N55" s="82"/>
      <c r="O55" s="82"/>
      <c r="P55" s="82"/>
    </row>
    <row r="56" spans="1:16" s="4" customFormat="1" ht="12.75">
      <c r="A56" s="36"/>
      <c r="B56" s="38"/>
      <c r="C56" s="37"/>
      <c r="D56" s="39"/>
      <c r="E56" s="19"/>
      <c r="F56" s="19"/>
      <c r="G56" s="2"/>
      <c r="H56" s="2"/>
      <c r="I56" s="2"/>
      <c r="K56" s="82"/>
      <c r="L56" s="82"/>
      <c r="M56" s="82"/>
      <c r="N56" s="82"/>
      <c r="O56" s="82"/>
      <c r="P56" s="82"/>
    </row>
    <row r="57" spans="1:16" s="4" customFormat="1" ht="12.75">
      <c r="A57" s="36"/>
      <c r="B57" s="38"/>
      <c r="C57" s="37"/>
      <c r="D57" s="39"/>
      <c r="E57" s="19"/>
      <c r="F57" s="19"/>
      <c r="G57" s="2"/>
      <c r="H57" s="2"/>
      <c r="I57" s="2"/>
      <c r="K57" s="82"/>
      <c r="L57" s="82"/>
      <c r="M57" s="82"/>
      <c r="N57" s="82"/>
      <c r="O57" s="82"/>
      <c r="P57" s="82"/>
    </row>
    <row r="58" spans="1:16" s="4" customFormat="1" ht="12.75">
      <c r="A58" s="36"/>
      <c r="B58" s="38"/>
      <c r="C58" s="37"/>
      <c r="D58" s="39"/>
      <c r="E58" s="19"/>
      <c r="F58" s="19"/>
      <c r="G58" s="2"/>
      <c r="H58" s="2"/>
      <c r="I58" s="2"/>
      <c r="K58" s="82"/>
      <c r="L58" s="82"/>
      <c r="M58" s="82"/>
      <c r="N58" s="82"/>
      <c r="O58" s="82"/>
      <c r="P58" s="82"/>
    </row>
    <row r="59" spans="1:16" s="4" customFormat="1" ht="12.75">
      <c r="A59" s="36"/>
      <c r="B59" s="38"/>
      <c r="C59" s="37"/>
      <c r="D59" s="39"/>
      <c r="E59" s="19"/>
      <c r="F59" s="19"/>
      <c r="G59" s="2"/>
      <c r="H59" s="2"/>
      <c r="I59" s="2"/>
      <c r="K59" s="82"/>
      <c r="L59" s="82"/>
      <c r="M59" s="82"/>
      <c r="N59" s="82"/>
      <c r="O59" s="82"/>
      <c r="P59" s="82"/>
    </row>
    <row r="60" spans="1:16" s="4" customFormat="1" ht="12.75">
      <c r="A60" s="36"/>
      <c r="B60" s="38"/>
      <c r="C60" s="37"/>
      <c r="D60" s="39"/>
      <c r="E60" s="19"/>
      <c r="F60" s="19"/>
      <c r="G60" s="2"/>
      <c r="H60" s="2"/>
      <c r="I60" s="2"/>
      <c r="K60" s="82"/>
      <c r="L60" s="82"/>
      <c r="M60" s="82"/>
      <c r="N60" s="82"/>
      <c r="O60" s="82"/>
      <c r="P60" s="82"/>
    </row>
    <row r="61" spans="1:16" s="4" customFormat="1" ht="12.75">
      <c r="A61" s="36"/>
      <c r="B61" s="38"/>
      <c r="C61" s="37"/>
      <c r="D61" s="39"/>
      <c r="E61" s="19"/>
      <c r="F61" s="19"/>
      <c r="G61" s="2"/>
      <c r="H61" s="2"/>
      <c r="I61" s="2"/>
      <c r="K61" s="82"/>
      <c r="L61" s="82"/>
      <c r="M61" s="82"/>
      <c r="N61" s="82"/>
      <c r="O61" s="82"/>
      <c r="P61" s="82"/>
    </row>
    <row r="62" spans="1:16" s="4" customFormat="1" ht="12.75">
      <c r="A62" s="36"/>
      <c r="B62" s="38"/>
      <c r="C62" s="37"/>
      <c r="D62" s="39"/>
      <c r="E62" s="19"/>
      <c r="F62" s="19"/>
      <c r="G62" s="2"/>
      <c r="H62" s="2"/>
      <c r="I62" s="2"/>
      <c r="K62" s="82"/>
      <c r="L62" s="82"/>
      <c r="M62" s="82"/>
      <c r="N62" s="82"/>
      <c r="O62" s="82"/>
      <c r="P62" s="82"/>
    </row>
    <row r="63" spans="1:16" s="4" customFormat="1" ht="12.75">
      <c r="A63" s="36"/>
      <c r="B63" s="38"/>
      <c r="C63" s="37"/>
      <c r="D63" s="39"/>
      <c r="E63" s="19"/>
      <c r="F63" s="19"/>
      <c r="G63" s="2"/>
      <c r="H63" s="2"/>
      <c r="I63" s="2"/>
      <c r="K63" s="82"/>
      <c r="L63" s="82"/>
      <c r="M63" s="82"/>
      <c r="N63" s="82"/>
      <c r="O63" s="82"/>
      <c r="P63" s="82"/>
    </row>
    <row r="64" spans="1:16" s="4" customFormat="1" ht="12.75">
      <c r="A64" s="36"/>
      <c r="B64" s="38"/>
      <c r="C64" s="37"/>
      <c r="D64" s="39"/>
      <c r="E64" s="19"/>
      <c r="F64" s="19"/>
      <c r="G64" s="2"/>
      <c r="H64" s="2"/>
      <c r="I64" s="2"/>
      <c r="K64" s="82"/>
      <c r="L64" s="82"/>
      <c r="M64" s="82"/>
      <c r="N64" s="82"/>
      <c r="O64" s="82"/>
      <c r="P64" s="82"/>
    </row>
    <row r="65" spans="1:16" s="4" customFormat="1" ht="12.75">
      <c r="A65" s="36"/>
      <c r="B65" s="38"/>
      <c r="C65" s="37"/>
      <c r="D65" s="39"/>
      <c r="E65" s="19"/>
      <c r="F65" s="19"/>
      <c r="G65" s="2"/>
      <c r="H65" s="2"/>
      <c r="I65" s="2"/>
      <c r="K65" s="82"/>
      <c r="L65" s="82"/>
      <c r="M65" s="82"/>
      <c r="N65" s="82"/>
      <c r="O65" s="82"/>
      <c r="P65" s="82"/>
    </row>
    <row r="66" spans="1:16" s="4" customFormat="1" ht="12.75">
      <c r="A66" s="36"/>
      <c r="B66" s="38"/>
      <c r="C66" s="37"/>
      <c r="D66" s="39"/>
      <c r="E66" s="19"/>
      <c r="F66" s="19"/>
      <c r="G66" s="2"/>
      <c r="H66" s="2"/>
      <c r="I66" s="2"/>
      <c r="K66" s="82"/>
      <c r="L66" s="82"/>
      <c r="M66" s="82"/>
      <c r="N66" s="82"/>
      <c r="O66" s="82"/>
      <c r="P66" s="82"/>
    </row>
    <row r="67" spans="1:16" s="4" customFormat="1" ht="12.75">
      <c r="A67" s="36"/>
      <c r="B67" s="38"/>
      <c r="C67" s="37"/>
      <c r="D67" s="39"/>
      <c r="E67" s="19"/>
      <c r="F67" s="19"/>
      <c r="G67" s="2"/>
      <c r="H67" s="2"/>
      <c r="I67" s="2"/>
      <c r="K67" s="82"/>
      <c r="L67" s="82"/>
      <c r="M67" s="82"/>
      <c r="N67" s="82"/>
      <c r="O67" s="82"/>
      <c r="P67" s="82"/>
    </row>
    <row r="68" spans="1:16" s="4" customFormat="1" ht="12.75">
      <c r="A68" s="36"/>
      <c r="B68" s="38"/>
      <c r="C68" s="37"/>
      <c r="D68" s="39"/>
      <c r="E68" s="19"/>
      <c r="F68" s="19"/>
      <c r="G68" s="2"/>
      <c r="H68" s="2"/>
      <c r="I68" s="2"/>
      <c r="K68" s="82"/>
      <c r="L68" s="82"/>
      <c r="M68" s="82"/>
      <c r="N68" s="82"/>
      <c r="O68" s="82"/>
      <c r="P68" s="82"/>
    </row>
    <row r="69" spans="1:16" s="4" customFormat="1" ht="12.75">
      <c r="A69" s="36"/>
      <c r="B69" s="38"/>
      <c r="C69" s="37"/>
      <c r="D69" s="39"/>
      <c r="E69" s="19"/>
      <c r="F69" s="19"/>
      <c r="G69" s="2"/>
      <c r="H69" s="2"/>
      <c r="I69" s="2"/>
      <c r="K69" s="82"/>
      <c r="L69" s="82"/>
      <c r="M69" s="82"/>
      <c r="N69" s="82"/>
      <c r="O69" s="82"/>
      <c r="P69" s="82"/>
    </row>
    <row r="70" spans="1:16" s="4" customFormat="1" ht="12.75">
      <c r="A70" s="36"/>
      <c r="B70" s="38"/>
      <c r="C70" s="37"/>
      <c r="D70" s="39"/>
      <c r="E70" s="19"/>
      <c r="F70" s="19"/>
      <c r="G70" s="2"/>
      <c r="H70" s="2"/>
      <c r="I70" s="2"/>
      <c r="K70" s="82"/>
      <c r="L70" s="82"/>
      <c r="M70" s="82"/>
      <c r="N70" s="82"/>
      <c r="O70" s="82"/>
      <c r="P70" s="82"/>
    </row>
    <row r="71" spans="1:16" s="4" customFormat="1" ht="12.75">
      <c r="A71" s="36"/>
      <c r="B71" s="38"/>
      <c r="C71" s="37"/>
      <c r="D71" s="39"/>
      <c r="E71" s="19"/>
      <c r="F71" s="19"/>
      <c r="G71" s="2"/>
      <c r="H71" s="2"/>
      <c r="I71" s="2"/>
      <c r="K71" s="82"/>
      <c r="L71" s="82"/>
      <c r="M71" s="82"/>
      <c r="N71" s="82"/>
      <c r="O71" s="82"/>
      <c r="P71" s="82"/>
    </row>
    <row r="72" spans="1:16" s="4" customFormat="1" ht="12.75">
      <c r="A72" s="36"/>
      <c r="B72" s="38"/>
      <c r="C72" s="37"/>
      <c r="D72" s="39"/>
      <c r="E72" s="19"/>
      <c r="F72" s="19"/>
      <c r="G72" s="2"/>
      <c r="H72" s="2"/>
      <c r="I72" s="2"/>
      <c r="K72" s="82"/>
      <c r="L72" s="82"/>
      <c r="M72" s="82"/>
      <c r="N72" s="82"/>
      <c r="O72" s="82"/>
      <c r="P72" s="82"/>
    </row>
    <row r="73" spans="1:16" s="4" customFormat="1" ht="12.75">
      <c r="A73" s="36"/>
      <c r="B73" s="38"/>
      <c r="C73" s="37"/>
      <c r="D73" s="39"/>
      <c r="E73" s="19"/>
      <c r="F73" s="19"/>
      <c r="G73" s="2"/>
      <c r="H73" s="2"/>
      <c r="I73" s="2"/>
      <c r="K73" s="82"/>
      <c r="L73" s="82"/>
      <c r="M73" s="82"/>
      <c r="N73" s="82"/>
      <c r="O73" s="82"/>
      <c r="P73" s="82"/>
    </row>
    <row r="74" spans="1:16" s="4" customFormat="1" ht="12.75">
      <c r="A74" s="36"/>
      <c r="B74" s="38"/>
      <c r="C74" s="37"/>
      <c r="D74" s="39"/>
      <c r="E74" s="19"/>
      <c r="F74" s="19"/>
      <c r="G74" s="2"/>
      <c r="H74" s="2"/>
      <c r="I74" s="2"/>
      <c r="K74" s="82"/>
      <c r="L74" s="82"/>
      <c r="M74" s="82"/>
      <c r="N74" s="82"/>
      <c r="O74" s="82"/>
      <c r="P74" s="82"/>
    </row>
    <row r="75" spans="1:16" s="4" customFormat="1" ht="12.75">
      <c r="A75" s="36"/>
      <c r="B75" s="38"/>
      <c r="C75" s="37"/>
      <c r="D75" s="39"/>
      <c r="E75" s="19"/>
      <c r="F75" s="19"/>
      <c r="G75" s="2"/>
      <c r="H75" s="2"/>
      <c r="I75" s="2"/>
      <c r="K75" s="82"/>
      <c r="L75" s="82"/>
      <c r="M75" s="82"/>
      <c r="N75" s="82"/>
      <c r="O75" s="82"/>
      <c r="P75" s="82"/>
    </row>
    <row r="76" spans="1:16" s="4" customFormat="1" ht="12.75">
      <c r="A76" s="36"/>
      <c r="B76" s="38"/>
      <c r="C76" s="37"/>
      <c r="D76" s="39"/>
      <c r="E76" s="19"/>
      <c r="F76" s="19"/>
      <c r="G76" s="2"/>
      <c r="H76" s="2"/>
      <c r="I76" s="2"/>
      <c r="K76" s="82"/>
      <c r="L76" s="82"/>
      <c r="M76" s="82"/>
      <c r="N76" s="82"/>
      <c r="O76" s="82"/>
      <c r="P76" s="82"/>
    </row>
    <row r="77" spans="1:16" s="4" customFormat="1" ht="12.75">
      <c r="A77" s="36"/>
      <c r="B77" s="38"/>
      <c r="C77" s="37"/>
      <c r="D77" s="39"/>
      <c r="E77" s="19"/>
      <c r="F77" s="19"/>
      <c r="G77" s="2"/>
      <c r="H77" s="2"/>
      <c r="I77" s="2"/>
      <c r="K77" s="82"/>
      <c r="L77" s="82"/>
      <c r="M77" s="82"/>
      <c r="N77" s="82"/>
      <c r="O77" s="82"/>
      <c r="P77" s="82"/>
    </row>
    <row r="78" spans="1:16" s="4" customFormat="1" ht="12.75">
      <c r="A78" s="36"/>
      <c r="B78" s="38"/>
      <c r="C78" s="37"/>
      <c r="D78" s="39"/>
      <c r="E78" s="19"/>
      <c r="F78" s="19"/>
      <c r="G78" s="2"/>
      <c r="H78" s="2"/>
      <c r="I78" s="2"/>
      <c r="K78" s="82"/>
      <c r="L78" s="82"/>
      <c r="M78" s="82"/>
      <c r="N78" s="82"/>
      <c r="O78" s="82"/>
      <c r="P78" s="82"/>
    </row>
    <row r="79" spans="1:16" s="4" customFormat="1" ht="12.75">
      <c r="A79" s="36"/>
      <c r="B79" s="38"/>
      <c r="C79" s="37"/>
      <c r="D79" s="39"/>
      <c r="E79" s="19"/>
      <c r="F79" s="19"/>
      <c r="G79" s="2"/>
      <c r="H79" s="2"/>
      <c r="I79" s="2"/>
      <c r="K79" s="82"/>
      <c r="L79" s="82"/>
      <c r="M79" s="82"/>
      <c r="N79" s="82"/>
      <c r="O79" s="82"/>
      <c r="P79" s="82"/>
    </row>
    <row r="80" spans="1:16" s="4" customFormat="1" ht="12.75">
      <c r="A80" s="36"/>
      <c r="B80" s="38"/>
      <c r="C80" s="37"/>
      <c r="D80" s="39"/>
      <c r="E80" s="19"/>
      <c r="F80" s="19"/>
      <c r="G80" s="2"/>
      <c r="H80" s="2"/>
      <c r="I80" s="2"/>
      <c r="K80" s="82"/>
      <c r="L80" s="82"/>
      <c r="M80" s="82"/>
      <c r="N80" s="82"/>
      <c r="O80" s="82"/>
      <c r="P80" s="82"/>
    </row>
    <row r="81" spans="1:16" s="4" customFormat="1" ht="12.75">
      <c r="A81" s="36"/>
      <c r="B81" s="38"/>
      <c r="C81" s="37"/>
      <c r="D81" s="39"/>
      <c r="E81" s="19"/>
      <c r="F81" s="19"/>
      <c r="G81" s="2"/>
      <c r="H81" s="2"/>
      <c r="I81" s="2"/>
      <c r="K81" s="82"/>
      <c r="L81" s="82"/>
      <c r="M81" s="82"/>
      <c r="N81" s="82"/>
      <c r="O81" s="82"/>
      <c r="P81" s="82"/>
    </row>
    <row r="82" spans="1:16" s="4" customFormat="1" ht="12.75">
      <c r="A82" s="36"/>
      <c r="B82" s="38"/>
      <c r="C82" s="37"/>
      <c r="D82" s="39"/>
      <c r="E82" s="19"/>
      <c r="F82" s="19"/>
      <c r="G82" s="2"/>
      <c r="H82" s="2"/>
      <c r="I82" s="2"/>
      <c r="K82" s="82"/>
      <c r="L82" s="82"/>
      <c r="M82" s="82"/>
      <c r="N82" s="82"/>
      <c r="O82" s="82"/>
      <c r="P82" s="82"/>
    </row>
    <row r="83" spans="1:16" s="4" customFormat="1" ht="12.75">
      <c r="A83" s="36"/>
      <c r="B83" s="38"/>
      <c r="C83" s="37"/>
      <c r="D83" s="39"/>
      <c r="E83" s="19"/>
      <c r="F83" s="19"/>
      <c r="G83" s="2"/>
      <c r="H83" s="2"/>
      <c r="I83" s="2"/>
      <c r="K83" s="82"/>
      <c r="L83" s="82"/>
      <c r="M83" s="82"/>
      <c r="N83" s="82"/>
      <c r="O83" s="82"/>
      <c r="P83" s="82"/>
    </row>
    <row r="84" spans="1:16" s="4" customFormat="1" ht="12.75">
      <c r="A84" s="36"/>
      <c r="B84" s="38"/>
      <c r="C84" s="37"/>
      <c r="D84" s="39"/>
      <c r="E84" s="19"/>
      <c r="F84" s="19"/>
      <c r="G84" s="2"/>
      <c r="H84" s="2"/>
      <c r="I84" s="2"/>
      <c r="K84" s="82"/>
      <c r="L84" s="82"/>
      <c r="M84" s="82"/>
      <c r="N84" s="82"/>
      <c r="O84" s="82"/>
      <c r="P84" s="82"/>
    </row>
    <row r="85" spans="1:16" s="4" customFormat="1" ht="12.75">
      <c r="A85" s="36"/>
      <c r="B85" s="38"/>
      <c r="C85" s="37"/>
      <c r="D85" s="39"/>
      <c r="E85" s="19"/>
      <c r="F85" s="19"/>
      <c r="G85" s="2"/>
      <c r="H85" s="2"/>
      <c r="I85" s="2"/>
      <c r="K85" s="82"/>
      <c r="L85" s="82"/>
      <c r="M85" s="82"/>
      <c r="N85" s="82"/>
      <c r="O85" s="82"/>
      <c r="P85" s="82"/>
    </row>
    <row r="86" spans="1:16" s="4" customFormat="1" ht="12.75">
      <c r="A86" s="36"/>
      <c r="B86" s="38"/>
      <c r="C86" s="37"/>
      <c r="D86" s="39"/>
      <c r="E86" s="19"/>
      <c r="F86" s="19"/>
      <c r="G86" s="2"/>
      <c r="H86" s="2"/>
      <c r="I86" s="2"/>
      <c r="K86" s="82"/>
      <c r="L86" s="82"/>
      <c r="M86" s="82"/>
      <c r="N86" s="82"/>
      <c r="O86" s="82"/>
      <c r="P86" s="82"/>
    </row>
    <row r="87" spans="1:16" s="4" customFormat="1" ht="12.75">
      <c r="A87" s="36"/>
      <c r="B87" s="38"/>
      <c r="C87" s="37"/>
      <c r="D87" s="39"/>
      <c r="E87" s="19"/>
      <c r="F87" s="19"/>
      <c r="G87" s="2"/>
      <c r="H87" s="2"/>
      <c r="I87" s="2"/>
      <c r="K87" s="82"/>
      <c r="L87" s="82"/>
      <c r="M87" s="82"/>
      <c r="N87" s="82"/>
      <c r="O87" s="82"/>
      <c r="P87" s="82"/>
    </row>
    <row r="88" spans="1:16" s="4" customFormat="1" ht="12.75">
      <c r="A88" s="36"/>
      <c r="B88" s="38"/>
      <c r="C88" s="37"/>
      <c r="D88" s="39"/>
      <c r="E88" s="19"/>
      <c r="F88" s="19"/>
      <c r="G88" s="2"/>
      <c r="H88" s="2"/>
      <c r="I88" s="2"/>
      <c r="K88" s="82"/>
      <c r="L88" s="82"/>
      <c r="M88" s="82"/>
      <c r="N88" s="82"/>
      <c r="O88" s="82"/>
      <c r="P88" s="82"/>
    </row>
    <row r="89" spans="1:16" s="4" customFormat="1" ht="12.75">
      <c r="A89" s="36"/>
      <c r="B89" s="38"/>
      <c r="C89" s="37"/>
      <c r="D89" s="39"/>
      <c r="E89" s="19"/>
      <c r="F89" s="19"/>
      <c r="G89" s="2"/>
      <c r="H89" s="2"/>
      <c r="I89" s="2"/>
      <c r="K89" s="82"/>
      <c r="L89" s="82"/>
      <c r="M89" s="82"/>
      <c r="N89" s="82"/>
      <c r="O89" s="82"/>
      <c r="P89" s="82"/>
    </row>
    <row r="90" spans="1:16" s="4" customFormat="1" ht="12.75">
      <c r="A90" s="36"/>
      <c r="B90" s="38"/>
      <c r="C90" s="37"/>
      <c r="D90" s="39"/>
      <c r="E90" s="19"/>
      <c r="F90" s="19"/>
      <c r="G90" s="2"/>
      <c r="H90" s="2"/>
      <c r="I90" s="2"/>
      <c r="K90" s="82"/>
      <c r="L90" s="82"/>
      <c r="M90" s="82"/>
      <c r="N90" s="82"/>
      <c r="O90" s="82"/>
      <c r="P90" s="82"/>
    </row>
    <row r="91" spans="1:16" s="4" customFormat="1" ht="12.75">
      <c r="A91" s="36"/>
      <c r="B91" s="38"/>
      <c r="C91" s="37"/>
      <c r="D91" s="39"/>
      <c r="E91" s="19"/>
      <c r="F91" s="19"/>
      <c r="G91" s="2"/>
      <c r="H91" s="2"/>
      <c r="I91" s="2"/>
      <c r="K91" s="82"/>
      <c r="L91" s="82"/>
      <c r="M91" s="82"/>
      <c r="N91" s="82"/>
      <c r="O91" s="82"/>
      <c r="P91" s="82"/>
    </row>
    <row r="92" spans="1:16" s="4" customFormat="1" ht="12.75">
      <c r="A92" s="36"/>
      <c r="B92" s="38"/>
      <c r="C92" s="37"/>
      <c r="D92" s="39"/>
      <c r="E92" s="19"/>
      <c r="F92" s="19"/>
      <c r="G92" s="2"/>
      <c r="H92" s="2"/>
      <c r="I92" s="2"/>
      <c r="K92" s="82"/>
      <c r="L92" s="82"/>
      <c r="M92" s="82"/>
      <c r="N92" s="82"/>
      <c r="O92" s="82"/>
      <c r="P92" s="82"/>
    </row>
    <row r="93" spans="1:16" s="4" customFormat="1" ht="12.75">
      <c r="A93" s="36"/>
      <c r="B93" s="38"/>
      <c r="C93" s="37"/>
      <c r="D93" s="39"/>
      <c r="E93" s="19"/>
      <c r="F93" s="19"/>
      <c r="G93" s="2"/>
      <c r="H93" s="2"/>
      <c r="I93" s="2"/>
      <c r="K93" s="82"/>
      <c r="L93" s="82"/>
      <c r="M93" s="82"/>
      <c r="N93" s="82"/>
      <c r="O93" s="82"/>
      <c r="P93" s="82"/>
    </row>
    <row r="94" spans="1:16" s="4" customFormat="1" ht="12.75">
      <c r="A94" s="36"/>
      <c r="B94" s="38"/>
      <c r="C94" s="37"/>
      <c r="D94" s="39"/>
      <c r="E94" s="19"/>
      <c r="F94" s="19"/>
      <c r="G94" s="2"/>
      <c r="H94" s="2"/>
      <c r="I94" s="2"/>
      <c r="K94" s="82"/>
      <c r="L94" s="82"/>
      <c r="M94" s="82"/>
      <c r="N94" s="82"/>
      <c r="O94" s="82"/>
      <c r="P94" s="82"/>
    </row>
    <row r="95" spans="1:16" s="4" customFormat="1" ht="12.75">
      <c r="A95" s="36"/>
      <c r="B95" s="38"/>
      <c r="C95" s="37"/>
      <c r="D95" s="39"/>
      <c r="E95" s="19"/>
      <c r="F95" s="19"/>
      <c r="G95" s="2"/>
      <c r="H95" s="2"/>
      <c r="I95" s="2"/>
      <c r="K95" s="82"/>
      <c r="L95" s="82"/>
      <c r="M95" s="82"/>
      <c r="N95" s="82"/>
      <c r="O95" s="82"/>
      <c r="P95" s="82"/>
    </row>
    <row r="96" spans="1:16" s="4" customFormat="1" ht="12.75">
      <c r="A96" s="36"/>
      <c r="B96" s="38"/>
      <c r="C96" s="37"/>
      <c r="D96" s="39"/>
      <c r="E96" s="19"/>
      <c r="F96" s="19"/>
      <c r="G96" s="2"/>
      <c r="H96" s="2"/>
      <c r="I96" s="2"/>
      <c r="K96" s="82"/>
      <c r="L96" s="82"/>
      <c r="M96" s="82"/>
      <c r="N96" s="82"/>
      <c r="O96" s="82"/>
      <c r="P96" s="82"/>
    </row>
    <row r="97" spans="1:16" s="4" customFormat="1" ht="12.75">
      <c r="A97" s="36"/>
      <c r="B97" s="38"/>
      <c r="C97" s="37"/>
      <c r="D97" s="39"/>
      <c r="E97" s="19"/>
      <c r="F97" s="19"/>
      <c r="G97" s="2"/>
      <c r="H97" s="2"/>
      <c r="I97" s="2"/>
      <c r="K97" s="82"/>
      <c r="L97" s="82"/>
      <c r="M97" s="82"/>
      <c r="N97" s="82"/>
      <c r="O97" s="82"/>
      <c r="P97" s="82"/>
    </row>
    <row r="98" spans="1:16" s="4" customFormat="1" ht="12.75">
      <c r="A98" s="36"/>
      <c r="B98" s="38"/>
      <c r="C98" s="37"/>
      <c r="D98" s="39"/>
      <c r="E98" s="19"/>
      <c r="F98" s="19"/>
      <c r="G98" s="2"/>
      <c r="H98" s="2"/>
      <c r="I98" s="2"/>
      <c r="K98" s="82"/>
      <c r="L98" s="82"/>
      <c r="M98" s="82"/>
      <c r="N98" s="82"/>
      <c r="O98" s="82"/>
      <c r="P98" s="82"/>
    </row>
    <row r="99" spans="1:16" s="4" customFormat="1" ht="12.75">
      <c r="A99" s="36"/>
      <c r="B99" s="38"/>
      <c r="C99" s="37"/>
      <c r="D99" s="39"/>
      <c r="E99" s="19"/>
      <c r="F99" s="19"/>
      <c r="G99" s="2"/>
      <c r="H99" s="2"/>
      <c r="I99" s="2"/>
      <c r="K99" s="82"/>
      <c r="L99" s="82"/>
      <c r="M99" s="82"/>
      <c r="N99" s="82"/>
      <c r="O99" s="82"/>
      <c r="P99" s="82"/>
    </row>
    <row r="100" spans="1:16" s="4" customFormat="1" ht="12.75">
      <c r="A100" s="36"/>
      <c r="B100" s="38"/>
      <c r="C100" s="37"/>
      <c r="D100" s="39"/>
      <c r="E100" s="19"/>
      <c r="F100" s="19"/>
      <c r="G100" s="2"/>
      <c r="H100" s="2"/>
      <c r="I100" s="2"/>
      <c r="K100" s="82"/>
      <c r="L100" s="82"/>
      <c r="M100" s="82"/>
      <c r="N100" s="82"/>
      <c r="O100" s="82"/>
      <c r="P100" s="82"/>
    </row>
    <row r="101" spans="1:16" s="4" customFormat="1" ht="12.75">
      <c r="A101" s="36"/>
      <c r="B101" s="38"/>
      <c r="C101" s="37"/>
      <c r="D101" s="39"/>
      <c r="E101" s="19"/>
      <c r="F101" s="19"/>
      <c r="G101" s="2"/>
      <c r="H101" s="2"/>
      <c r="I101" s="2"/>
      <c r="K101" s="82"/>
      <c r="L101" s="82"/>
      <c r="M101" s="82"/>
      <c r="N101" s="82"/>
      <c r="O101" s="82"/>
      <c r="P101" s="82"/>
    </row>
    <row r="102" spans="1:16" s="4" customFormat="1" ht="12.75">
      <c r="A102" s="36"/>
      <c r="B102" s="38"/>
      <c r="C102" s="37"/>
      <c r="D102" s="39"/>
      <c r="E102" s="19"/>
      <c r="F102" s="19"/>
      <c r="G102" s="2"/>
      <c r="H102" s="2"/>
      <c r="I102" s="2"/>
      <c r="K102" s="82"/>
      <c r="L102" s="82"/>
      <c r="M102" s="82"/>
      <c r="N102" s="82"/>
      <c r="O102" s="82"/>
      <c r="P102" s="82"/>
    </row>
    <row r="103" spans="1:16" s="4" customFormat="1" ht="12.75">
      <c r="A103" s="36"/>
      <c r="B103" s="38"/>
      <c r="C103" s="37"/>
      <c r="D103" s="39"/>
      <c r="E103" s="19"/>
      <c r="F103" s="19"/>
      <c r="G103" s="2"/>
      <c r="H103" s="2"/>
      <c r="I103" s="2"/>
      <c r="K103" s="82"/>
      <c r="L103" s="82"/>
      <c r="M103" s="82"/>
      <c r="N103" s="82"/>
      <c r="O103" s="82"/>
      <c r="P103" s="82"/>
    </row>
    <row r="104" spans="1:16" s="4" customFormat="1" ht="12.75">
      <c r="A104" s="36"/>
      <c r="B104" s="38"/>
      <c r="C104" s="37"/>
      <c r="D104" s="39"/>
      <c r="E104" s="19"/>
      <c r="F104" s="19"/>
      <c r="G104" s="2"/>
      <c r="H104" s="2"/>
      <c r="I104" s="2"/>
      <c r="K104" s="82"/>
      <c r="L104" s="82"/>
      <c r="M104" s="82"/>
      <c r="N104" s="82"/>
      <c r="O104" s="82"/>
      <c r="P104" s="82"/>
    </row>
    <row r="105" spans="1:16" s="4" customFormat="1" ht="12.75">
      <c r="A105" s="36"/>
      <c r="B105" s="38"/>
      <c r="C105" s="37"/>
      <c r="D105" s="39"/>
      <c r="E105" s="19"/>
      <c r="F105" s="19"/>
      <c r="G105" s="2"/>
      <c r="H105" s="2"/>
      <c r="I105" s="2"/>
      <c r="K105" s="82"/>
      <c r="L105" s="82"/>
      <c r="M105" s="82"/>
      <c r="N105" s="82"/>
      <c r="O105" s="82"/>
      <c r="P105" s="82"/>
    </row>
    <row r="106" spans="1:16" s="4" customFormat="1" ht="12.75">
      <c r="A106" s="36"/>
      <c r="B106" s="38"/>
      <c r="C106" s="37"/>
      <c r="D106" s="39"/>
      <c r="E106" s="19"/>
      <c r="F106" s="19"/>
      <c r="G106" s="2"/>
      <c r="H106" s="2"/>
      <c r="I106" s="2"/>
      <c r="K106" s="82"/>
      <c r="L106" s="82"/>
      <c r="M106" s="82"/>
      <c r="N106" s="82"/>
      <c r="O106" s="82"/>
      <c r="P106" s="82"/>
    </row>
    <row r="107" spans="1:16" s="4" customFormat="1" ht="12.75">
      <c r="A107" s="36"/>
      <c r="B107" s="38"/>
      <c r="C107" s="37"/>
      <c r="D107" s="39"/>
      <c r="E107" s="19"/>
      <c r="F107" s="19"/>
      <c r="G107" s="2"/>
      <c r="H107" s="2"/>
      <c r="I107" s="2"/>
      <c r="K107" s="82"/>
      <c r="L107" s="82"/>
      <c r="M107" s="82"/>
      <c r="N107" s="82"/>
      <c r="O107" s="82"/>
      <c r="P107" s="82"/>
    </row>
    <row r="108" spans="1:16" s="4" customFormat="1" ht="12.75">
      <c r="A108" s="36"/>
      <c r="B108" s="38"/>
      <c r="C108" s="37"/>
      <c r="D108" s="39"/>
      <c r="E108" s="19"/>
      <c r="F108" s="19"/>
      <c r="G108" s="2"/>
      <c r="H108" s="2"/>
      <c r="I108" s="2"/>
      <c r="K108" s="82"/>
      <c r="L108" s="82"/>
      <c r="M108" s="82"/>
      <c r="N108" s="82"/>
      <c r="O108" s="82"/>
      <c r="P108" s="82"/>
    </row>
    <row r="109" spans="1:16" s="4" customFormat="1" ht="12.75">
      <c r="A109" s="36"/>
      <c r="B109" s="38"/>
      <c r="C109" s="37"/>
      <c r="D109" s="39"/>
      <c r="E109" s="19"/>
      <c r="F109" s="19"/>
      <c r="G109" s="2"/>
      <c r="H109" s="2"/>
      <c r="I109" s="2"/>
      <c r="K109" s="82"/>
      <c r="L109" s="82"/>
      <c r="M109" s="82"/>
      <c r="N109" s="82"/>
      <c r="O109" s="82"/>
      <c r="P109" s="82"/>
    </row>
    <row r="110" spans="1:16" s="4" customFormat="1" ht="12.75">
      <c r="A110" s="36"/>
      <c r="B110" s="38"/>
      <c r="C110" s="37"/>
      <c r="D110" s="39"/>
      <c r="E110" s="19"/>
      <c r="F110" s="19"/>
      <c r="G110" s="2"/>
      <c r="H110" s="2"/>
      <c r="I110" s="2"/>
      <c r="K110" s="82"/>
      <c r="L110" s="82"/>
      <c r="M110" s="82"/>
      <c r="N110" s="82"/>
      <c r="O110" s="82"/>
      <c r="P110" s="82"/>
    </row>
    <row r="111" spans="1:16" s="4" customFormat="1" ht="12.75">
      <c r="A111" s="36"/>
      <c r="B111" s="38"/>
      <c r="C111" s="37"/>
      <c r="D111" s="39"/>
      <c r="E111" s="19"/>
      <c r="F111" s="19"/>
      <c r="G111" s="2"/>
      <c r="H111" s="2"/>
      <c r="I111" s="2"/>
      <c r="K111" s="82"/>
      <c r="L111" s="82"/>
      <c r="M111" s="82"/>
      <c r="N111" s="82"/>
      <c r="O111" s="82"/>
      <c r="P111" s="82"/>
    </row>
    <row r="112" spans="1:16" s="4" customFormat="1" ht="12.75">
      <c r="A112" s="36"/>
      <c r="B112" s="38"/>
      <c r="C112" s="37"/>
      <c r="D112" s="39"/>
      <c r="E112" s="19"/>
      <c r="F112" s="19"/>
      <c r="G112" s="2"/>
      <c r="H112" s="2"/>
      <c r="I112" s="2"/>
      <c r="K112" s="82"/>
      <c r="L112" s="82"/>
      <c r="M112" s="82"/>
      <c r="N112" s="82"/>
      <c r="O112" s="82"/>
      <c r="P112" s="82"/>
    </row>
    <row r="113" spans="1:16" s="4" customFormat="1" ht="12.75">
      <c r="A113" s="36"/>
      <c r="B113" s="38"/>
      <c r="C113" s="37"/>
      <c r="D113" s="39"/>
      <c r="E113" s="19"/>
      <c r="F113" s="19"/>
      <c r="G113" s="2"/>
      <c r="H113" s="2"/>
      <c r="I113" s="2"/>
      <c r="K113" s="82"/>
      <c r="L113" s="82"/>
      <c r="M113" s="82"/>
      <c r="N113" s="82"/>
      <c r="O113" s="82"/>
      <c r="P113" s="82"/>
    </row>
    <row r="114" spans="1:16" s="4" customFormat="1" ht="12.75">
      <c r="A114" s="36"/>
      <c r="B114" s="38"/>
      <c r="C114" s="37"/>
      <c r="D114" s="39"/>
      <c r="E114" s="19"/>
      <c r="F114" s="19"/>
      <c r="G114" s="2"/>
      <c r="H114" s="2"/>
      <c r="I114" s="2"/>
      <c r="K114" s="82"/>
      <c r="L114" s="82"/>
      <c r="M114" s="82"/>
      <c r="N114" s="82"/>
      <c r="O114" s="82"/>
      <c r="P114" s="82"/>
    </row>
    <row r="115" spans="1:16" s="4" customFormat="1" ht="12.75">
      <c r="A115" s="36"/>
      <c r="B115" s="38"/>
      <c r="C115" s="37"/>
      <c r="D115" s="39"/>
      <c r="E115" s="19"/>
      <c r="F115" s="19"/>
      <c r="G115" s="2"/>
      <c r="H115" s="2"/>
      <c r="I115" s="2"/>
      <c r="K115" s="82"/>
      <c r="L115" s="82"/>
      <c r="M115" s="82"/>
      <c r="N115" s="82"/>
      <c r="O115" s="82"/>
      <c r="P115" s="82"/>
    </row>
    <row r="116" spans="1:16" s="4" customFormat="1" ht="12.75">
      <c r="A116" s="36"/>
      <c r="B116" s="38"/>
      <c r="C116" s="37"/>
      <c r="D116" s="39"/>
      <c r="E116" s="19"/>
      <c r="F116" s="19"/>
      <c r="G116" s="2"/>
      <c r="H116" s="2"/>
      <c r="I116" s="2"/>
      <c r="K116" s="82"/>
      <c r="L116" s="82"/>
      <c r="M116" s="82"/>
      <c r="N116" s="82"/>
      <c r="O116" s="82"/>
      <c r="P116" s="82"/>
    </row>
    <row r="117" spans="1:16" s="4" customFormat="1" ht="12.75">
      <c r="A117" s="36"/>
      <c r="B117" s="38"/>
      <c r="C117" s="37"/>
      <c r="D117" s="39"/>
      <c r="E117" s="19"/>
      <c r="F117" s="19"/>
      <c r="G117" s="2"/>
      <c r="H117" s="2"/>
      <c r="I117" s="2"/>
      <c r="K117" s="82"/>
      <c r="L117" s="82"/>
      <c r="M117" s="82"/>
      <c r="N117" s="82"/>
      <c r="O117" s="82"/>
      <c r="P117" s="82"/>
    </row>
    <row r="118" spans="1:16" s="4" customFormat="1" ht="12.75">
      <c r="A118" s="36"/>
      <c r="B118" s="38"/>
      <c r="C118" s="37"/>
      <c r="D118" s="39"/>
      <c r="E118" s="19"/>
      <c r="F118" s="19"/>
      <c r="G118" s="2"/>
      <c r="H118" s="2"/>
      <c r="I118" s="2"/>
      <c r="K118" s="82"/>
      <c r="L118" s="82"/>
      <c r="M118" s="82"/>
      <c r="N118" s="82"/>
      <c r="O118" s="82"/>
      <c r="P118" s="82"/>
    </row>
    <row r="119" spans="1:16" s="4" customFormat="1" ht="12.75">
      <c r="A119" s="36"/>
      <c r="B119" s="38"/>
      <c r="C119" s="37"/>
      <c r="D119" s="39"/>
      <c r="E119" s="19"/>
      <c r="F119" s="19"/>
      <c r="G119" s="2"/>
      <c r="H119" s="2"/>
      <c r="I119" s="2"/>
      <c r="K119" s="82"/>
      <c r="L119" s="82"/>
      <c r="M119" s="82"/>
      <c r="N119" s="82"/>
      <c r="O119" s="82"/>
      <c r="P119" s="82"/>
    </row>
    <row r="120" spans="1:16" s="4" customFormat="1" ht="12.75">
      <c r="A120" s="36"/>
      <c r="B120" s="38"/>
      <c r="C120" s="37"/>
      <c r="D120" s="39"/>
      <c r="E120" s="19"/>
      <c r="F120" s="19"/>
      <c r="G120" s="2"/>
      <c r="H120" s="2"/>
      <c r="I120" s="2"/>
      <c r="K120" s="82"/>
      <c r="L120" s="82"/>
      <c r="M120" s="82"/>
      <c r="N120" s="82"/>
      <c r="O120" s="82"/>
      <c r="P120" s="82"/>
    </row>
    <row r="121" spans="1:16" s="4" customFormat="1" ht="12.75">
      <c r="A121" s="36"/>
      <c r="B121" s="38"/>
      <c r="C121" s="37"/>
      <c r="D121" s="39"/>
      <c r="E121" s="19"/>
      <c r="F121" s="19"/>
      <c r="G121" s="2"/>
      <c r="H121" s="2"/>
      <c r="I121" s="2"/>
      <c r="K121" s="82"/>
      <c r="L121" s="82"/>
      <c r="M121" s="82"/>
      <c r="N121" s="82"/>
      <c r="O121" s="82"/>
      <c r="P121" s="82"/>
    </row>
    <row r="122" spans="1:16" s="4" customFormat="1" ht="12.75">
      <c r="A122" s="36"/>
      <c r="B122" s="38"/>
      <c r="C122" s="37"/>
      <c r="D122" s="39"/>
      <c r="E122" s="19"/>
      <c r="F122" s="19"/>
      <c r="G122" s="2"/>
      <c r="H122" s="2"/>
      <c r="I122" s="2"/>
      <c r="K122" s="82"/>
      <c r="L122" s="82"/>
      <c r="M122" s="82"/>
      <c r="N122" s="82"/>
      <c r="O122" s="82"/>
      <c r="P122" s="82"/>
    </row>
    <row r="123" spans="1:16" s="4" customFormat="1" ht="12.75">
      <c r="A123" s="36"/>
      <c r="B123" s="38"/>
      <c r="C123" s="37"/>
      <c r="D123" s="39"/>
      <c r="E123" s="19"/>
      <c r="F123" s="19"/>
      <c r="G123" s="2"/>
      <c r="H123" s="2"/>
      <c r="I123" s="2"/>
      <c r="K123" s="82"/>
      <c r="L123" s="82"/>
      <c r="M123" s="82"/>
      <c r="N123" s="82"/>
      <c r="O123" s="82"/>
      <c r="P123" s="82"/>
    </row>
    <row r="124" spans="1:16" s="4" customFormat="1" ht="12.75">
      <c r="A124" s="36"/>
      <c r="B124" s="38"/>
      <c r="C124" s="37"/>
      <c r="D124" s="39"/>
      <c r="E124" s="19"/>
      <c r="F124" s="19"/>
      <c r="G124" s="2"/>
      <c r="H124" s="2"/>
      <c r="I124" s="2"/>
      <c r="K124" s="82"/>
      <c r="L124" s="82"/>
      <c r="M124" s="82"/>
      <c r="N124" s="82"/>
      <c r="O124" s="82"/>
      <c r="P124" s="82"/>
    </row>
    <row r="125" spans="1:16" s="4" customFormat="1" ht="12.75">
      <c r="A125" s="36"/>
      <c r="B125" s="38"/>
      <c r="C125" s="37"/>
      <c r="D125" s="39"/>
      <c r="E125" s="19"/>
      <c r="F125" s="19"/>
      <c r="G125" s="2"/>
      <c r="H125" s="2"/>
      <c r="I125" s="2"/>
      <c r="K125" s="82"/>
      <c r="L125" s="82"/>
      <c r="M125" s="82"/>
      <c r="N125" s="82"/>
      <c r="O125" s="82"/>
      <c r="P125" s="82"/>
    </row>
    <row r="126" spans="1:16" s="4" customFormat="1" ht="12.75">
      <c r="A126" s="36"/>
      <c r="B126" s="38"/>
      <c r="C126" s="37"/>
      <c r="D126" s="39"/>
      <c r="E126" s="19"/>
      <c r="F126" s="19"/>
      <c r="G126" s="2"/>
      <c r="H126" s="2"/>
      <c r="I126" s="2"/>
      <c r="K126" s="82"/>
      <c r="L126" s="82"/>
      <c r="M126" s="82"/>
      <c r="N126" s="82"/>
      <c r="O126" s="82"/>
      <c r="P126" s="82"/>
    </row>
    <row r="127" spans="1:16" s="4" customFormat="1" ht="12.75">
      <c r="A127" s="36"/>
      <c r="B127" s="38"/>
      <c r="C127" s="37"/>
      <c r="D127" s="39"/>
      <c r="E127" s="19"/>
      <c r="F127" s="19"/>
      <c r="G127" s="2"/>
      <c r="H127" s="2"/>
      <c r="I127" s="2"/>
      <c r="K127" s="82"/>
      <c r="L127" s="82"/>
      <c r="M127" s="82"/>
      <c r="N127" s="82"/>
      <c r="O127" s="82"/>
      <c r="P127" s="82"/>
    </row>
    <row r="128" spans="1:16" s="4" customFormat="1" ht="12.75">
      <c r="A128" s="36"/>
      <c r="B128" s="38"/>
      <c r="C128" s="37"/>
      <c r="D128" s="39"/>
      <c r="E128" s="19"/>
      <c r="F128" s="19"/>
      <c r="G128" s="2"/>
      <c r="H128" s="2"/>
      <c r="I128" s="2"/>
      <c r="K128" s="82"/>
      <c r="L128" s="82"/>
      <c r="M128" s="82"/>
      <c r="N128" s="82"/>
      <c r="O128" s="82"/>
      <c r="P128" s="82"/>
    </row>
    <row r="129" spans="1:16" s="4" customFormat="1" ht="12.75">
      <c r="A129" s="36"/>
      <c r="B129" s="38"/>
      <c r="C129" s="37"/>
      <c r="D129" s="39"/>
      <c r="E129" s="19"/>
      <c r="F129" s="19"/>
      <c r="G129" s="2"/>
      <c r="H129" s="2"/>
      <c r="I129" s="2"/>
      <c r="K129" s="82"/>
      <c r="L129" s="82"/>
      <c r="M129" s="82"/>
      <c r="N129" s="82"/>
      <c r="O129" s="82"/>
      <c r="P129" s="82"/>
    </row>
    <row r="130" spans="1:16" s="4" customFormat="1" ht="12.75">
      <c r="A130" s="36"/>
      <c r="B130" s="38"/>
      <c r="C130" s="37"/>
      <c r="D130" s="39"/>
      <c r="E130" s="19"/>
      <c r="F130" s="19"/>
      <c r="G130" s="2"/>
      <c r="H130" s="2"/>
      <c r="I130" s="2"/>
      <c r="K130" s="82"/>
      <c r="L130" s="82"/>
      <c r="M130" s="82"/>
      <c r="N130" s="82"/>
      <c r="O130" s="82"/>
      <c r="P130" s="82"/>
    </row>
    <row r="131" spans="1:16" s="4" customFormat="1" ht="12.75">
      <c r="A131" s="36"/>
      <c r="B131" s="38"/>
      <c r="C131" s="37"/>
      <c r="D131" s="39"/>
      <c r="E131" s="19"/>
      <c r="F131" s="19"/>
      <c r="G131" s="2"/>
      <c r="H131" s="2"/>
      <c r="I131" s="2"/>
      <c r="K131" s="82"/>
      <c r="L131" s="82"/>
      <c r="M131" s="82"/>
      <c r="N131" s="82"/>
      <c r="O131" s="82"/>
      <c r="P131" s="82"/>
    </row>
    <row r="132" spans="1:16" s="4" customFormat="1" ht="12.75">
      <c r="A132" s="36"/>
      <c r="B132" s="38"/>
      <c r="C132" s="37"/>
      <c r="D132" s="39"/>
      <c r="E132" s="19"/>
      <c r="F132" s="19"/>
      <c r="G132" s="2"/>
      <c r="H132" s="2"/>
      <c r="I132" s="2"/>
      <c r="K132" s="82"/>
      <c r="L132" s="82"/>
      <c r="M132" s="82"/>
      <c r="N132" s="82"/>
      <c r="O132" s="82"/>
      <c r="P132" s="82"/>
    </row>
    <row r="133" spans="1:16" s="4" customFormat="1" ht="12.75">
      <c r="A133" s="36"/>
      <c r="B133" s="38"/>
      <c r="C133" s="37"/>
      <c r="D133" s="39"/>
      <c r="E133" s="19"/>
      <c r="F133" s="19"/>
      <c r="G133" s="2"/>
      <c r="H133" s="2"/>
      <c r="I133" s="2"/>
      <c r="K133" s="82"/>
      <c r="L133" s="82"/>
      <c r="M133" s="82"/>
      <c r="N133" s="82"/>
      <c r="O133" s="82"/>
      <c r="P133" s="82"/>
    </row>
    <row r="134" spans="1:16" s="4" customFormat="1" ht="12.75">
      <c r="A134" s="36"/>
      <c r="B134" s="38"/>
      <c r="C134" s="37"/>
      <c r="D134" s="39"/>
      <c r="E134" s="19"/>
      <c r="F134" s="19"/>
      <c r="G134" s="2"/>
      <c r="H134" s="2"/>
      <c r="I134" s="2"/>
      <c r="K134" s="82"/>
      <c r="L134" s="82"/>
      <c r="M134" s="82"/>
      <c r="N134" s="82"/>
      <c r="O134" s="82"/>
      <c r="P134" s="82"/>
    </row>
    <row r="135" spans="1:16" s="4" customFormat="1" ht="12.75">
      <c r="A135" s="36"/>
      <c r="B135" s="38"/>
      <c r="C135" s="37"/>
      <c r="D135" s="39"/>
      <c r="E135" s="19"/>
      <c r="F135" s="19"/>
      <c r="G135" s="2"/>
      <c r="H135" s="2"/>
      <c r="I135" s="2"/>
      <c r="K135" s="82"/>
      <c r="L135" s="82"/>
      <c r="M135" s="82"/>
      <c r="N135" s="82"/>
      <c r="O135" s="82"/>
      <c r="P135" s="82"/>
    </row>
    <row r="136" spans="1:16" s="4" customFormat="1" ht="12.75">
      <c r="A136" s="36"/>
      <c r="B136" s="38"/>
      <c r="C136" s="37"/>
      <c r="D136" s="39"/>
      <c r="E136" s="19"/>
      <c r="F136" s="19"/>
      <c r="G136" s="2"/>
      <c r="H136" s="2"/>
      <c r="I136" s="2"/>
      <c r="K136" s="82"/>
      <c r="L136" s="82"/>
      <c r="M136" s="82"/>
      <c r="N136" s="82"/>
      <c r="O136" s="82"/>
      <c r="P136" s="82"/>
    </row>
    <row r="137" spans="1:16" s="4" customFormat="1" ht="12.75">
      <c r="A137" s="36"/>
      <c r="B137" s="38"/>
      <c r="C137" s="37"/>
      <c r="D137" s="39"/>
      <c r="E137" s="19"/>
      <c r="F137" s="19"/>
      <c r="G137" s="2"/>
      <c r="H137" s="2"/>
      <c r="I137" s="2"/>
      <c r="K137" s="82"/>
      <c r="L137" s="82"/>
      <c r="M137" s="82"/>
      <c r="N137" s="82"/>
      <c r="O137" s="82"/>
      <c r="P137" s="82"/>
    </row>
    <row r="138" spans="1:16" s="4" customFormat="1" ht="12.75">
      <c r="A138" s="36"/>
      <c r="B138" s="38"/>
      <c r="C138" s="37"/>
      <c r="D138" s="39"/>
      <c r="E138" s="19"/>
      <c r="F138" s="19"/>
      <c r="G138" s="2"/>
      <c r="H138" s="2"/>
      <c r="I138" s="2"/>
      <c r="K138" s="82"/>
      <c r="L138" s="82"/>
      <c r="M138" s="82"/>
      <c r="N138" s="82"/>
      <c r="O138" s="82"/>
      <c r="P138" s="82"/>
    </row>
    <row r="139" spans="1:16" s="4" customFormat="1" ht="12.75">
      <c r="A139" s="36"/>
      <c r="B139" s="38"/>
      <c r="C139" s="37"/>
      <c r="D139" s="39"/>
      <c r="E139" s="19"/>
      <c r="F139" s="19"/>
      <c r="G139" s="2"/>
      <c r="H139" s="2"/>
      <c r="I139" s="2"/>
      <c r="K139" s="82"/>
      <c r="L139" s="82"/>
      <c r="M139" s="82"/>
      <c r="N139" s="82"/>
      <c r="O139" s="82"/>
      <c r="P139" s="82"/>
    </row>
    <row r="140" spans="1:16" s="4" customFormat="1" ht="12.75">
      <c r="A140" s="36"/>
      <c r="B140" s="38"/>
      <c r="C140" s="37"/>
      <c r="D140" s="39"/>
      <c r="E140" s="19"/>
      <c r="F140" s="19"/>
      <c r="G140" s="2"/>
      <c r="H140" s="2"/>
      <c r="I140" s="2"/>
      <c r="K140" s="82"/>
      <c r="L140" s="82"/>
      <c r="M140" s="82"/>
      <c r="N140" s="82"/>
      <c r="O140" s="82"/>
      <c r="P140" s="82"/>
    </row>
    <row r="141" spans="1:16" s="4" customFormat="1" ht="12.75">
      <c r="A141" s="36"/>
      <c r="B141" s="38"/>
      <c r="C141" s="37"/>
      <c r="D141" s="39"/>
      <c r="E141" s="19"/>
      <c r="F141" s="19"/>
      <c r="G141" s="2"/>
      <c r="H141" s="2"/>
      <c r="I141" s="2"/>
      <c r="K141" s="82"/>
      <c r="L141" s="82"/>
      <c r="M141" s="82"/>
      <c r="N141" s="82"/>
      <c r="O141" s="82"/>
      <c r="P141" s="82"/>
    </row>
    <row r="142" spans="1:16" s="4" customFormat="1" ht="12.75">
      <c r="A142" s="36"/>
      <c r="B142" s="38"/>
      <c r="C142" s="37"/>
      <c r="D142" s="39"/>
      <c r="E142" s="19"/>
      <c r="F142" s="19"/>
      <c r="G142" s="2"/>
      <c r="H142" s="2"/>
      <c r="I142" s="2"/>
      <c r="K142" s="82"/>
      <c r="L142" s="82"/>
      <c r="M142" s="82"/>
      <c r="N142" s="82"/>
      <c r="O142" s="82"/>
      <c r="P142" s="82"/>
    </row>
    <row r="143" spans="1:16" s="4" customFormat="1" ht="12.75">
      <c r="A143" s="36"/>
      <c r="B143" s="38"/>
      <c r="C143" s="37"/>
      <c r="D143" s="39"/>
      <c r="E143" s="19"/>
      <c r="F143" s="19"/>
      <c r="G143" s="2"/>
      <c r="H143" s="2"/>
      <c r="I143" s="2"/>
      <c r="K143" s="82"/>
      <c r="L143" s="82"/>
      <c r="M143" s="82"/>
      <c r="N143" s="82"/>
      <c r="O143" s="82"/>
      <c r="P143" s="82"/>
    </row>
    <row r="144" spans="1:16" s="4" customFormat="1" ht="12.75">
      <c r="A144" s="36"/>
      <c r="B144" s="38"/>
      <c r="C144" s="37"/>
      <c r="D144" s="39"/>
      <c r="E144" s="19"/>
      <c r="F144" s="19"/>
      <c r="G144" s="2"/>
      <c r="H144" s="2"/>
      <c r="I144" s="2"/>
      <c r="K144" s="82"/>
      <c r="L144" s="82"/>
      <c r="M144" s="82"/>
      <c r="N144" s="82"/>
      <c r="O144" s="82"/>
      <c r="P144" s="82"/>
    </row>
    <row r="145" spans="1:16" s="4" customFormat="1" ht="12.75">
      <c r="A145" s="36"/>
      <c r="B145" s="38"/>
      <c r="C145" s="37"/>
      <c r="D145" s="39"/>
      <c r="E145" s="19"/>
      <c r="F145" s="19"/>
      <c r="G145" s="2"/>
      <c r="H145" s="2"/>
      <c r="I145" s="2"/>
      <c r="K145" s="82"/>
      <c r="L145" s="82"/>
      <c r="M145" s="82"/>
      <c r="N145" s="82"/>
      <c r="O145" s="82"/>
      <c r="P145" s="82"/>
    </row>
    <row r="146" spans="1:16" s="4" customFormat="1" ht="12.75">
      <c r="A146" s="36"/>
      <c r="B146" s="38"/>
      <c r="C146" s="37"/>
      <c r="D146" s="39"/>
      <c r="E146" s="19"/>
      <c r="F146" s="19"/>
      <c r="G146" s="2"/>
      <c r="H146" s="2"/>
      <c r="I146" s="2"/>
      <c r="K146" s="82"/>
      <c r="L146" s="82"/>
      <c r="M146" s="82"/>
      <c r="N146" s="82"/>
      <c r="O146" s="82"/>
      <c r="P146" s="82"/>
    </row>
    <row r="147" spans="1:16" s="4" customFormat="1" ht="12.75">
      <c r="A147" s="36"/>
      <c r="B147" s="38"/>
      <c r="C147" s="37"/>
      <c r="D147" s="39"/>
      <c r="E147" s="19"/>
      <c r="F147" s="19"/>
      <c r="G147" s="2"/>
      <c r="H147" s="2"/>
      <c r="I147" s="2"/>
      <c r="K147" s="82"/>
      <c r="L147" s="82"/>
      <c r="M147" s="82"/>
      <c r="N147" s="82"/>
      <c r="O147" s="82"/>
      <c r="P147" s="82"/>
    </row>
    <row r="148" spans="1:16" s="4" customFormat="1" ht="12.75">
      <c r="A148" s="36"/>
      <c r="B148" s="38"/>
      <c r="C148" s="37"/>
      <c r="D148" s="39"/>
      <c r="E148" s="19"/>
      <c r="F148" s="19"/>
      <c r="G148" s="2"/>
      <c r="H148" s="2"/>
      <c r="I148" s="2"/>
      <c r="K148" s="82"/>
      <c r="L148" s="82"/>
      <c r="M148" s="82"/>
      <c r="N148" s="82"/>
      <c r="O148" s="82"/>
      <c r="P148" s="82"/>
    </row>
    <row r="149" spans="1:16" s="4" customFormat="1" ht="12.75">
      <c r="A149" s="36"/>
      <c r="B149" s="38"/>
      <c r="C149" s="37"/>
      <c r="D149" s="39"/>
      <c r="E149" s="19"/>
      <c r="F149" s="19"/>
      <c r="G149" s="2"/>
      <c r="H149" s="2"/>
      <c r="I149" s="2"/>
      <c r="K149" s="82"/>
      <c r="L149" s="82"/>
      <c r="M149" s="82"/>
      <c r="N149" s="82"/>
      <c r="O149" s="82"/>
      <c r="P149" s="82"/>
    </row>
    <row r="150" spans="1:16" s="4" customFormat="1" ht="12.75">
      <c r="A150" s="36"/>
      <c r="B150" s="38"/>
      <c r="C150" s="37"/>
      <c r="D150" s="39"/>
      <c r="E150" s="19"/>
      <c r="F150" s="19"/>
      <c r="G150" s="2"/>
      <c r="H150" s="2"/>
      <c r="I150" s="2"/>
      <c r="K150" s="82"/>
      <c r="L150" s="82"/>
      <c r="M150" s="82"/>
      <c r="N150" s="82"/>
      <c r="O150" s="82"/>
      <c r="P150" s="82"/>
    </row>
    <row r="151" spans="1:16" s="4" customFormat="1" ht="12.75">
      <c r="A151" s="36"/>
      <c r="B151" s="38"/>
      <c r="C151" s="37"/>
      <c r="D151" s="39"/>
      <c r="E151" s="19"/>
      <c r="F151" s="19"/>
      <c r="G151" s="2"/>
      <c r="H151" s="2"/>
      <c r="I151" s="2"/>
      <c r="K151" s="82"/>
      <c r="L151" s="82"/>
      <c r="M151" s="82"/>
      <c r="N151" s="82"/>
      <c r="O151" s="82"/>
      <c r="P151" s="82"/>
    </row>
    <row r="152" spans="1:16" s="4" customFormat="1" ht="12.75">
      <c r="A152" s="36"/>
      <c r="B152" s="38"/>
      <c r="C152" s="37"/>
      <c r="D152" s="39"/>
      <c r="E152" s="19"/>
      <c r="F152" s="19"/>
      <c r="G152" s="2"/>
      <c r="H152" s="2"/>
      <c r="I152" s="2"/>
      <c r="K152" s="82"/>
      <c r="L152" s="82"/>
      <c r="M152" s="82"/>
      <c r="N152" s="82"/>
      <c r="O152" s="82"/>
      <c r="P152" s="82"/>
    </row>
    <row r="153" spans="1:16" s="4" customFormat="1" ht="12.75">
      <c r="A153" s="36"/>
      <c r="B153" s="38"/>
      <c r="C153" s="37"/>
      <c r="D153" s="39"/>
      <c r="E153" s="19"/>
      <c r="F153" s="19"/>
      <c r="G153" s="2"/>
      <c r="H153" s="2"/>
      <c r="I153" s="2"/>
      <c r="K153" s="82"/>
      <c r="L153" s="82"/>
      <c r="M153" s="82"/>
      <c r="N153" s="82"/>
      <c r="O153" s="82"/>
      <c r="P153" s="82"/>
    </row>
    <row r="154" spans="1:16" s="4" customFormat="1" ht="12.75">
      <c r="A154" s="36"/>
      <c r="B154" s="38"/>
      <c r="C154" s="37"/>
      <c r="D154" s="39"/>
      <c r="E154" s="19"/>
      <c r="F154" s="19"/>
      <c r="G154" s="2"/>
      <c r="H154" s="2"/>
      <c r="I154" s="2"/>
      <c r="K154" s="82"/>
      <c r="L154" s="82"/>
      <c r="M154" s="82"/>
      <c r="N154" s="82"/>
      <c r="O154" s="82"/>
      <c r="P154" s="82"/>
    </row>
    <row r="155" spans="1:16" s="4" customFormat="1" ht="12.75">
      <c r="A155" s="36"/>
      <c r="B155" s="38"/>
      <c r="C155" s="37"/>
      <c r="D155" s="39"/>
      <c r="E155" s="19"/>
      <c r="F155" s="19"/>
      <c r="G155" s="2"/>
      <c r="H155" s="2"/>
      <c r="I155" s="2"/>
      <c r="K155" s="82"/>
      <c r="L155" s="82"/>
      <c r="M155" s="82"/>
      <c r="N155" s="82"/>
      <c r="O155" s="82"/>
      <c r="P155" s="82"/>
    </row>
    <row r="156" spans="1:16" s="4" customFormat="1" ht="12.75">
      <c r="A156" s="36"/>
      <c r="B156" s="38"/>
      <c r="C156" s="37"/>
      <c r="D156" s="39"/>
      <c r="E156" s="19"/>
      <c r="F156" s="19"/>
      <c r="G156" s="2"/>
      <c r="H156" s="2"/>
      <c r="I156" s="2"/>
      <c r="K156" s="82"/>
      <c r="L156" s="82"/>
      <c r="M156" s="82"/>
      <c r="N156" s="82"/>
      <c r="O156" s="82"/>
      <c r="P156" s="82"/>
    </row>
    <row r="157" spans="1:16" s="4" customFormat="1" ht="12.75">
      <c r="A157" s="36"/>
      <c r="B157" s="38"/>
      <c r="C157" s="37"/>
      <c r="D157" s="39"/>
      <c r="E157" s="19"/>
      <c r="F157" s="19"/>
      <c r="G157" s="2"/>
      <c r="H157" s="2"/>
      <c r="I157" s="2"/>
      <c r="K157" s="82"/>
      <c r="L157" s="82"/>
      <c r="M157" s="82"/>
      <c r="N157" s="82"/>
      <c r="O157" s="82"/>
      <c r="P157" s="82"/>
    </row>
    <row r="158" spans="1:16" s="4" customFormat="1" ht="12.75">
      <c r="A158" s="36"/>
      <c r="B158" s="38"/>
      <c r="C158" s="37"/>
      <c r="D158" s="39"/>
      <c r="E158" s="19"/>
      <c r="F158" s="19"/>
      <c r="G158" s="2"/>
      <c r="H158" s="2"/>
      <c r="I158" s="2"/>
      <c r="K158" s="82"/>
      <c r="L158" s="82"/>
      <c r="M158" s="82"/>
      <c r="N158" s="82"/>
      <c r="O158" s="82"/>
      <c r="P158" s="82"/>
    </row>
    <row r="159" spans="1:16" s="4" customFormat="1" ht="12.75">
      <c r="A159" s="36"/>
      <c r="B159" s="38"/>
      <c r="C159" s="37"/>
      <c r="D159" s="39"/>
      <c r="E159" s="19"/>
      <c r="F159" s="19"/>
      <c r="G159" s="2"/>
      <c r="H159" s="2"/>
      <c r="I159" s="2"/>
      <c r="K159" s="82"/>
      <c r="L159" s="82"/>
      <c r="M159" s="82"/>
      <c r="N159" s="82"/>
      <c r="O159" s="82"/>
      <c r="P159" s="82"/>
    </row>
    <row r="160" spans="1:16" s="4" customFormat="1" ht="12.75">
      <c r="A160" s="36"/>
      <c r="B160" s="38"/>
      <c r="C160" s="37"/>
      <c r="D160" s="39"/>
      <c r="E160" s="19"/>
      <c r="F160" s="19"/>
      <c r="G160" s="2"/>
      <c r="H160" s="2"/>
      <c r="I160" s="2"/>
      <c r="K160" s="82"/>
      <c r="L160" s="82"/>
      <c r="M160" s="82"/>
      <c r="N160" s="82"/>
      <c r="O160" s="82"/>
      <c r="P160" s="82"/>
    </row>
    <row r="161" spans="1:16" s="4" customFormat="1" ht="12.75">
      <c r="A161" s="36"/>
      <c r="B161" s="38"/>
      <c r="C161" s="37"/>
      <c r="D161" s="39"/>
      <c r="E161" s="19"/>
      <c r="F161" s="19"/>
      <c r="G161" s="2"/>
      <c r="H161" s="2"/>
      <c r="I161" s="2"/>
      <c r="K161" s="82"/>
      <c r="L161" s="82"/>
      <c r="M161" s="82"/>
      <c r="N161" s="82"/>
      <c r="O161" s="82"/>
      <c r="P161" s="82"/>
    </row>
    <row r="162" spans="1:16" s="4" customFormat="1" ht="12.75">
      <c r="A162" s="36"/>
      <c r="B162" s="38"/>
      <c r="C162" s="37"/>
      <c r="D162" s="39"/>
      <c r="E162" s="19"/>
      <c r="F162" s="19"/>
      <c r="G162" s="2"/>
      <c r="H162" s="2"/>
      <c r="I162" s="2"/>
      <c r="K162" s="82"/>
      <c r="L162" s="82"/>
      <c r="M162" s="82"/>
      <c r="N162" s="82"/>
      <c r="O162" s="82"/>
      <c r="P162" s="82"/>
    </row>
    <row r="163" spans="1:16" s="4" customFormat="1" ht="12.75">
      <c r="A163" s="36"/>
      <c r="B163" s="38"/>
      <c r="C163" s="37"/>
      <c r="D163" s="39"/>
      <c r="E163" s="19"/>
      <c r="F163" s="19"/>
      <c r="G163" s="2"/>
      <c r="H163" s="2"/>
      <c r="I163" s="2"/>
      <c r="K163" s="82"/>
      <c r="L163" s="82"/>
      <c r="M163" s="82"/>
      <c r="N163" s="82"/>
      <c r="O163" s="82"/>
      <c r="P163" s="82"/>
    </row>
    <row r="164" spans="1:16" s="4" customFormat="1" ht="12.75">
      <c r="A164" s="36"/>
      <c r="B164" s="38"/>
      <c r="C164" s="37"/>
      <c r="D164" s="39"/>
      <c r="E164" s="19"/>
      <c r="F164" s="19"/>
      <c r="G164" s="2"/>
      <c r="H164" s="2"/>
      <c r="I164" s="2"/>
      <c r="K164" s="82"/>
      <c r="L164" s="82"/>
      <c r="M164" s="82"/>
      <c r="N164" s="82"/>
      <c r="O164" s="82"/>
      <c r="P164" s="82"/>
    </row>
    <row r="165" spans="1:16" s="4" customFormat="1" ht="12.75">
      <c r="A165" s="36"/>
      <c r="B165" s="38"/>
      <c r="C165" s="37"/>
      <c r="D165" s="39"/>
      <c r="E165" s="19"/>
      <c r="F165" s="19"/>
      <c r="G165" s="2"/>
      <c r="H165" s="2"/>
      <c r="I165" s="2"/>
      <c r="K165" s="82"/>
      <c r="L165" s="82"/>
      <c r="M165" s="82"/>
      <c r="N165" s="82"/>
      <c r="O165" s="82"/>
      <c r="P165" s="82"/>
    </row>
    <row r="166" spans="1:16" s="4" customFormat="1" ht="12.75">
      <c r="A166" s="36"/>
      <c r="B166" s="38"/>
      <c r="C166" s="37"/>
      <c r="D166" s="39"/>
      <c r="E166" s="19"/>
      <c r="F166" s="19"/>
      <c r="G166" s="2"/>
      <c r="H166" s="2"/>
      <c r="I166" s="2"/>
      <c r="K166" s="82"/>
      <c r="L166" s="82"/>
      <c r="M166" s="82"/>
      <c r="N166" s="82"/>
      <c r="O166" s="82"/>
      <c r="P166" s="82"/>
    </row>
    <row r="167" spans="1:16" s="4" customFormat="1" ht="12.75">
      <c r="A167" s="36"/>
      <c r="B167" s="38"/>
      <c r="C167" s="37"/>
      <c r="D167" s="39"/>
      <c r="E167" s="19"/>
      <c r="F167" s="19"/>
      <c r="G167" s="2"/>
      <c r="H167" s="2"/>
      <c r="I167" s="2"/>
      <c r="K167" s="82"/>
      <c r="L167" s="82"/>
      <c r="M167" s="82"/>
      <c r="N167" s="82"/>
      <c r="O167" s="82"/>
      <c r="P167" s="82"/>
    </row>
    <row r="168" spans="1:16" s="4" customFormat="1" ht="12.75">
      <c r="A168" s="36"/>
      <c r="B168" s="38"/>
      <c r="C168" s="37"/>
      <c r="D168" s="39"/>
      <c r="E168" s="19"/>
      <c r="F168" s="19"/>
      <c r="G168" s="2"/>
      <c r="H168" s="2"/>
      <c r="I168" s="2"/>
      <c r="K168" s="82"/>
      <c r="L168" s="82"/>
      <c r="M168" s="82"/>
      <c r="N168" s="82"/>
      <c r="O168" s="82"/>
      <c r="P168" s="82"/>
    </row>
    <row r="169" spans="1:16" s="4" customFormat="1" ht="12.75">
      <c r="A169" s="36"/>
      <c r="B169" s="38"/>
      <c r="C169" s="37"/>
      <c r="D169" s="39"/>
      <c r="E169" s="19"/>
      <c r="F169" s="19"/>
      <c r="G169" s="2"/>
      <c r="H169" s="2"/>
      <c r="I169" s="2"/>
      <c r="K169" s="82"/>
      <c r="L169" s="82"/>
      <c r="M169" s="82"/>
      <c r="N169" s="82"/>
      <c r="O169" s="82"/>
      <c r="P169" s="82"/>
    </row>
    <row r="170" spans="1:16" s="4" customFormat="1" ht="12.75">
      <c r="A170" s="36"/>
      <c r="B170" s="38"/>
      <c r="C170" s="37"/>
      <c r="D170" s="39"/>
      <c r="E170" s="19"/>
      <c r="F170" s="19"/>
      <c r="G170" s="2"/>
      <c r="H170" s="2"/>
      <c r="I170" s="2"/>
      <c r="K170" s="82"/>
      <c r="L170" s="82"/>
      <c r="M170" s="82"/>
      <c r="N170" s="82"/>
      <c r="O170" s="82"/>
      <c r="P170" s="82"/>
    </row>
    <row r="171" spans="1:16" s="4" customFormat="1" ht="12.75">
      <c r="A171" s="36"/>
      <c r="B171" s="38"/>
      <c r="C171" s="37"/>
      <c r="D171" s="39"/>
      <c r="E171" s="19"/>
      <c r="F171" s="19"/>
      <c r="G171" s="2"/>
      <c r="H171" s="2"/>
      <c r="I171" s="2"/>
      <c r="K171" s="82"/>
      <c r="L171" s="82"/>
      <c r="M171" s="82"/>
      <c r="N171" s="82"/>
      <c r="O171" s="82"/>
      <c r="P171" s="82"/>
    </row>
    <row r="172" spans="1:16" s="4" customFormat="1" ht="12.75">
      <c r="A172" s="36"/>
      <c r="B172" s="38"/>
      <c r="C172" s="37"/>
      <c r="D172" s="39"/>
      <c r="E172" s="19"/>
      <c r="F172" s="19"/>
      <c r="G172" s="2"/>
      <c r="H172" s="2"/>
      <c r="I172" s="2"/>
      <c r="K172" s="82"/>
      <c r="L172" s="82"/>
      <c r="M172" s="82"/>
      <c r="N172" s="82"/>
      <c r="O172" s="82"/>
      <c r="P172" s="82"/>
    </row>
    <row r="173" spans="1:16" s="4" customFormat="1" ht="12.75">
      <c r="A173" s="36"/>
      <c r="B173" s="38"/>
      <c r="C173" s="37"/>
      <c r="D173" s="39"/>
      <c r="E173" s="19"/>
      <c r="F173" s="19"/>
      <c r="G173" s="2"/>
      <c r="H173" s="2"/>
      <c r="I173" s="2"/>
      <c r="K173" s="82"/>
      <c r="L173" s="82"/>
      <c r="M173" s="82"/>
      <c r="N173" s="82"/>
      <c r="O173" s="82"/>
      <c r="P173" s="82"/>
    </row>
    <row r="174" spans="1:16" s="4" customFormat="1" ht="12.75">
      <c r="A174" s="36"/>
      <c r="B174" s="38"/>
      <c r="C174" s="37"/>
      <c r="D174" s="39"/>
      <c r="E174" s="19"/>
      <c r="F174" s="19"/>
      <c r="G174" s="2"/>
      <c r="H174" s="2"/>
      <c r="I174" s="2"/>
      <c r="K174" s="82"/>
      <c r="L174" s="82"/>
      <c r="M174" s="82"/>
      <c r="N174" s="82"/>
      <c r="O174" s="82"/>
      <c r="P174" s="82"/>
    </row>
    <row r="175" spans="1:16" s="4" customFormat="1" ht="12.75">
      <c r="A175" s="36"/>
      <c r="B175" s="38"/>
      <c r="C175" s="37"/>
      <c r="D175" s="39"/>
      <c r="E175" s="19"/>
      <c r="F175" s="19"/>
      <c r="G175" s="2"/>
      <c r="H175" s="2"/>
      <c r="I175" s="2"/>
      <c r="K175" s="82"/>
      <c r="L175" s="82"/>
      <c r="M175" s="82"/>
      <c r="N175" s="82"/>
      <c r="O175" s="82"/>
      <c r="P175" s="82"/>
    </row>
    <row r="176" spans="1:16" s="4" customFormat="1" ht="12.75">
      <c r="A176" s="36"/>
      <c r="B176" s="38"/>
      <c r="C176" s="37"/>
      <c r="D176" s="39"/>
      <c r="E176" s="19"/>
      <c r="F176" s="19"/>
      <c r="G176" s="2"/>
      <c r="H176" s="2"/>
      <c r="I176" s="2"/>
      <c r="K176" s="82"/>
      <c r="L176" s="82"/>
      <c r="M176" s="82"/>
      <c r="N176" s="82"/>
      <c r="O176" s="82"/>
      <c r="P176" s="82"/>
    </row>
    <row r="177" spans="1:16" s="4" customFormat="1" ht="12.75">
      <c r="A177" s="36"/>
      <c r="B177" s="38"/>
      <c r="C177" s="37"/>
      <c r="D177" s="39"/>
      <c r="E177" s="19"/>
      <c r="F177" s="19"/>
      <c r="G177" s="2"/>
      <c r="H177" s="2"/>
      <c r="I177" s="2"/>
      <c r="K177" s="82"/>
      <c r="L177" s="82"/>
      <c r="M177" s="82"/>
      <c r="N177" s="82"/>
      <c r="O177" s="82"/>
      <c r="P177" s="82"/>
    </row>
    <row r="178" spans="1:16" s="4" customFormat="1" ht="12.75">
      <c r="A178" s="36"/>
      <c r="B178" s="38"/>
      <c r="C178" s="37"/>
      <c r="D178" s="39"/>
      <c r="E178" s="19"/>
      <c r="F178" s="19"/>
      <c r="G178" s="2"/>
      <c r="H178" s="2"/>
      <c r="I178" s="2"/>
      <c r="K178" s="82"/>
      <c r="L178" s="82"/>
      <c r="M178" s="82"/>
      <c r="N178" s="82"/>
      <c r="O178" s="82"/>
      <c r="P178" s="82"/>
    </row>
    <row r="179" spans="1:16" s="4" customFormat="1" ht="12.75">
      <c r="A179" s="36"/>
      <c r="B179" s="38"/>
      <c r="C179" s="37"/>
      <c r="D179" s="39"/>
      <c r="E179" s="19"/>
      <c r="F179" s="19"/>
      <c r="G179" s="2"/>
      <c r="H179" s="2"/>
      <c r="I179" s="2"/>
      <c r="K179" s="82"/>
      <c r="L179" s="82"/>
      <c r="M179" s="82"/>
      <c r="N179" s="82"/>
      <c r="O179" s="82"/>
      <c r="P179" s="82"/>
    </row>
    <row r="180" spans="1:16" s="4" customFormat="1" ht="12.75">
      <c r="A180" s="36"/>
      <c r="B180" s="38"/>
      <c r="C180" s="37"/>
      <c r="D180" s="39"/>
      <c r="E180" s="19"/>
      <c r="F180" s="19"/>
      <c r="G180" s="2"/>
      <c r="H180" s="2"/>
      <c r="I180" s="2"/>
      <c r="K180" s="82"/>
      <c r="L180" s="82"/>
      <c r="M180" s="82"/>
      <c r="N180" s="82"/>
      <c r="O180" s="82"/>
      <c r="P180" s="82"/>
    </row>
    <row r="181" spans="1:16" s="4" customFormat="1" ht="12.75">
      <c r="A181" s="36"/>
      <c r="B181" s="38"/>
      <c r="C181" s="37"/>
      <c r="D181" s="39"/>
      <c r="E181" s="19"/>
      <c r="F181" s="19"/>
      <c r="G181" s="2"/>
      <c r="H181" s="2"/>
      <c r="I181" s="2"/>
      <c r="K181" s="82"/>
      <c r="L181" s="82"/>
      <c r="M181" s="82"/>
      <c r="N181" s="82"/>
      <c r="O181" s="82"/>
      <c r="P181" s="82"/>
    </row>
    <row r="182" spans="1:16" s="4" customFormat="1" ht="12.75">
      <c r="A182" s="36"/>
      <c r="B182" s="38"/>
      <c r="C182" s="37"/>
      <c r="D182" s="39"/>
      <c r="E182" s="19"/>
      <c r="F182" s="19"/>
      <c r="G182" s="2"/>
      <c r="H182" s="2"/>
      <c r="I182" s="2"/>
      <c r="K182" s="82"/>
      <c r="L182" s="82"/>
      <c r="M182" s="82"/>
      <c r="N182" s="82"/>
      <c r="O182" s="82"/>
      <c r="P182" s="82"/>
    </row>
    <row r="183" spans="1:16" s="4" customFormat="1" ht="12.75">
      <c r="A183" s="36"/>
      <c r="B183" s="38"/>
      <c r="C183" s="37"/>
      <c r="D183" s="39"/>
      <c r="E183" s="19"/>
      <c r="F183" s="19"/>
      <c r="G183" s="2"/>
      <c r="H183" s="2"/>
      <c r="I183" s="2"/>
      <c r="K183" s="82"/>
      <c r="L183" s="82"/>
      <c r="M183" s="82"/>
      <c r="N183" s="82"/>
      <c r="O183" s="82"/>
      <c r="P183" s="82"/>
    </row>
    <row r="184" spans="1:16" s="4" customFormat="1" ht="12.75">
      <c r="A184" s="36"/>
      <c r="B184" s="38"/>
      <c r="C184" s="37"/>
      <c r="D184" s="39"/>
      <c r="E184" s="19"/>
      <c r="F184" s="19"/>
      <c r="G184" s="2"/>
      <c r="H184" s="2"/>
      <c r="I184" s="2"/>
      <c r="K184" s="82"/>
      <c r="L184" s="82"/>
      <c r="M184" s="82"/>
      <c r="N184" s="82"/>
      <c r="O184" s="82"/>
      <c r="P184" s="82"/>
    </row>
    <row r="185" spans="1:16" s="4" customFormat="1" ht="12.75">
      <c r="A185" s="36"/>
      <c r="B185" s="38"/>
      <c r="C185" s="37"/>
      <c r="D185" s="39"/>
      <c r="E185" s="19"/>
      <c r="F185" s="19"/>
      <c r="G185" s="2"/>
      <c r="H185" s="2"/>
      <c r="I185" s="2"/>
      <c r="K185" s="82"/>
      <c r="L185" s="82"/>
      <c r="M185" s="82"/>
      <c r="N185" s="82"/>
      <c r="O185" s="82"/>
      <c r="P185" s="82"/>
    </row>
    <row r="186" spans="1:16" s="4" customFormat="1" ht="12.75">
      <c r="A186" s="36"/>
      <c r="B186" s="38"/>
      <c r="C186" s="37"/>
      <c r="D186" s="39"/>
      <c r="E186" s="19"/>
      <c r="F186" s="19"/>
      <c r="G186" s="2"/>
      <c r="H186" s="2"/>
      <c r="I186" s="2"/>
      <c r="K186" s="82"/>
      <c r="L186" s="82"/>
      <c r="M186" s="82"/>
      <c r="N186" s="82"/>
      <c r="O186" s="82"/>
      <c r="P186" s="82"/>
    </row>
    <row r="187" spans="1:16" s="4" customFormat="1" ht="12.75">
      <c r="A187" s="36"/>
      <c r="B187" s="38"/>
      <c r="C187" s="37"/>
      <c r="D187" s="39"/>
      <c r="E187" s="19"/>
      <c r="F187" s="19"/>
      <c r="G187" s="2"/>
      <c r="H187" s="2"/>
      <c r="I187" s="2"/>
      <c r="K187" s="82"/>
      <c r="L187" s="82"/>
      <c r="M187" s="82"/>
      <c r="N187" s="82"/>
      <c r="O187" s="82"/>
      <c r="P187" s="82"/>
    </row>
    <row r="188" spans="1:16" s="4" customFormat="1" ht="12.75">
      <c r="A188" s="36"/>
      <c r="B188" s="38"/>
      <c r="C188" s="37"/>
      <c r="D188" s="39"/>
      <c r="E188" s="19"/>
      <c r="F188" s="19"/>
      <c r="G188" s="2"/>
      <c r="H188" s="2"/>
      <c r="I188" s="2"/>
      <c r="K188" s="82"/>
      <c r="L188" s="82"/>
      <c r="M188" s="82"/>
      <c r="N188" s="82"/>
      <c r="O188" s="82"/>
      <c r="P188" s="82"/>
    </row>
    <row r="189" spans="1:16" s="4" customFormat="1" ht="12.75">
      <c r="A189" s="36"/>
      <c r="B189" s="38"/>
      <c r="C189" s="37"/>
      <c r="D189" s="39"/>
      <c r="E189" s="19"/>
      <c r="F189" s="19"/>
      <c r="G189" s="2"/>
      <c r="H189" s="2"/>
      <c r="I189" s="2"/>
      <c r="K189" s="82"/>
      <c r="L189" s="82"/>
      <c r="M189" s="82"/>
      <c r="N189" s="82"/>
      <c r="O189" s="82"/>
      <c r="P189" s="82"/>
    </row>
    <row r="190" spans="1:16" s="4" customFormat="1" ht="12.75">
      <c r="A190" s="36"/>
      <c r="B190" s="38"/>
      <c r="C190" s="37"/>
      <c r="D190" s="39"/>
      <c r="E190" s="19"/>
      <c r="F190" s="19"/>
      <c r="G190" s="2"/>
      <c r="H190" s="2"/>
      <c r="I190" s="2"/>
      <c r="K190" s="82"/>
      <c r="L190" s="82"/>
      <c r="M190" s="82"/>
      <c r="N190" s="82"/>
      <c r="O190" s="82"/>
      <c r="P190" s="82"/>
    </row>
    <row r="191" spans="1:16" s="4" customFormat="1" ht="12.75">
      <c r="A191" s="36"/>
      <c r="B191" s="38"/>
      <c r="C191" s="37"/>
      <c r="D191" s="39"/>
      <c r="E191" s="19"/>
      <c r="F191" s="19"/>
      <c r="G191" s="2"/>
      <c r="H191" s="2"/>
      <c r="I191" s="2"/>
      <c r="K191" s="82"/>
      <c r="L191" s="82"/>
      <c r="M191" s="82"/>
      <c r="N191" s="82"/>
      <c r="O191" s="82"/>
      <c r="P191" s="82"/>
    </row>
    <row r="192" spans="1:16" s="4" customFormat="1" ht="12.75">
      <c r="A192" s="36"/>
      <c r="B192" s="38"/>
      <c r="C192" s="37"/>
      <c r="D192" s="39"/>
      <c r="E192" s="19"/>
      <c r="F192" s="19"/>
      <c r="G192" s="2"/>
      <c r="H192" s="2"/>
      <c r="I192" s="2"/>
      <c r="K192" s="82"/>
      <c r="L192" s="82"/>
      <c r="M192" s="82"/>
      <c r="N192" s="82"/>
      <c r="O192" s="82"/>
      <c r="P192" s="82"/>
    </row>
    <row r="193" spans="1:16" s="4" customFormat="1" ht="12.75">
      <c r="A193" s="36"/>
      <c r="B193" s="38"/>
      <c r="C193" s="37"/>
      <c r="D193" s="39"/>
      <c r="E193" s="19"/>
      <c r="F193" s="19"/>
      <c r="G193" s="2"/>
      <c r="H193" s="2"/>
      <c r="I193" s="2"/>
      <c r="K193" s="82"/>
      <c r="L193" s="82"/>
      <c r="M193" s="82"/>
      <c r="N193" s="82"/>
      <c r="O193" s="82"/>
      <c r="P193" s="82"/>
    </row>
    <row r="194" spans="1:16" s="4" customFormat="1" ht="12.75">
      <c r="A194" s="36"/>
      <c r="B194" s="38"/>
      <c r="C194" s="37"/>
      <c r="D194" s="39"/>
      <c r="E194" s="19"/>
      <c r="F194" s="19"/>
      <c r="G194" s="2"/>
      <c r="H194" s="2"/>
      <c r="I194" s="2"/>
      <c r="K194" s="82"/>
      <c r="L194" s="82"/>
      <c r="M194" s="82"/>
      <c r="N194" s="82"/>
      <c r="O194" s="82"/>
      <c r="P194" s="82"/>
    </row>
    <row r="195" spans="1:16" s="4" customFormat="1" ht="12.75">
      <c r="A195" s="36"/>
      <c r="B195" s="38"/>
      <c r="C195" s="37"/>
      <c r="D195" s="39"/>
      <c r="E195" s="19"/>
      <c r="F195" s="19"/>
      <c r="G195" s="2"/>
      <c r="H195" s="2"/>
      <c r="I195" s="2"/>
      <c r="K195" s="82"/>
      <c r="L195" s="82"/>
      <c r="M195" s="82"/>
      <c r="N195" s="82"/>
      <c r="O195" s="82"/>
      <c r="P195" s="82"/>
    </row>
    <row r="196" spans="1:16" s="4" customFormat="1" ht="12.75">
      <c r="A196" s="36"/>
      <c r="B196" s="38"/>
      <c r="C196" s="37"/>
      <c r="D196" s="39"/>
      <c r="E196" s="19"/>
      <c r="F196" s="19"/>
      <c r="G196" s="2"/>
      <c r="H196" s="2"/>
      <c r="I196" s="2"/>
      <c r="K196" s="82"/>
      <c r="L196" s="82"/>
      <c r="M196" s="82"/>
      <c r="N196" s="82"/>
      <c r="O196" s="82"/>
      <c r="P196" s="82"/>
    </row>
    <row r="197" spans="1:16" s="4" customFormat="1" ht="12.75">
      <c r="A197" s="36"/>
      <c r="B197" s="38"/>
      <c r="C197" s="37"/>
      <c r="D197" s="39"/>
      <c r="E197" s="19"/>
      <c r="F197" s="19"/>
      <c r="G197" s="2"/>
      <c r="H197" s="2"/>
      <c r="I197" s="2"/>
      <c r="K197" s="82"/>
      <c r="L197" s="82"/>
      <c r="M197" s="82"/>
      <c r="N197" s="82"/>
      <c r="O197" s="82"/>
      <c r="P197" s="82"/>
    </row>
    <row r="198" spans="1:16" s="4" customFormat="1" ht="12.75">
      <c r="A198" s="36"/>
      <c r="B198" s="38"/>
      <c r="C198" s="37"/>
      <c r="D198" s="39"/>
      <c r="E198" s="19"/>
      <c r="F198" s="19"/>
      <c r="G198" s="2"/>
      <c r="H198" s="2"/>
      <c r="I198" s="2"/>
      <c r="K198" s="82"/>
      <c r="L198" s="82"/>
      <c r="M198" s="82"/>
      <c r="N198" s="82"/>
      <c r="O198" s="82"/>
      <c r="P198" s="82"/>
    </row>
    <row r="199" spans="1:16" s="4" customFormat="1" ht="12.75">
      <c r="A199" s="36"/>
      <c r="B199" s="38"/>
      <c r="C199" s="37"/>
      <c r="D199" s="39"/>
      <c r="E199" s="19"/>
      <c r="F199" s="19"/>
      <c r="G199" s="2"/>
      <c r="H199" s="2"/>
      <c r="I199" s="2"/>
      <c r="K199" s="82"/>
      <c r="L199" s="82"/>
      <c r="M199" s="82"/>
      <c r="N199" s="82"/>
      <c r="O199" s="82"/>
      <c r="P199" s="82"/>
    </row>
    <row r="200" spans="1:16" s="4" customFormat="1" ht="12.75">
      <c r="A200" s="36"/>
      <c r="B200" s="38"/>
      <c r="C200" s="37"/>
      <c r="D200" s="39"/>
      <c r="E200" s="19"/>
      <c r="F200" s="19"/>
      <c r="G200" s="2"/>
      <c r="H200" s="2"/>
      <c r="I200" s="2"/>
      <c r="K200" s="82"/>
      <c r="L200" s="82"/>
      <c r="M200" s="82"/>
      <c r="N200" s="82"/>
      <c r="O200" s="82"/>
      <c r="P200" s="82"/>
    </row>
    <row r="201" spans="1:16" s="4" customFormat="1" ht="12.75">
      <c r="A201" s="36"/>
      <c r="B201" s="38"/>
      <c r="C201" s="37"/>
      <c r="D201" s="39"/>
      <c r="E201" s="19"/>
      <c r="F201" s="19"/>
      <c r="G201" s="2"/>
      <c r="H201" s="2"/>
      <c r="I201" s="2"/>
      <c r="K201" s="82"/>
      <c r="L201" s="82"/>
      <c r="M201" s="82"/>
      <c r="N201" s="82"/>
      <c r="O201" s="82"/>
      <c r="P201" s="82"/>
    </row>
    <row r="202" spans="1:16" s="4" customFormat="1" ht="12.75">
      <c r="A202" s="36"/>
      <c r="B202" s="38"/>
      <c r="C202" s="37"/>
      <c r="D202" s="39"/>
      <c r="E202" s="19"/>
      <c r="F202" s="19"/>
      <c r="G202" s="2"/>
      <c r="H202" s="2"/>
      <c r="I202" s="2"/>
      <c r="K202" s="82"/>
      <c r="L202" s="82"/>
      <c r="M202" s="82"/>
      <c r="N202" s="82"/>
      <c r="O202" s="82"/>
      <c r="P202" s="82"/>
    </row>
    <row r="203" spans="1:16" s="4" customFormat="1" ht="12.75">
      <c r="A203" s="36"/>
      <c r="B203" s="38"/>
      <c r="C203" s="37"/>
      <c r="D203" s="39"/>
      <c r="E203" s="19"/>
      <c r="F203" s="19"/>
      <c r="G203" s="2"/>
      <c r="H203" s="2"/>
      <c r="I203" s="2"/>
      <c r="K203" s="82"/>
      <c r="L203" s="82"/>
      <c r="M203" s="82"/>
      <c r="N203" s="82"/>
      <c r="O203" s="82"/>
      <c r="P203" s="82"/>
    </row>
    <row r="204" spans="1:16" s="4" customFormat="1" ht="12.75">
      <c r="A204" s="36"/>
      <c r="B204" s="38"/>
      <c r="C204" s="37"/>
      <c r="D204" s="39"/>
      <c r="E204" s="19"/>
      <c r="F204" s="19"/>
      <c r="G204" s="2"/>
      <c r="H204" s="2"/>
      <c r="I204" s="2"/>
      <c r="K204" s="82"/>
      <c r="L204" s="82"/>
      <c r="M204" s="82"/>
      <c r="N204" s="82"/>
      <c r="O204" s="82"/>
      <c r="P204" s="82"/>
    </row>
    <row r="205" spans="1:16" s="4" customFormat="1" ht="12.75">
      <c r="A205" s="36"/>
      <c r="B205" s="38"/>
      <c r="C205" s="37"/>
      <c r="D205" s="39"/>
      <c r="E205" s="19"/>
      <c r="F205" s="19"/>
      <c r="G205" s="2"/>
      <c r="H205" s="2"/>
      <c r="I205" s="2"/>
      <c r="K205" s="82"/>
      <c r="L205" s="82"/>
      <c r="M205" s="82"/>
      <c r="N205" s="82"/>
      <c r="O205" s="82"/>
      <c r="P205" s="82"/>
    </row>
    <row r="206" spans="1:16" s="4" customFormat="1" ht="12.75">
      <c r="A206" s="36"/>
      <c r="B206" s="38"/>
      <c r="C206" s="37"/>
      <c r="D206" s="39"/>
      <c r="E206" s="19"/>
      <c r="F206" s="19"/>
      <c r="G206" s="2"/>
      <c r="H206" s="2"/>
      <c r="I206" s="2"/>
      <c r="K206" s="82"/>
      <c r="L206" s="82"/>
      <c r="M206" s="82"/>
      <c r="N206" s="82"/>
      <c r="O206" s="82"/>
      <c r="P206" s="82"/>
    </row>
    <row r="207" spans="1:16" s="4" customFormat="1" ht="12.75">
      <c r="A207" s="36"/>
      <c r="B207" s="38"/>
      <c r="C207" s="37"/>
      <c r="D207" s="39"/>
      <c r="E207" s="19"/>
      <c r="F207" s="19"/>
      <c r="G207" s="2"/>
      <c r="H207" s="2"/>
      <c r="I207" s="2"/>
      <c r="K207" s="82"/>
      <c r="L207" s="82"/>
      <c r="M207" s="82"/>
      <c r="N207" s="82"/>
      <c r="O207" s="82"/>
      <c r="P207" s="82"/>
    </row>
    <row r="208" spans="1:16" s="4" customFormat="1" ht="12.75">
      <c r="A208" s="36"/>
      <c r="B208" s="38"/>
      <c r="C208" s="37"/>
      <c r="D208" s="39"/>
      <c r="E208" s="19"/>
      <c r="F208" s="19"/>
      <c r="G208" s="2"/>
      <c r="H208" s="2"/>
      <c r="I208" s="2"/>
      <c r="K208" s="82"/>
      <c r="L208" s="82"/>
      <c r="M208" s="82"/>
      <c r="N208" s="82"/>
      <c r="O208" s="82"/>
      <c r="P208" s="82"/>
    </row>
    <row r="209" spans="1:16" s="4" customFormat="1" ht="12.75">
      <c r="A209" s="36"/>
      <c r="B209" s="38"/>
      <c r="C209" s="37"/>
      <c r="D209" s="39"/>
      <c r="E209" s="19"/>
      <c r="F209" s="19"/>
      <c r="G209" s="2"/>
      <c r="H209" s="2"/>
      <c r="I209" s="2"/>
      <c r="K209" s="82"/>
      <c r="L209" s="82"/>
      <c r="M209" s="82"/>
      <c r="N209" s="82"/>
      <c r="O209" s="82"/>
      <c r="P209" s="82"/>
    </row>
    <row r="210" spans="1:16" s="4" customFormat="1" ht="12.75">
      <c r="A210" s="36"/>
      <c r="B210" s="38"/>
      <c r="C210" s="37"/>
      <c r="D210" s="39"/>
      <c r="E210" s="19"/>
      <c r="F210" s="19"/>
      <c r="G210" s="2"/>
      <c r="H210" s="2"/>
      <c r="I210" s="2"/>
      <c r="K210" s="82"/>
      <c r="L210" s="82"/>
      <c r="M210" s="82"/>
      <c r="N210" s="82"/>
      <c r="O210" s="82"/>
      <c r="P210" s="82"/>
    </row>
    <row r="211" spans="1:16" s="4" customFormat="1" ht="12.75">
      <c r="A211" s="36"/>
      <c r="B211" s="38"/>
      <c r="C211" s="37"/>
      <c r="D211" s="39"/>
      <c r="E211" s="19"/>
      <c r="F211" s="19"/>
      <c r="G211" s="2"/>
      <c r="H211" s="2"/>
      <c r="I211" s="2"/>
      <c r="K211" s="82"/>
      <c r="L211" s="82"/>
      <c r="M211" s="82"/>
      <c r="N211" s="82"/>
      <c r="O211" s="82"/>
      <c r="P211" s="82"/>
    </row>
    <row r="212" spans="1:16" s="4" customFormat="1" ht="12.75">
      <c r="A212" s="36"/>
      <c r="B212" s="38"/>
      <c r="C212" s="37"/>
      <c r="D212" s="39"/>
      <c r="E212" s="19"/>
      <c r="F212" s="19"/>
      <c r="G212" s="2"/>
      <c r="H212" s="2"/>
      <c r="I212" s="2"/>
      <c r="K212" s="82"/>
      <c r="L212" s="82"/>
      <c r="M212" s="82"/>
      <c r="N212" s="82"/>
      <c r="O212" s="82"/>
      <c r="P212" s="82"/>
    </row>
    <row r="213" spans="1:16" s="4" customFormat="1" ht="12.75">
      <c r="A213" s="36"/>
      <c r="B213" s="38"/>
      <c r="C213" s="37"/>
      <c r="D213" s="39"/>
      <c r="E213" s="19"/>
      <c r="F213" s="19"/>
      <c r="G213" s="2"/>
      <c r="H213" s="2"/>
      <c r="I213" s="2"/>
      <c r="K213" s="82"/>
      <c r="L213" s="82"/>
      <c r="M213" s="82"/>
      <c r="N213" s="82"/>
      <c r="O213" s="82"/>
      <c r="P213" s="82"/>
    </row>
    <row r="214" spans="1:16" s="4" customFormat="1" ht="12.75">
      <c r="A214" s="36"/>
      <c r="B214" s="38"/>
      <c r="C214" s="37"/>
      <c r="D214" s="39"/>
      <c r="E214" s="19"/>
      <c r="F214" s="19"/>
      <c r="G214" s="2"/>
      <c r="H214" s="2"/>
      <c r="I214" s="2"/>
      <c r="K214" s="82"/>
      <c r="L214" s="82"/>
      <c r="M214" s="82"/>
      <c r="N214" s="82"/>
      <c r="O214" s="82"/>
      <c r="P214" s="82"/>
    </row>
    <row r="215" spans="1:16" s="4" customFormat="1" ht="12.75">
      <c r="A215" s="36"/>
      <c r="B215" s="38"/>
      <c r="C215" s="37"/>
      <c r="D215" s="39"/>
      <c r="E215" s="19"/>
      <c r="F215" s="19"/>
      <c r="G215" s="2"/>
      <c r="H215" s="2"/>
      <c r="I215" s="2"/>
      <c r="K215" s="82"/>
      <c r="L215" s="82"/>
      <c r="M215" s="82"/>
      <c r="N215" s="82"/>
      <c r="O215" s="82"/>
      <c r="P215" s="82"/>
    </row>
    <row r="216" spans="1:16" s="4" customFormat="1" ht="12.75">
      <c r="A216" s="36"/>
      <c r="B216" s="38"/>
      <c r="C216" s="37"/>
      <c r="D216" s="39"/>
      <c r="E216" s="19"/>
      <c r="F216" s="19"/>
      <c r="G216" s="2"/>
      <c r="H216" s="2"/>
      <c r="I216" s="2"/>
      <c r="K216" s="82"/>
      <c r="L216" s="82"/>
      <c r="M216" s="82"/>
      <c r="N216" s="82"/>
      <c r="O216" s="82"/>
      <c r="P216" s="82"/>
    </row>
    <row r="217" spans="1:16" s="4" customFormat="1" ht="12.75">
      <c r="A217" s="36"/>
      <c r="B217" s="38"/>
      <c r="C217" s="37"/>
      <c r="D217" s="39"/>
      <c r="E217" s="19"/>
      <c r="F217" s="19"/>
      <c r="G217" s="2"/>
      <c r="H217" s="2"/>
      <c r="I217" s="2"/>
      <c r="K217" s="82"/>
      <c r="L217" s="82"/>
      <c r="M217" s="82"/>
      <c r="N217" s="82"/>
      <c r="O217" s="82"/>
      <c r="P217" s="82"/>
    </row>
    <row r="218" spans="1:16" s="4" customFormat="1" ht="12.75">
      <c r="A218" s="36"/>
      <c r="B218" s="38"/>
      <c r="C218" s="37"/>
      <c r="D218" s="39"/>
      <c r="E218" s="19"/>
      <c r="F218" s="19"/>
      <c r="G218" s="2"/>
      <c r="H218" s="2"/>
      <c r="I218" s="2"/>
      <c r="K218" s="82"/>
      <c r="L218" s="82"/>
      <c r="M218" s="82"/>
      <c r="N218" s="82"/>
      <c r="O218" s="82"/>
      <c r="P218" s="82"/>
    </row>
    <row r="219" spans="1:16" s="4" customFormat="1" ht="12.75">
      <c r="A219" s="36"/>
      <c r="B219" s="38"/>
      <c r="C219" s="37"/>
      <c r="D219" s="39"/>
      <c r="E219" s="19"/>
      <c r="F219" s="19"/>
      <c r="G219" s="2"/>
      <c r="H219" s="2"/>
      <c r="I219" s="2"/>
      <c r="K219" s="82"/>
      <c r="L219" s="82"/>
      <c r="M219" s="82"/>
      <c r="N219" s="82"/>
      <c r="O219" s="82"/>
      <c r="P219" s="82"/>
    </row>
    <row r="220" spans="1:16" s="4" customFormat="1" ht="12.75">
      <c r="A220" s="36"/>
      <c r="B220" s="38"/>
      <c r="C220" s="37"/>
      <c r="D220" s="39"/>
      <c r="E220" s="19"/>
      <c r="F220" s="19"/>
      <c r="G220" s="2"/>
      <c r="H220" s="2"/>
      <c r="I220" s="2"/>
      <c r="K220" s="82"/>
      <c r="L220" s="82"/>
      <c r="M220" s="82"/>
      <c r="N220" s="82"/>
      <c r="O220" s="82"/>
      <c r="P220" s="82"/>
    </row>
    <row r="221" spans="1:16" s="4" customFormat="1" ht="12.75">
      <c r="A221" s="36"/>
      <c r="B221" s="38"/>
      <c r="C221" s="37"/>
      <c r="D221" s="39"/>
      <c r="E221" s="19"/>
      <c r="F221" s="19"/>
      <c r="G221" s="2"/>
      <c r="H221" s="2"/>
      <c r="I221" s="2"/>
      <c r="K221" s="82"/>
      <c r="L221" s="82"/>
      <c r="M221" s="82"/>
      <c r="N221" s="82"/>
      <c r="O221" s="82"/>
      <c r="P221" s="82"/>
    </row>
    <row r="222" spans="1:16" s="4" customFormat="1" ht="12.75">
      <c r="A222" s="36"/>
      <c r="B222" s="38"/>
      <c r="C222" s="37"/>
      <c r="D222" s="39"/>
      <c r="E222" s="19"/>
      <c r="F222" s="19"/>
      <c r="G222" s="2"/>
      <c r="H222" s="2"/>
      <c r="I222" s="2"/>
      <c r="K222" s="82"/>
      <c r="L222" s="82"/>
      <c r="M222" s="82"/>
      <c r="N222" s="82"/>
      <c r="O222" s="82"/>
      <c r="P222" s="82"/>
    </row>
    <row r="223" spans="1:16" s="4" customFormat="1" ht="12.75">
      <c r="A223" s="36"/>
      <c r="B223" s="38"/>
      <c r="C223" s="37"/>
      <c r="D223" s="39"/>
      <c r="E223" s="19"/>
      <c r="F223" s="19"/>
      <c r="G223" s="2"/>
      <c r="H223" s="2"/>
      <c r="I223" s="2"/>
      <c r="K223" s="82"/>
      <c r="L223" s="82"/>
      <c r="M223" s="82"/>
      <c r="N223" s="82"/>
      <c r="O223" s="82"/>
      <c r="P223" s="82"/>
    </row>
    <row r="224" spans="1:16" s="4" customFormat="1" ht="12.75">
      <c r="A224" s="36"/>
      <c r="B224" s="38"/>
      <c r="C224" s="37"/>
      <c r="D224" s="39"/>
      <c r="E224" s="19"/>
      <c r="F224" s="19"/>
      <c r="G224" s="2"/>
      <c r="H224" s="2"/>
      <c r="I224" s="2"/>
      <c r="K224" s="82"/>
      <c r="L224" s="82"/>
      <c r="M224" s="82"/>
      <c r="N224" s="82"/>
      <c r="O224" s="82"/>
      <c r="P224" s="82"/>
    </row>
    <row r="225" spans="1:16" s="4" customFormat="1" ht="12.75">
      <c r="A225" s="36"/>
      <c r="B225" s="38"/>
      <c r="C225" s="37"/>
      <c r="D225" s="39"/>
      <c r="E225" s="19"/>
      <c r="F225" s="19"/>
      <c r="G225" s="2"/>
      <c r="H225" s="2"/>
      <c r="I225" s="2"/>
      <c r="K225" s="82"/>
      <c r="L225" s="82"/>
      <c r="M225" s="82"/>
      <c r="N225" s="82"/>
      <c r="O225" s="82"/>
      <c r="P225" s="82"/>
    </row>
    <row r="226" spans="1:16" s="4" customFormat="1" ht="12.75">
      <c r="A226" s="36"/>
      <c r="B226" s="38"/>
      <c r="C226" s="37"/>
      <c r="D226" s="39"/>
      <c r="E226" s="19"/>
      <c r="F226" s="19"/>
      <c r="G226" s="2"/>
      <c r="H226" s="2"/>
      <c r="I226" s="2"/>
      <c r="K226" s="82"/>
      <c r="L226" s="82"/>
      <c r="M226" s="82"/>
      <c r="N226" s="82"/>
      <c r="O226" s="82"/>
      <c r="P226" s="82"/>
    </row>
    <row r="227" spans="1:16" s="4" customFormat="1" ht="12.75">
      <c r="A227" s="36"/>
      <c r="B227" s="38"/>
      <c r="C227" s="37"/>
      <c r="D227" s="39"/>
      <c r="E227" s="19"/>
      <c r="F227" s="19"/>
      <c r="G227" s="2"/>
      <c r="H227" s="2"/>
      <c r="I227" s="2"/>
      <c r="K227" s="82"/>
      <c r="L227" s="82"/>
      <c r="M227" s="82"/>
      <c r="N227" s="82"/>
      <c r="O227" s="82"/>
      <c r="P227" s="82"/>
    </row>
    <row r="228" spans="1:16" s="4" customFormat="1" ht="12.75">
      <c r="A228" s="36"/>
      <c r="B228" s="38"/>
      <c r="C228" s="37"/>
      <c r="D228" s="39"/>
      <c r="E228" s="19"/>
      <c r="F228" s="19"/>
      <c r="G228" s="2"/>
      <c r="H228" s="2"/>
      <c r="I228" s="2"/>
      <c r="K228" s="82"/>
      <c r="L228" s="82"/>
      <c r="M228" s="82"/>
      <c r="N228" s="82"/>
      <c r="O228" s="82"/>
      <c r="P228" s="82"/>
    </row>
    <row r="229" spans="1:16" s="4" customFormat="1" ht="12.75">
      <c r="A229" s="36"/>
      <c r="B229" s="38"/>
      <c r="C229" s="37"/>
      <c r="D229" s="39"/>
      <c r="E229" s="19"/>
      <c r="F229" s="19"/>
      <c r="G229" s="2"/>
      <c r="H229" s="2"/>
      <c r="I229" s="2"/>
      <c r="K229" s="82"/>
      <c r="L229" s="82"/>
      <c r="M229" s="82"/>
      <c r="N229" s="82"/>
      <c r="O229" s="82"/>
      <c r="P229" s="82"/>
    </row>
    <row r="230" spans="1:16" s="4" customFormat="1" ht="12.75">
      <c r="A230" s="36"/>
      <c r="B230" s="38"/>
      <c r="C230" s="37"/>
      <c r="D230" s="39"/>
      <c r="E230" s="19"/>
      <c r="F230" s="19"/>
      <c r="G230" s="2"/>
      <c r="H230" s="2"/>
      <c r="I230" s="2"/>
      <c r="K230" s="82"/>
      <c r="L230" s="82"/>
      <c r="M230" s="82"/>
      <c r="N230" s="82"/>
      <c r="O230" s="82"/>
      <c r="P230" s="82"/>
    </row>
    <row r="231" spans="1:16" s="4" customFormat="1" ht="12.75">
      <c r="A231" s="36"/>
      <c r="B231" s="38"/>
      <c r="C231" s="37"/>
      <c r="D231" s="39"/>
      <c r="E231" s="19"/>
      <c r="F231" s="19"/>
      <c r="G231" s="2"/>
      <c r="H231" s="2"/>
      <c r="I231" s="2"/>
      <c r="K231" s="82"/>
      <c r="L231" s="82"/>
      <c r="M231" s="82"/>
      <c r="N231" s="82"/>
      <c r="O231" s="82"/>
      <c r="P231" s="82"/>
    </row>
    <row r="232" spans="1:16" s="4" customFormat="1" ht="12.75">
      <c r="A232" s="36"/>
      <c r="B232" s="38"/>
      <c r="C232" s="37"/>
      <c r="D232" s="39"/>
      <c r="E232" s="19"/>
      <c r="F232" s="19"/>
      <c r="G232" s="2"/>
      <c r="H232" s="2"/>
      <c r="I232" s="2"/>
      <c r="K232" s="82"/>
      <c r="L232" s="82"/>
      <c r="M232" s="82"/>
      <c r="N232" s="82"/>
      <c r="O232" s="82"/>
      <c r="P232" s="82"/>
    </row>
    <row r="233" spans="1:16" s="4" customFormat="1" ht="12.75">
      <c r="A233" s="36"/>
      <c r="B233" s="38"/>
      <c r="C233" s="37"/>
      <c r="D233" s="39"/>
      <c r="E233" s="19"/>
      <c r="F233" s="19"/>
      <c r="G233" s="2"/>
      <c r="H233" s="2"/>
      <c r="I233" s="2"/>
      <c r="K233" s="82"/>
      <c r="L233" s="82"/>
      <c r="M233" s="82"/>
      <c r="N233" s="82"/>
      <c r="O233" s="82"/>
      <c r="P233" s="82"/>
    </row>
    <row r="234" spans="1:16" s="4" customFormat="1" ht="12.75">
      <c r="A234" s="36"/>
      <c r="B234" s="38"/>
      <c r="C234" s="37"/>
      <c r="D234" s="39"/>
      <c r="E234" s="19"/>
      <c r="F234" s="19"/>
      <c r="G234" s="2"/>
      <c r="H234" s="2"/>
      <c r="I234" s="2"/>
      <c r="K234" s="82"/>
      <c r="L234" s="82"/>
      <c r="M234" s="82"/>
      <c r="N234" s="82"/>
      <c r="O234" s="82"/>
      <c r="P234" s="82"/>
    </row>
    <row r="235" spans="1:16" s="4" customFormat="1" ht="12.75">
      <c r="A235" s="36"/>
      <c r="B235" s="38"/>
      <c r="C235" s="37"/>
      <c r="D235" s="39"/>
      <c r="E235" s="19"/>
      <c r="F235" s="19"/>
      <c r="G235" s="2"/>
      <c r="H235" s="2"/>
      <c r="I235" s="2"/>
      <c r="K235" s="82"/>
      <c r="L235" s="82"/>
      <c r="M235" s="82"/>
      <c r="N235" s="82"/>
      <c r="O235" s="82"/>
      <c r="P235" s="82"/>
    </row>
    <row r="236" spans="1:16" s="4" customFormat="1" ht="12.75">
      <c r="A236" s="36"/>
      <c r="B236" s="38"/>
      <c r="C236" s="37"/>
      <c r="D236" s="39"/>
      <c r="E236" s="19"/>
      <c r="F236" s="19"/>
      <c r="G236" s="2"/>
      <c r="H236" s="2"/>
      <c r="I236" s="2"/>
      <c r="K236" s="82"/>
      <c r="L236" s="82"/>
      <c r="M236" s="82"/>
      <c r="N236" s="82"/>
      <c r="O236" s="82"/>
      <c r="P236" s="82"/>
    </row>
    <row r="237" spans="1:16" s="4" customFormat="1" ht="12.75">
      <c r="A237" s="36"/>
      <c r="B237" s="38"/>
      <c r="C237" s="37"/>
      <c r="D237" s="39"/>
      <c r="E237" s="19"/>
      <c r="F237" s="19"/>
      <c r="G237" s="2"/>
      <c r="H237" s="2"/>
      <c r="I237" s="2"/>
      <c r="K237" s="82"/>
      <c r="L237" s="82"/>
      <c r="M237" s="82"/>
      <c r="N237" s="82"/>
      <c r="O237" s="82"/>
      <c r="P237" s="82"/>
    </row>
    <row r="238" spans="1:16" s="4" customFormat="1" ht="12.75">
      <c r="A238" s="36"/>
      <c r="B238" s="38"/>
      <c r="C238" s="37"/>
      <c r="D238" s="39"/>
      <c r="E238" s="19"/>
      <c r="F238" s="19"/>
      <c r="G238" s="2"/>
      <c r="H238" s="2"/>
      <c r="I238" s="2"/>
      <c r="K238" s="82"/>
      <c r="L238" s="82"/>
      <c r="M238" s="82"/>
      <c r="N238" s="82"/>
      <c r="O238" s="82"/>
      <c r="P238" s="82"/>
    </row>
    <row r="239" spans="1:16" s="4" customFormat="1" ht="12.75">
      <c r="A239" s="36"/>
      <c r="B239" s="38"/>
      <c r="C239" s="37"/>
      <c r="D239" s="39"/>
      <c r="E239" s="19"/>
      <c r="F239" s="19"/>
      <c r="G239" s="2"/>
      <c r="H239" s="2"/>
      <c r="I239" s="2"/>
      <c r="K239" s="82"/>
      <c r="L239" s="82"/>
      <c r="M239" s="82"/>
      <c r="N239" s="82"/>
      <c r="O239" s="82"/>
      <c r="P239" s="82"/>
    </row>
    <row r="240" spans="1:16" s="4" customFormat="1" ht="12.75">
      <c r="A240" s="36"/>
      <c r="B240" s="38"/>
      <c r="C240" s="37"/>
      <c r="D240" s="39"/>
      <c r="E240" s="19"/>
      <c r="F240" s="19"/>
      <c r="G240" s="2"/>
      <c r="H240" s="2"/>
      <c r="I240" s="2"/>
      <c r="K240" s="82"/>
      <c r="L240" s="82"/>
      <c r="M240" s="82"/>
      <c r="N240" s="82"/>
      <c r="O240" s="82"/>
      <c r="P240" s="82"/>
    </row>
    <row r="241" spans="1:16" s="4" customFormat="1" ht="12.75">
      <c r="A241" s="36"/>
      <c r="B241" s="38"/>
      <c r="C241" s="37"/>
      <c r="D241" s="39"/>
      <c r="E241" s="19"/>
      <c r="F241" s="19"/>
      <c r="G241" s="2"/>
      <c r="H241" s="2"/>
      <c r="I241" s="2"/>
      <c r="K241" s="82"/>
      <c r="L241" s="82"/>
      <c r="M241" s="82"/>
      <c r="N241" s="82"/>
      <c r="O241" s="82"/>
      <c r="P241" s="82"/>
    </row>
    <row r="242" spans="1:16" s="4" customFormat="1" ht="12.75">
      <c r="A242" s="36"/>
      <c r="B242" s="38"/>
      <c r="C242" s="37"/>
      <c r="D242" s="39"/>
      <c r="E242" s="19"/>
      <c r="F242" s="19"/>
      <c r="G242" s="2"/>
      <c r="H242" s="2"/>
      <c r="I242" s="2"/>
      <c r="K242" s="82"/>
      <c r="L242" s="82"/>
      <c r="M242" s="82"/>
      <c r="N242" s="82"/>
      <c r="O242" s="82"/>
      <c r="P242" s="82"/>
    </row>
    <row r="243" spans="1:16" s="4" customFormat="1" ht="12.75">
      <c r="A243" s="36"/>
      <c r="B243" s="38"/>
      <c r="C243" s="37"/>
      <c r="D243" s="39"/>
      <c r="E243" s="19"/>
      <c r="F243" s="19"/>
      <c r="G243" s="2"/>
      <c r="H243" s="2"/>
      <c r="I243" s="2"/>
      <c r="K243" s="82"/>
      <c r="L243" s="82"/>
      <c r="M243" s="82"/>
      <c r="N243" s="82"/>
      <c r="O243" s="82"/>
      <c r="P243" s="82"/>
    </row>
    <row r="244" spans="1:16" s="4" customFormat="1" ht="12.75">
      <c r="A244" s="36"/>
      <c r="B244" s="38"/>
      <c r="C244" s="37"/>
      <c r="D244" s="39"/>
      <c r="E244" s="19"/>
      <c r="F244" s="19"/>
      <c r="G244" s="2"/>
      <c r="H244" s="2"/>
      <c r="I244" s="2"/>
      <c r="K244" s="82"/>
      <c r="L244" s="82"/>
      <c r="M244" s="82"/>
      <c r="N244" s="82"/>
      <c r="O244" s="82"/>
      <c r="P244" s="82"/>
    </row>
    <row r="245" spans="1:16" s="4" customFormat="1" ht="12.75">
      <c r="A245" s="36"/>
      <c r="B245" s="38"/>
      <c r="C245" s="37"/>
      <c r="D245" s="39"/>
      <c r="E245" s="19"/>
      <c r="F245" s="19"/>
      <c r="G245" s="2"/>
      <c r="H245" s="2"/>
      <c r="I245" s="2"/>
      <c r="K245" s="82"/>
      <c r="L245" s="82"/>
      <c r="M245" s="82"/>
      <c r="N245" s="82"/>
      <c r="O245" s="82"/>
      <c r="P245" s="82"/>
    </row>
    <row r="246" spans="1:16" s="4" customFormat="1" ht="12.75">
      <c r="A246" s="36"/>
      <c r="B246" s="38"/>
      <c r="C246" s="37"/>
      <c r="D246" s="39"/>
      <c r="E246" s="19"/>
      <c r="F246" s="19"/>
      <c r="G246" s="2"/>
      <c r="H246" s="2"/>
      <c r="I246" s="2"/>
      <c r="K246" s="82"/>
      <c r="L246" s="82"/>
      <c r="M246" s="82"/>
      <c r="N246" s="82"/>
      <c r="O246" s="82"/>
      <c r="P246" s="82"/>
    </row>
    <row r="247" spans="1:16" s="4" customFormat="1" ht="12.75">
      <c r="A247" s="36"/>
      <c r="B247" s="38"/>
      <c r="C247" s="37"/>
      <c r="D247" s="39"/>
      <c r="E247" s="19"/>
      <c r="F247" s="19"/>
      <c r="G247" s="2"/>
      <c r="H247" s="2"/>
      <c r="I247" s="2"/>
      <c r="K247" s="82"/>
      <c r="L247" s="82"/>
      <c r="M247" s="82"/>
      <c r="N247" s="82"/>
      <c r="O247" s="82"/>
      <c r="P247" s="82"/>
    </row>
    <row r="248" spans="1:16" s="4" customFormat="1" ht="12.75">
      <c r="A248" s="36"/>
      <c r="B248" s="38"/>
      <c r="C248" s="37"/>
      <c r="D248" s="39"/>
      <c r="E248" s="19"/>
      <c r="F248" s="19"/>
      <c r="G248" s="2"/>
      <c r="H248" s="2"/>
      <c r="I248" s="2"/>
      <c r="K248" s="82"/>
      <c r="L248" s="82"/>
      <c r="M248" s="82"/>
      <c r="N248" s="82"/>
      <c r="O248" s="82"/>
      <c r="P248" s="82"/>
    </row>
    <row r="249" spans="1:16" s="4" customFormat="1" ht="12.75">
      <c r="A249" s="36"/>
      <c r="B249" s="38"/>
      <c r="C249" s="37"/>
      <c r="D249" s="39"/>
      <c r="E249" s="19"/>
      <c r="F249" s="19"/>
      <c r="G249" s="2"/>
      <c r="H249" s="2"/>
      <c r="I249" s="2"/>
      <c r="K249" s="82"/>
      <c r="L249" s="82"/>
      <c r="M249" s="82"/>
      <c r="N249" s="82"/>
      <c r="O249" s="82"/>
      <c r="P249" s="82"/>
    </row>
    <row r="250" spans="1:16" s="4" customFormat="1" ht="12.75">
      <c r="A250" s="36"/>
      <c r="B250" s="38"/>
      <c r="C250" s="37"/>
      <c r="D250" s="39"/>
      <c r="E250" s="19"/>
      <c r="F250" s="19"/>
      <c r="G250" s="2"/>
      <c r="H250" s="2"/>
      <c r="I250" s="2"/>
      <c r="K250" s="82"/>
      <c r="L250" s="82"/>
      <c r="M250" s="82"/>
      <c r="N250" s="82"/>
      <c r="O250" s="82"/>
      <c r="P250" s="82"/>
    </row>
    <row r="251" spans="1:16" s="4" customFormat="1" ht="12.75">
      <c r="A251" s="36"/>
      <c r="B251" s="38"/>
      <c r="C251" s="37"/>
      <c r="D251" s="39"/>
      <c r="E251" s="19"/>
      <c r="F251" s="19"/>
      <c r="G251" s="2"/>
      <c r="H251" s="2"/>
      <c r="I251" s="2"/>
      <c r="K251" s="82"/>
      <c r="L251" s="82"/>
      <c r="M251" s="82"/>
      <c r="N251" s="82"/>
      <c r="O251" s="82"/>
      <c r="P251" s="82"/>
    </row>
    <row r="252" spans="1:16" s="4" customFormat="1" ht="12.75">
      <c r="A252" s="36"/>
      <c r="B252" s="38"/>
      <c r="C252" s="37"/>
      <c r="D252" s="39"/>
      <c r="E252" s="19"/>
      <c r="F252" s="19"/>
      <c r="G252" s="2"/>
      <c r="H252" s="2"/>
      <c r="I252" s="2"/>
      <c r="K252" s="82"/>
      <c r="L252" s="82"/>
      <c r="M252" s="82"/>
      <c r="N252" s="82"/>
      <c r="O252" s="82"/>
      <c r="P252" s="82"/>
    </row>
    <row r="253" spans="1:16" s="4" customFormat="1" ht="12.75">
      <c r="A253" s="36"/>
      <c r="B253" s="38"/>
      <c r="C253" s="37"/>
      <c r="D253" s="39"/>
      <c r="E253" s="19"/>
      <c r="F253" s="19"/>
      <c r="G253" s="2"/>
      <c r="H253" s="2"/>
      <c r="I253" s="2"/>
      <c r="K253" s="82"/>
      <c r="L253" s="82"/>
      <c r="M253" s="82"/>
      <c r="N253" s="82"/>
      <c r="O253" s="82"/>
      <c r="P253" s="82"/>
    </row>
    <row r="254" spans="1:16" s="4" customFormat="1" ht="12.75">
      <c r="A254" s="36"/>
      <c r="B254" s="38"/>
      <c r="C254" s="37"/>
      <c r="D254" s="39"/>
      <c r="E254" s="19"/>
      <c r="F254" s="19"/>
      <c r="G254" s="2"/>
      <c r="H254" s="2"/>
      <c r="I254" s="2"/>
      <c r="K254" s="82"/>
      <c r="L254" s="82"/>
      <c r="M254" s="82"/>
      <c r="N254" s="82"/>
      <c r="O254" s="82"/>
      <c r="P254" s="82"/>
    </row>
    <row r="255" spans="1:16" s="4" customFormat="1" ht="12.75">
      <c r="A255" s="36"/>
      <c r="B255" s="38"/>
      <c r="C255" s="37"/>
      <c r="D255" s="39"/>
      <c r="E255" s="19"/>
      <c r="F255" s="19"/>
      <c r="G255" s="2"/>
      <c r="H255" s="2"/>
      <c r="I255" s="2"/>
      <c r="K255" s="82"/>
      <c r="L255" s="82"/>
      <c r="M255" s="82"/>
      <c r="N255" s="82"/>
      <c r="O255" s="82"/>
      <c r="P255" s="82"/>
    </row>
    <row r="256" spans="1:16" s="4" customFormat="1" ht="12.75">
      <c r="A256" s="36"/>
      <c r="B256" s="38"/>
      <c r="C256" s="37"/>
      <c r="D256" s="39"/>
      <c r="E256" s="19"/>
      <c r="F256" s="19"/>
      <c r="G256" s="2"/>
      <c r="H256" s="2"/>
      <c r="I256" s="2"/>
      <c r="K256" s="82"/>
      <c r="L256" s="82"/>
      <c r="M256" s="82"/>
      <c r="N256" s="82"/>
      <c r="O256" s="82"/>
      <c r="P256" s="82"/>
    </row>
    <row r="257" spans="1:16" s="4" customFormat="1" ht="12.75">
      <c r="A257" s="36"/>
      <c r="B257" s="38"/>
      <c r="C257" s="37"/>
      <c r="D257" s="39"/>
      <c r="E257" s="19"/>
      <c r="F257" s="19"/>
      <c r="G257" s="2"/>
      <c r="H257" s="2"/>
      <c r="I257" s="2"/>
      <c r="K257" s="82"/>
      <c r="L257" s="82"/>
      <c r="M257" s="82"/>
      <c r="N257" s="82"/>
      <c r="O257" s="82"/>
      <c r="P257" s="82"/>
    </row>
    <row r="258" spans="1:16" s="4" customFormat="1" ht="12.75">
      <c r="A258" s="36"/>
      <c r="B258" s="38"/>
      <c r="C258" s="37"/>
      <c r="D258" s="39"/>
      <c r="E258" s="19"/>
      <c r="F258" s="19"/>
      <c r="G258" s="2"/>
      <c r="H258" s="2"/>
      <c r="I258" s="2"/>
      <c r="K258" s="82"/>
      <c r="L258" s="82"/>
      <c r="M258" s="82"/>
      <c r="N258" s="82"/>
      <c r="O258" s="82"/>
      <c r="P258" s="82"/>
    </row>
    <row r="259" spans="1:16" s="4" customFormat="1" ht="12.75">
      <c r="A259" s="36"/>
      <c r="B259" s="38"/>
      <c r="C259" s="37"/>
      <c r="D259" s="39"/>
      <c r="E259" s="19"/>
      <c r="F259" s="19"/>
      <c r="G259" s="2"/>
      <c r="H259" s="2"/>
      <c r="I259" s="2"/>
      <c r="K259" s="82"/>
      <c r="L259" s="82"/>
      <c r="M259" s="82"/>
      <c r="N259" s="82"/>
      <c r="O259" s="82"/>
      <c r="P259" s="82"/>
    </row>
    <row r="260" spans="1:16" s="4" customFormat="1" ht="12.75">
      <c r="A260" s="36"/>
      <c r="B260" s="38"/>
      <c r="C260" s="37"/>
      <c r="D260" s="39"/>
      <c r="E260" s="19"/>
      <c r="F260" s="19"/>
      <c r="G260" s="2"/>
      <c r="H260" s="2"/>
      <c r="I260" s="2"/>
      <c r="K260" s="82"/>
      <c r="L260" s="82"/>
      <c r="M260" s="82"/>
      <c r="N260" s="82"/>
      <c r="O260" s="82"/>
      <c r="P260" s="82"/>
    </row>
    <row r="261" spans="1:16" s="4" customFormat="1" ht="12.75">
      <c r="A261" s="36"/>
      <c r="B261" s="38"/>
      <c r="C261" s="37"/>
      <c r="D261" s="39"/>
      <c r="E261" s="19"/>
      <c r="F261" s="19"/>
      <c r="G261" s="2"/>
      <c r="H261" s="2"/>
      <c r="I261" s="2"/>
      <c r="K261" s="82"/>
      <c r="L261" s="82"/>
      <c r="M261" s="82"/>
      <c r="N261" s="82"/>
      <c r="O261" s="82"/>
      <c r="P261" s="82"/>
    </row>
    <row r="262" spans="1:16" s="4" customFormat="1" ht="12.75">
      <c r="A262" s="36"/>
      <c r="B262" s="38"/>
      <c r="C262" s="37"/>
      <c r="D262" s="39"/>
      <c r="E262" s="19"/>
      <c r="F262" s="19"/>
      <c r="G262" s="2"/>
      <c r="H262" s="2"/>
      <c r="I262" s="2"/>
      <c r="K262" s="82"/>
      <c r="L262" s="82"/>
      <c r="M262" s="82"/>
      <c r="N262" s="82"/>
      <c r="O262" s="82"/>
      <c r="P262" s="82"/>
    </row>
    <row r="263" spans="1:16" s="4" customFormat="1" ht="12.75">
      <c r="A263" s="36"/>
      <c r="B263" s="38"/>
      <c r="C263" s="37"/>
      <c r="D263" s="39"/>
      <c r="E263" s="19"/>
      <c r="F263" s="19"/>
      <c r="G263" s="2"/>
      <c r="H263" s="2"/>
      <c r="I263" s="2"/>
      <c r="K263" s="82"/>
      <c r="L263" s="82"/>
      <c r="M263" s="82"/>
      <c r="N263" s="82"/>
      <c r="O263" s="82"/>
      <c r="P263" s="82"/>
    </row>
    <row r="264" spans="1:16" s="4" customFormat="1" ht="12.75">
      <c r="A264" s="36"/>
      <c r="B264" s="38"/>
      <c r="C264" s="37"/>
      <c r="D264" s="39"/>
      <c r="E264" s="19"/>
      <c r="F264" s="19"/>
      <c r="G264" s="2"/>
      <c r="H264" s="2"/>
      <c r="I264" s="2"/>
      <c r="K264" s="82"/>
      <c r="L264" s="82"/>
      <c r="M264" s="82"/>
      <c r="N264" s="82"/>
      <c r="O264" s="82"/>
      <c r="P264" s="82"/>
    </row>
    <row r="265" spans="1:16" s="4" customFormat="1" ht="12.75">
      <c r="A265" s="36"/>
      <c r="B265" s="38"/>
      <c r="C265" s="37"/>
      <c r="D265" s="39"/>
      <c r="E265" s="19"/>
      <c r="F265" s="19"/>
      <c r="G265" s="2"/>
      <c r="H265" s="2"/>
      <c r="I265" s="2"/>
      <c r="K265" s="82"/>
      <c r="L265" s="82"/>
      <c r="M265" s="82"/>
      <c r="N265" s="82"/>
      <c r="O265" s="82"/>
      <c r="P265" s="82"/>
    </row>
    <row r="266" spans="1:16" s="4" customFormat="1" ht="12.75">
      <c r="A266" s="36"/>
      <c r="B266" s="38"/>
      <c r="C266" s="37"/>
      <c r="D266" s="39"/>
      <c r="E266" s="19"/>
      <c r="F266" s="19"/>
      <c r="G266" s="2"/>
      <c r="H266" s="2"/>
      <c r="I266" s="2"/>
      <c r="K266" s="82"/>
      <c r="L266" s="82"/>
      <c r="M266" s="82"/>
      <c r="N266" s="82"/>
      <c r="O266" s="82"/>
      <c r="P266" s="82"/>
    </row>
    <row r="267" spans="1:16" s="4" customFormat="1" ht="12.75">
      <c r="A267" s="36"/>
      <c r="B267" s="38"/>
      <c r="C267" s="37"/>
      <c r="D267" s="39"/>
      <c r="E267" s="19"/>
      <c r="F267" s="19"/>
      <c r="G267" s="2"/>
      <c r="H267" s="2"/>
      <c r="I267" s="2"/>
      <c r="K267" s="82"/>
      <c r="L267" s="82"/>
      <c r="M267" s="82"/>
      <c r="N267" s="82"/>
      <c r="O267" s="82"/>
      <c r="P267" s="82"/>
    </row>
    <row r="268" spans="1:16" s="4" customFormat="1" ht="12.75">
      <c r="A268" s="36"/>
      <c r="B268" s="38"/>
      <c r="C268" s="37"/>
      <c r="D268" s="39"/>
      <c r="E268" s="19"/>
      <c r="F268" s="19"/>
      <c r="G268" s="2"/>
      <c r="H268" s="2"/>
      <c r="I268" s="2"/>
      <c r="K268" s="82"/>
      <c r="L268" s="82"/>
      <c r="M268" s="82"/>
      <c r="N268" s="82"/>
      <c r="O268" s="82"/>
      <c r="P268" s="82"/>
    </row>
    <row r="269" spans="1:16" s="4" customFormat="1" ht="12.75">
      <c r="A269" s="36"/>
      <c r="B269" s="38"/>
      <c r="C269" s="37"/>
      <c r="D269" s="39"/>
      <c r="E269" s="19"/>
      <c r="F269" s="19"/>
      <c r="G269" s="2"/>
      <c r="H269" s="2"/>
      <c r="I269" s="2"/>
      <c r="K269" s="82"/>
      <c r="L269" s="82"/>
      <c r="M269" s="82"/>
      <c r="N269" s="82"/>
      <c r="O269" s="82"/>
      <c r="P269" s="82"/>
    </row>
    <row r="270" spans="1:16" s="4" customFormat="1" ht="12.75">
      <c r="A270" s="36"/>
      <c r="B270" s="38"/>
      <c r="C270" s="37"/>
      <c r="D270" s="39"/>
      <c r="E270" s="19"/>
      <c r="F270" s="19"/>
      <c r="G270" s="2"/>
      <c r="H270" s="2"/>
      <c r="I270" s="2"/>
      <c r="K270" s="82"/>
      <c r="L270" s="82"/>
      <c r="M270" s="82"/>
      <c r="N270" s="82"/>
      <c r="O270" s="82"/>
      <c r="P270" s="82"/>
    </row>
    <row r="271" spans="1:16" s="4" customFormat="1" ht="12.75">
      <c r="A271" s="36"/>
      <c r="B271" s="38"/>
      <c r="C271" s="37"/>
      <c r="D271" s="39"/>
      <c r="E271" s="19"/>
      <c r="F271" s="19"/>
      <c r="G271" s="2"/>
      <c r="H271" s="2"/>
      <c r="I271" s="2"/>
      <c r="K271" s="82"/>
      <c r="L271" s="82"/>
      <c r="M271" s="82"/>
      <c r="N271" s="82"/>
      <c r="O271" s="82"/>
      <c r="P271" s="82"/>
    </row>
    <row r="272" spans="1:16" s="4" customFormat="1" ht="12.75">
      <c r="A272" s="36"/>
      <c r="B272" s="38"/>
      <c r="C272" s="37"/>
      <c r="D272" s="39"/>
      <c r="E272" s="19"/>
      <c r="F272" s="19"/>
      <c r="G272" s="2"/>
      <c r="H272" s="2"/>
      <c r="I272" s="2"/>
      <c r="K272" s="82"/>
      <c r="L272" s="82"/>
      <c r="M272" s="82"/>
      <c r="N272" s="82"/>
      <c r="O272" s="82"/>
      <c r="P272" s="82"/>
    </row>
    <row r="273" spans="1:16" s="4" customFormat="1" ht="12.75">
      <c r="A273" s="36"/>
      <c r="B273" s="38"/>
      <c r="C273" s="37"/>
      <c r="D273" s="39"/>
      <c r="E273" s="19"/>
      <c r="F273" s="19"/>
      <c r="G273" s="2"/>
      <c r="H273" s="2"/>
      <c r="I273" s="2"/>
      <c r="K273" s="82"/>
      <c r="L273" s="82"/>
      <c r="M273" s="82"/>
      <c r="N273" s="82"/>
      <c r="O273" s="82"/>
      <c r="P273" s="82"/>
    </row>
    <row r="274" spans="1:16" s="4" customFormat="1" ht="12.75">
      <c r="A274" s="36"/>
      <c r="B274" s="38"/>
      <c r="C274" s="37"/>
      <c r="D274" s="39"/>
      <c r="E274" s="19"/>
      <c r="F274" s="19"/>
      <c r="G274" s="2"/>
      <c r="H274" s="2"/>
      <c r="I274" s="2"/>
      <c r="K274" s="82"/>
      <c r="L274" s="82"/>
      <c r="M274" s="82"/>
      <c r="N274" s="82"/>
      <c r="O274" s="82"/>
      <c r="P274" s="82"/>
    </row>
    <row r="275" spans="1:16" s="4" customFormat="1" ht="12.75">
      <c r="A275" s="36"/>
      <c r="B275" s="38"/>
      <c r="C275" s="37"/>
      <c r="D275" s="39"/>
      <c r="E275" s="19"/>
      <c r="F275" s="19"/>
      <c r="G275" s="2"/>
      <c r="H275" s="2"/>
      <c r="I275" s="2"/>
      <c r="K275" s="82"/>
      <c r="L275" s="82"/>
      <c r="M275" s="82"/>
      <c r="N275" s="82"/>
      <c r="O275" s="82"/>
      <c r="P275" s="82"/>
    </row>
    <row r="276" spans="1:16" s="4" customFormat="1" ht="12.75">
      <c r="A276" s="36"/>
      <c r="B276" s="38"/>
      <c r="C276" s="37"/>
      <c r="D276" s="39"/>
      <c r="E276" s="19"/>
      <c r="F276" s="19"/>
      <c r="G276" s="2"/>
      <c r="H276" s="2"/>
      <c r="I276" s="2"/>
      <c r="K276" s="82"/>
      <c r="L276" s="82"/>
      <c r="M276" s="82"/>
      <c r="N276" s="82"/>
      <c r="O276" s="82"/>
      <c r="P276" s="82"/>
    </row>
    <row r="277" spans="1:16" s="4" customFormat="1" ht="12.75">
      <c r="A277" s="36"/>
      <c r="B277" s="38"/>
      <c r="C277" s="37"/>
      <c r="D277" s="39"/>
      <c r="E277" s="19"/>
      <c r="F277" s="19"/>
      <c r="G277" s="2"/>
      <c r="H277" s="2"/>
      <c r="I277" s="2"/>
      <c r="K277" s="82"/>
      <c r="L277" s="82"/>
      <c r="M277" s="82"/>
      <c r="N277" s="82"/>
      <c r="O277" s="82"/>
      <c r="P277" s="82"/>
    </row>
    <row r="278" spans="1:16" s="4" customFormat="1" ht="12.75">
      <c r="A278" s="36"/>
      <c r="B278" s="38"/>
      <c r="C278" s="37"/>
      <c r="D278" s="39"/>
      <c r="E278" s="19"/>
      <c r="F278" s="19"/>
      <c r="G278" s="2"/>
      <c r="H278" s="2"/>
      <c r="I278" s="2"/>
      <c r="K278" s="82"/>
      <c r="L278" s="82"/>
      <c r="M278" s="82"/>
      <c r="N278" s="82"/>
      <c r="O278" s="82"/>
      <c r="P278" s="82"/>
    </row>
    <row r="279" spans="1:16" s="4" customFormat="1" ht="12.75">
      <c r="A279" s="36"/>
      <c r="B279" s="38"/>
      <c r="C279" s="37"/>
      <c r="D279" s="39"/>
      <c r="E279" s="19"/>
      <c r="F279" s="19"/>
      <c r="G279" s="2"/>
      <c r="H279" s="2"/>
      <c r="I279" s="2"/>
      <c r="K279" s="82"/>
      <c r="L279" s="82"/>
      <c r="M279" s="82"/>
      <c r="N279" s="82"/>
      <c r="O279" s="82"/>
      <c r="P279" s="82"/>
    </row>
    <row r="280" spans="1:16" s="4" customFormat="1" ht="12.75">
      <c r="A280" s="36"/>
      <c r="B280" s="38"/>
      <c r="C280" s="37"/>
      <c r="D280" s="39"/>
      <c r="E280" s="19"/>
      <c r="F280" s="19"/>
      <c r="G280" s="2"/>
      <c r="H280" s="2"/>
      <c r="I280" s="2"/>
      <c r="K280" s="82"/>
      <c r="L280" s="82"/>
      <c r="M280" s="82"/>
      <c r="N280" s="82"/>
      <c r="O280" s="82"/>
      <c r="P280" s="82"/>
    </row>
    <row r="281" spans="1:16" s="4" customFormat="1" ht="12.75">
      <c r="A281" s="36"/>
      <c r="B281" s="38"/>
      <c r="C281" s="37"/>
      <c r="D281" s="39"/>
      <c r="E281" s="19"/>
      <c r="F281" s="19"/>
      <c r="G281" s="2"/>
      <c r="H281" s="2"/>
      <c r="I281" s="2"/>
      <c r="K281" s="82"/>
      <c r="L281" s="82"/>
      <c r="M281" s="82"/>
      <c r="N281" s="82"/>
      <c r="O281" s="82"/>
      <c r="P281" s="82"/>
    </row>
    <row r="282" spans="1:16" s="4" customFormat="1" ht="12.75">
      <c r="A282" s="36"/>
      <c r="B282" s="38"/>
      <c r="C282" s="37"/>
      <c r="D282" s="39"/>
      <c r="E282" s="19"/>
      <c r="F282" s="19"/>
      <c r="G282" s="2"/>
      <c r="H282" s="2"/>
      <c r="I282" s="2"/>
      <c r="K282" s="82"/>
      <c r="L282" s="82"/>
      <c r="M282" s="82"/>
      <c r="N282" s="82"/>
      <c r="O282" s="82"/>
      <c r="P282" s="82"/>
    </row>
    <row r="283" spans="1:16" s="4" customFormat="1" ht="12.75">
      <c r="A283" s="36"/>
      <c r="B283" s="38"/>
      <c r="C283" s="37"/>
      <c r="D283" s="39"/>
      <c r="E283" s="19"/>
      <c r="F283" s="19"/>
      <c r="G283" s="2"/>
      <c r="H283" s="2"/>
      <c r="I283" s="2"/>
      <c r="K283" s="82"/>
      <c r="L283" s="82"/>
      <c r="M283" s="82"/>
      <c r="N283" s="82"/>
      <c r="O283" s="82"/>
      <c r="P283" s="82"/>
    </row>
    <row r="284" spans="1:16" s="4" customFormat="1" ht="12.75">
      <c r="A284" s="36"/>
      <c r="B284" s="38"/>
      <c r="C284" s="37"/>
      <c r="D284" s="39"/>
      <c r="E284" s="19"/>
      <c r="F284" s="19"/>
      <c r="G284" s="2"/>
      <c r="H284" s="2"/>
      <c r="I284" s="2"/>
      <c r="K284" s="82"/>
      <c r="L284" s="82"/>
      <c r="M284" s="82"/>
      <c r="N284" s="82"/>
      <c r="O284" s="82"/>
      <c r="P284" s="82"/>
    </row>
    <row r="285" spans="1:16" s="4" customFormat="1" ht="12.75">
      <c r="A285" s="36"/>
      <c r="B285" s="38"/>
      <c r="C285" s="37"/>
      <c r="D285" s="39"/>
      <c r="E285" s="19"/>
      <c r="F285" s="19"/>
      <c r="G285" s="2"/>
      <c r="H285" s="2"/>
      <c r="I285" s="2"/>
      <c r="K285" s="82"/>
      <c r="L285" s="82"/>
      <c r="M285" s="82"/>
      <c r="N285" s="82"/>
      <c r="O285" s="82"/>
      <c r="P285" s="82"/>
    </row>
    <row r="286" spans="1:16" s="4" customFormat="1" ht="12.75">
      <c r="A286" s="36"/>
      <c r="B286" s="38"/>
      <c r="C286" s="37"/>
      <c r="D286" s="39"/>
      <c r="E286" s="19"/>
      <c r="F286" s="19"/>
      <c r="G286" s="2"/>
      <c r="H286" s="2"/>
      <c r="I286" s="2"/>
      <c r="K286" s="82"/>
      <c r="L286" s="82"/>
      <c r="M286" s="82"/>
      <c r="N286" s="82"/>
      <c r="O286" s="82"/>
      <c r="P286" s="82"/>
    </row>
    <row r="287" spans="1:16" s="4" customFormat="1" ht="12.75">
      <c r="A287" s="36"/>
      <c r="B287" s="38"/>
      <c r="C287" s="37"/>
      <c r="D287" s="39"/>
      <c r="E287" s="19"/>
      <c r="F287" s="19"/>
      <c r="G287" s="2"/>
      <c r="H287" s="2"/>
      <c r="I287" s="2"/>
      <c r="K287" s="82"/>
      <c r="L287" s="82"/>
      <c r="M287" s="82"/>
      <c r="N287" s="82"/>
      <c r="O287" s="82"/>
      <c r="P287" s="82"/>
    </row>
    <row r="288" spans="1:16" s="4" customFormat="1" ht="12.75">
      <c r="A288" s="36"/>
      <c r="B288" s="38"/>
      <c r="C288" s="37"/>
      <c r="D288" s="39"/>
      <c r="E288" s="19"/>
      <c r="F288" s="19"/>
      <c r="G288" s="2"/>
      <c r="H288" s="2"/>
      <c r="I288" s="2"/>
      <c r="K288" s="82"/>
      <c r="L288" s="82"/>
      <c r="M288" s="82"/>
      <c r="N288" s="82"/>
      <c r="O288" s="82"/>
      <c r="P288" s="82"/>
    </row>
    <row r="289" spans="1:16" s="4" customFormat="1" ht="12.75">
      <c r="A289" s="36"/>
      <c r="B289" s="38"/>
      <c r="C289" s="37"/>
      <c r="D289" s="39"/>
      <c r="E289" s="19"/>
      <c r="F289" s="19"/>
      <c r="G289" s="2"/>
      <c r="H289" s="2"/>
      <c r="I289" s="2"/>
      <c r="K289" s="82"/>
      <c r="L289" s="82"/>
      <c r="M289" s="82"/>
      <c r="N289" s="82"/>
      <c r="O289" s="82"/>
      <c r="P289" s="82"/>
    </row>
    <row r="290" spans="1:16" s="4" customFormat="1" ht="12.75">
      <c r="A290" s="36"/>
      <c r="B290" s="38"/>
      <c r="C290" s="37"/>
      <c r="D290" s="39"/>
      <c r="E290" s="19"/>
      <c r="F290" s="19"/>
      <c r="G290" s="2"/>
      <c r="H290" s="2"/>
      <c r="I290" s="2"/>
      <c r="K290" s="82"/>
      <c r="L290" s="82"/>
      <c r="M290" s="82"/>
      <c r="N290" s="82"/>
      <c r="O290" s="82"/>
      <c r="P290" s="82"/>
    </row>
    <row r="291" spans="1:16" s="4" customFormat="1" ht="12.75">
      <c r="A291" s="36"/>
      <c r="B291" s="38"/>
      <c r="C291" s="37"/>
      <c r="D291" s="39"/>
      <c r="E291" s="19"/>
      <c r="F291" s="19"/>
      <c r="G291" s="2"/>
      <c r="H291" s="2"/>
      <c r="I291" s="2"/>
      <c r="K291" s="82"/>
      <c r="L291" s="82"/>
      <c r="M291" s="82"/>
      <c r="N291" s="82"/>
      <c r="O291" s="82"/>
      <c r="P291" s="82"/>
    </row>
    <row r="292" spans="1:16" s="4" customFormat="1" ht="12.75">
      <c r="A292" s="36"/>
      <c r="B292" s="38"/>
      <c r="C292" s="37"/>
      <c r="D292" s="39"/>
      <c r="E292" s="19"/>
      <c r="F292" s="19"/>
      <c r="G292" s="2"/>
      <c r="H292" s="2"/>
      <c r="I292" s="2"/>
      <c r="K292" s="82"/>
      <c r="L292" s="82"/>
      <c r="M292" s="82"/>
      <c r="N292" s="82"/>
      <c r="O292" s="82"/>
      <c r="P292" s="82"/>
    </row>
    <row r="293" spans="1:16" s="4" customFormat="1" ht="12.75">
      <c r="A293" s="36"/>
      <c r="B293" s="38"/>
      <c r="C293" s="37"/>
      <c r="D293" s="39"/>
      <c r="E293" s="19"/>
      <c r="F293" s="19"/>
      <c r="G293" s="2"/>
      <c r="H293" s="2"/>
      <c r="I293" s="2"/>
      <c r="K293" s="82"/>
      <c r="L293" s="82"/>
      <c r="M293" s="82"/>
      <c r="N293" s="82"/>
      <c r="O293" s="82"/>
      <c r="P293" s="82"/>
    </row>
    <row r="294" spans="1:16" s="4" customFormat="1" ht="12.75">
      <c r="A294" s="36"/>
      <c r="B294" s="38"/>
      <c r="C294" s="37"/>
      <c r="D294" s="39"/>
      <c r="E294" s="19"/>
      <c r="F294" s="19"/>
      <c r="G294" s="2"/>
      <c r="H294" s="2"/>
      <c r="I294" s="2"/>
      <c r="K294" s="82"/>
      <c r="L294" s="82"/>
      <c r="M294" s="82"/>
      <c r="N294" s="82"/>
      <c r="O294" s="82"/>
      <c r="P294" s="82"/>
    </row>
    <row r="295" spans="1:16" s="4" customFormat="1" ht="12.75">
      <c r="A295" s="36"/>
      <c r="B295" s="38"/>
      <c r="C295" s="37"/>
      <c r="D295" s="39"/>
      <c r="E295" s="19"/>
      <c r="F295" s="19"/>
      <c r="G295" s="2"/>
      <c r="H295" s="2"/>
      <c r="I295" s="2"/>
      <c r="K295" s="82"/>
      <c r="L295" s="82"/>
      <c r="M295" s="82"/>
      <c r="N295" s="82"/>
      <c r="O295" s="82"/>
      <c r="P295" s="82"/>
    </row>
    <row r="296" spans="1:16" s="4" customFormat="1" ht="12.75">
      <c r="A296" s="36"/>
      <c r="B296" s="38"/>
      <c r="C296" s="37"/>
      <c r="D296" s="39"/>
      <c r="E296" s="19"/>
      <c r="F296" s="19"/>
      <c r="G296" s="2"/>
      <c r="H296" s="2"/>
      <c r="I296" s="2"/>
      <c r="K296" s="82"/>
      <c r="L296" s="82"/>
      <c r="M296" s="82"/>
      <c r="N296" s="82"/>
      <c r="O296" s="82"/>
      <c r="P296" s="82"/>
    </row>
    <row r="297" spans="1:16" s="4" customFormat="1" ht="12.75">
      <c r="A297" s="36"/>
      <c r="B297" s="38"/>
      <c r="C297" s="37"/>
      <c r="D297" s="39"/>
      <c r="E297" s="19"/>
      <c r="F297" s="19"/>
      <c r="G297" s="2"/>
      <c r="H297" s="2"/>
      <c r="I297" s="2"/>
      <c r="K297" s="82"/>
      <c r="L297" s="82"/>
      <c r="M297" s="82"/>
      <c r="N297" s="82"/>
      <c r="O297" s="82"/>
      <c r="P297" s="82"/>
    </row>
    <row r="298" spans="1:16" s="4" customFormat="1" ht="12.75">
      <c r="A298" s="36"/>
      <c r="B298" s="38"/>
      <c r="C298" s="37"/>
      <c r="D298" s="39"/>
      <c r="E298" s="19"/>
      <c r="F298" s="19"/>
      <c r="G298" s="2"/>
      <c r="H298" s="2"/>
      <c r="I298" s="2"/>
      <c r="K298" s="82"/>
      <c r="L298" s="82"/>
      <c r="M298" s="82"/>
      <c r="N298" s="82"/>
      <c r="O298" s="82"/>
      <c r="P298" s="82"/>
    </row>
    <row r="299" spans="1:16" s="4" customFormat="1" ht="12.75">
      <c r="A299" s="36"/>
      <c r="B299" s="38"/>
      <c r="C299" s="37"/>
      <c r="D299" s="39"/>
      <c r="E299" s="19"/>
      <c r="F299" s="19"/>
      <c r="G299" s="2"/>
      <c r="H299" s="2"/>
      <c r="I299" s="2"/>
      <c r="K299" s="82"/>
      <c r="L299" s="82"/>
      <c r="M299" s="82"/>
      <c r="N299" s="82"/>
      <c r="O299" s="82"/>
      <c r="P299" s="82"/>
    </row>
    <row r="300" spans="1:16" s="4" customFormat="1" ht="12.75">
      <c r="A300" s="36"/>
      <c r="B300" s="38"/>
      <c r="C300" s="37"/>
      <c r="D300" s="39"/>
      <c r="E300" s="19"/>
      <c r="F300" s="19"/>
      <c r="G300" s="2"/>
      <c r="H300" s="2"/>
      <c r="I300" s="2"/>
      <c r="K300" s="82"/>
      <c r="L300" s="82"/>
      <c r="M300" s="82"/>
      <c r="N300" s="82"/>
      <c r="O300" s="82"/>
      <c r="P300" s="82"/>
    </row>
    <row r="301" spans="1:16" s="4" customFormat="1" ht="12.75">
      <c r="A301" s="36"/>
      <c r="B301" s="38"/>
      <c r="C301" s="37"/>
      <c r="D301" s="39"/>
      <c r="E301" s="19"/>
      <c r="F301" s="19"/>
      <c r="G301" s="2"/>
      <c r="H301" s="2"/>
      <c r="I301" s="2"/>
      <c r="K301" s="82"/>
      <c r="L301" s="82"/>
      <c r="M301" s="82"/>
      <c r="N301" s="82"/>
      <c r="O301" s="82"/>
      <c r="P301" s="82"/>
    </row>
    <row r="302" spans="1:16" s="4" customFormat="1" ht="12.75">
      <c r="A302" s="36"/>
      <c r="B302" s="38"/>
      <c r="C302" s="37"/>
      <c r="D302" s="39"/>
      <c r="E302" s="19"/>
      <c r="F302" s="19"/>
      <c r="G302" s="2"/>
      <c r="H302" s="2"/>
      <c r="I302" s="2"/>
      <c r="K302" s="82"/>
      <c r="L302" s="82"/>
      <c r="M302" s="82"/>
      <c r="N302" s="82"/>
      <c r="O302" s="82"/>
      <c r="P302" s="82"/>
    </row>
    <row r="303" spans="1:16" s="4" customFormat="1" ht="12.75">
      <c r="A303" s="36"/>
      <c r="B303" s="38"/>
      <c r="C303" s="37"/>
      <c r="D303" s="39"/>
      <c r="E303" s="19"/>
      <c r="F303" s="19"/>
      <c r="G303" s="2"/>
      <c r="H303" s="2"/>
      <c r="I303" s="2"/>
      <c r="K303" s="82"/>
      <c r="L303" s="82"/>
      <c r="M303" s="82"/>
      <c r="N303" s="82"/>
      <c r="O303" s="82"/>
      <c r="P303" s="82"/>
    </row>
    <row r="304" spans="1:16" s="4" customFormat="1" ht="12.75">
      <c r="A304" s="36"/>
      <c r="B304" s="38"/>
      <c r="C304" s="37"/>
      <c r="D304" s="39"/>
      <c r="E304" s="19"/>
      <c r="F304" s="19"/>
      <c r="G304" s="2"/>
      <c r="H304" s="2"/>
      <c r="I304" s="2"/>
      <c r="K304" s="82"/>
      <c r="L304" s="82"/>
      <c r="M304" s="82"/>
      <c r="N304" s="82"/>
      <c r="O304" s="82"/>
      <c r="P304" s="82"/>
    </row>
    <row r="305" spans="1:16" s="4" customFormat="1" ht="12.75">
      <c r="A305" s="36"/>
      <c r="B305" s="38"/>
      <c r="C305" s="37"/>
      <c r="D305" s="39"/>
      <c r="E305" s="19"/>
      <c r="F305" s="19"/>
      <c r="G305" s="2"/>
      <c r="H305" s="2"/>
      <c r="I305" s="2"/>
      <c r="K305" s="82"/>
      <c r="L305" s="82"/>
      <c r="M305" s="82"/>
      <c r="N305" s="82"/>
      <c r="O305" s="82"/>
      <c r="P305" s="82"/>
    </row>
    <row r="306" spans="1:16" s="4" customFormat="1" ht="12.75">
      <c r="A306" s="36"/>
      <c r="B306" s="38"/>
      <c r="C306" s="37"/>
      <c r="D306" s="39"/>
      <c r="E306" s="19"/>
      <c r="F306" s="19"/>
      <c r="G306" s="2"/>
      <c r="H306" s="2"/>
      <c r="I306" s="2"/>
      <c r="K306" s="82"/>
      <c r="L306" s="82"/>
      <c r="M306" s="82"/>
      <c r="N306" s="82"/>
      <c r="O306" s="82"/>
      <c r="P306" s="82"/>
    </row>
    <row r="307" spans="1:16" s="4" customFormat="1" ht="12.75">
      <c r="A307" s="36"/>
      <c r="B307" s="38"/>
      <c r="C307" s="37"/>
      <c r="D307" s="39"/>
      <c r="E307" s="19"/>
      <c r="F307" s="19"/>
      <c r="G307" s="2"/>
      <c r="H307" s="2"/>
      <c r="I307" s="2"/>
      <c r="K307" s="82"/>
      <c r="L307" s="82"/>
      <c r="M307" s="82"/>
      <c r="N307" s="82"/>
      <c r="O307" s="82"/>
      <c r="P307" s="82"/>
    </row>
    <row r="308" spans="1:16" s="4" customFormat="1" ht="12.75">
      <c r="A308" s="36"/>
      <c r="B308" s="38"/>
      <c r="C308" s="37"/>
      <c r="D308" s="39"/>
      <c r="E308" s="19"/>
      <c r="F308" s="19"/>
      <c r="G308" s="2"/>
      <c r="H308" s="2"/>
      <c r="I308" s="2"/>
      <c r="K308" s="82"/>
      <c r="L308" s="82"/>
      <c r="M308" s="82"/>
      <c r="N308" s="82"/>
      <c r="O308" s="82"/>
      <c r="P308" s="82"/>
    </row>
    <row r="309" spans="1:16" s="4" customFormat="1" ht="12.75">
      <c r="A309" s="36"/>
      <c r="B309" s="38"/>
      <c r="C309" s="37"/>
      <c r="D309" s="39"/>
      <c r="E309" s="19"/>
      <c r="F309" s="19"/>
      <c r="G309" s="2"/>
      <c r="H309" s="2"/>
      <c r="I309" s="2"/>
      <c r="K309" s="82"/>
      <c r="L309" s="82"/>
      <c r="M309" s="82"/>
      <c r="N309" s="82"/>
      <c r="O309" s="82"/>
      <c r="P309" s="82"/>
    </row>
    <row r="310" spans="1:16" s="4" customFormat="1" ht="12.75">
      <c r="A310" s="36"/>
      <c r="B310" s="38"/>
      <c r="C310" s="37"/>
      <c r="D310" s="39"/>
      <c r="E310" s="19"/>
      <c r="F310" s="19"/>
      <c r="G310" s="2"/>
      <c r="H310" s="2"/>
      <c r="I310" s="2"/>
      <c r="K310" s="82"/>
      <c r="L310" s="82"/>
      <c r="M310" s="82"/>
      <c r="N310" s="82"/>
      <c r="O310" s="82"/>
      <c r="P310" s="82"/>
    </row>
    <row r="311" spans="1:16" s="4" customFormat="1" ht="12.75">
      <c r="A311" s="36"/>
      <c r="B311" s="38"/>
      <c r="C311" s="37"/>
      <c r="D311" s="39"/>
      <c r="E311" s="19"/>
      <c r="F311" s="19"/>
      <c r="G311" s="2"/>
      <c r="H311" s="2"/>
      <c r="I311" s="2"/>
      <c r="K311" s="82"/>
      <c r="L311" s="82"/>
      <c r="M311" s="82"/>
      <c r="N311" s="82"/>
      <c r="O311" s="82"/>
      <c r="P311" s="82"/>
    </row>
    <row r="312" spans="1:16" s="4" customFormat="1" ht="12.75">
      <c r="A312" s="36"/>
      <c r="B312" s="38"/>
      <c r="C312" s="37"/>
      <c r="D312" s="39"/>
      <c r="E312" s="19"/>
      <c r="F312" s="19"/>
      <c r="G312" s="2"/>
      <c r="H312" s="2"/>
      <c r="I312" s="2"/>
      <c r="K312" s="82"/>
      <c r="L312" s="82"/>
      <c r="M312" s="82"/>
      <c r="N312" s="82"/>
      <c r="O312" s="82"/>
      <c r="P312" s="82"/>
    </row>
    <row r="313" spans="1:16" s="4" customFormat="1" ht="12.75">
      <c r="A313" s="36"/>
      <c r="B313" s="38"/>
      <c r="C313" s="37"/>
      <c r="D313" s="39"/>
      <c r="E313" s="19"/>
      <c r="F313" s="19"/>
      <c r="G313" s="2"/>
      <c r="H313" s="2"/>
      <c r="I313" s="2"/>
      <c r="K313" s="82"/>
      <c r="L313" s="82"/>
      <c r="M313" s="82"/>
      <c r="N313" s="82"/>
      <c r="O313" s="82"/>
      <c r="P313" s="82"/>
    </row>
    <row r="314" spans="1:16" s="4" customFormat="1" ht="12.75">
      <c r="A314" s="36"/>
      <c r="B314" s="38"/>
      <c r="C314" s="37"/>
      <c r="D314" s="39"/>
      <c r="E314" s="19"/>
      <c r="F314" s="19"/>
      <c r="G314" s="2"/>
      <c r="H314" s="2"/>
      <c r="I314" s="2"/>
      <c r="K314" s="82"/>
      <c r="L314" s="82"/>
      <c r="M314" s="82"/>
      <c r="N314" s="82"/>
      <c r="O314" s="82"/>
      <c r="P314" s="82"/>
    </row>
    <row r="315" spans="1:16" s="4" customFormat="1" ht="12.75">
      <c r="A315" s="36"/>
      <c r="B315" s="38"/>
      <c r="C315" s="37"/>
      <c r="D315" s="39"/>
      <c r="E315" s="19"/>
      <c r="F315" s="19"/>
      <c r="G315" s="2"/>
      <c r="H315" s="2"/>
      <c r="I315" s="2"/>
      <c r="K315" s="82"/>
      <c r="L315" s="82"/>
      <c r="M315" s="82"/>
      <c r="N315" s="82"/>
      <c r="O315" s="82"/>
      <c r="P315" s="82"/>
    </row>
    <row r="316" spans="1:16" s="4" customFormat="1" ht="12.75">
      <c r="A316" s="36"/>
      <c r="B316" s="38"/>
      <c r="C316" s="37"/>
      <c r="D316" s="39"/>
      <c r="E316" s="19"/>
      <c r="F316" s="19"/>
      <c r="G316" s="2"/>
      <c r="H316" s="2"/>
      <c r="I316" s="2"/>
      <c r="K316" s="82"/>
      <c r="L316" s="82"/>
      <c r="M316" s="82"/>
      <c r="N316" s="82"/>
      <c r="O316" s="82"/>
      <c r="P316" s="82"/>
    </row>
    <row r="317" spans="1:16" s="4" customFormat="1" ht="12.75">
      <c r="A317" s="36"/>
      <c r="B317" s="38"/>
      <c r="C317" s="37"/>
      <c r="D317" s="39"/>
      <c r="E317" s="19"/>
      <c r="F317" s="19"/>
      <c r="G317" s="2"/>
      <c r="H317" s="2"/>
      <c r="I317" s="2"/>
      <c r="K317" s="82"/>
      <c r="L317" s="82"/>
      <c r="M317" s="82"/>
      <c r="N317" s="82"/>
      <c r="O317" s="82"/>
      <c r="P317" s="82"/>
    </row>
    <row r="318" spans="1:16" s="4" customFormat="1" ht="12.75">
      <c r="A318" s="36"/>
      <c r="B318" s="38"/>
      <c r="C318" s="37"/>
      <c r="D318" s="39"/>
      <c r="E318" s="19"/>
      <c r="F318" s="19"/>
      <c r="G318" s="2"/>
      <c r="H318" s="2"/>
      <c r="I318" s="2"/>
      <c r="K318" s="82"/>
      <c r="L318" s="82"/>
      <c r="M318" s="82"/>
      <c r="N318" s="82"/>
      <c r="O318" s="82"/>
      <c r="P318" s="82"/>
    </row>
    <row r="319" spans="1:16" s="4" customFormat="1" ht="12.75">
      <c r="A319" s="36"/>
      <c r="B319" s="38"/>
      <c r="C319" s="37"/>
      <c r="D319" s="39"/>
      <c r="E319" s="19"/>
      <c r="F319" s="19"/>
      <c r="G319" s="2"/>
      <c r="H319" s="2"/>
      <c r="I319" s="2"/>
      <c r="K319" s="82"/>
      <c r="L319" s="82"/>
      <c r="M319" s="82"/>
      <c r="N319" s="82"/>
      <c r="O319" s="82"/>
      <c r="P319" s="82"/>
    </row>
    <row r="320" spans="1:16" s="4" customFormat="1" ht="12.75">
      <c r="A320" s="36"/>
      <c r="B320" s="38"/>
      <c r="C320" s="37"/>
      <c r="D320" s="39"/>
      <c r="E320" s="19"/>
      <c r="F320" s="19"/>
      <c r="G320" s="2"/>
      <c r="H320" s="2"/>
      <c r="I320" s="2"/>
      <c r="K320" s="82"/>
      <c r="L320" s="82"/>
      <c r="M320" s="82"/>
      <c r="N320" s="82"/>
      <c r="O320" s="82"/>
      <c r="P320" s="82"/>
    </row>
    <row r="321" spans="1:16" s="4" customFormat="1" ht="12.75">
      <c r="A321" s="36"/>
      <c r="B321" s="38"/>
      <c r="C321" s="37"/>
      <c r="D321" s="39"/>
      <c r="E321" s="19"/>
      <c r="F321" s="19"/>
      <c r="G321" s="2"/>
      <c r="H321" s="2"/>
      <c r="I321" s="2"/>
      <c r="K321" s="82"/>
      <c r="L321" s="82"/>
      <c r="M321" s="82"/>
      <c r="N321" s="82"/>
      <c r="O321" s="82"/>
      <c r="P321" s="82"/>
    </row>
    <row r="322" spans="1:16" s="4" customFormat="1" ht="12.75">
      <c r="A322" s="36"/>
      <c r="B322" s="38"/>
      <c r="C322" s="37"/>
      <c r="D322" s="39"/>
      <c r="E322" s="19"/>
      <c r="F322" s="19"/>
      <c r="G322" s="2"/>
      <c r="H322" s="2"/>
      <c r="I322" s="2"/>
      <c r="K322" s="82"/>
      <c r="L322" s="82"/>
      <c r="M322" s="82"/>
      <c r="N322" s="82"/>
      <c r="O322" s="82"/>
      <c r="P322" s="82"/>
    </row>
    <row r="323" spans="1:16" s="4" customFormat="1" ht="12.75">
      <c r="A323" s="36"/>
      <c r="B323" s="38"/>
      <c r="C323" s="37"/>
      <c r="D323" s="39"/>
      <c r="E323" s="19"/>
      <c r="F323" s="19"/>
      <c r="G323" s="2"/>
      <c r="H323" s="2"/>
      <c r="I323" s="2"/>
      <c r="K323" s="82"/>
      <c r="L323" s="82"/>
      <c r="M323" s="82"/>
      <c r="N323" s="82"/>
      <c r="O323" s="82"/>
      <c r="P323" s="82"/>
    </row>
    <row r="324" spans="1:16" s="4" customFormat="1" ht="12.75">
      <c r="A324" s="36"/>
      <c r="B324" s="38"/>
      <c r="C324" s="37"/>
      <c r="D324" s="39"/>
      <c r="E324" s="19"/>
      <c r="F324" s="19"/>
      <c r="G324" s="2"/>
      <c r="H324" s="2"/>
      <c r="I324" s="2"/>
      <c r="K324" s="82"/>
      <c r="L324" s="82"/>
      <c r="M324" s="82"/>
      <c r="N324" s="82"/>
      <c r="O324" s="82"/>
      <c r="P324" s="82"/>
    </row>
    <row r="325" spans="1:16" s="4" customFormat="1" ht="12.75">
      <c r="A325" s="36"/>
      <c r="B325" s="38"/>
      <c r="C325" s="37"/>
      <c r="D325" s="39"/>
      <c r="E325" s="19"/>
      <c r="F325" s="19"/>
      <c r="G325" s="2"/>
      <c r="H325" s="2"/>
      <c r="I325" s="2"/>
      <c r="K325" s="82"/>
      <c r="L325" s="82"/>
      <c r="M325" s="82"/>
      <c r="N325" s="82"/>
      <c r="O325" s="82"/>
      <c r="P325" s="82"/>
    </row>
    <row r="326" spans="1:16" s="4" customFormat="1" ht="12.75">
      <c r="A326" s="36"/>
      <c r="B326" s="38"/>
      <c r="C326" s="37"/>
      <c r="D326" s="39"/>
      <c r="E326" s="19"/>
      <c r="F326" s="19"/>
      <c r="G326" s="2"/>
      <c r="H326" s="2"/>
      <c r="I326" s="2"/>
      <c r="K326" s="82"/>
      <c r="L326" s="82"/>
      <c r="M326" s="82"/>
      <c r="N326" s="82"/>
      <c r="O326" s="82"/>
      <c r="P326" s="82"/>
    </row>
    <row r="327" spans="1:16" s="4" customFormat="1" ht="12.75">
      <c r="A327" s="36"/>
      <c r="B327" s="38"/>
      <c r="C327" s="37"/>
      <c r="D327" s="39"/>
      <c r="E327" s="19"/>
      <c r="F327" s="19"/>
      <c r="G327" s="2"/>
      <c r="H327" s="2"/>
      <c r="I327" s="2"/>
      <c r="K327" s="82"/>
      <c r="L327" s="82"/>
      <c r="M327" s="82"/>
      <c r="N327" s="82"/>
      <c r="O327" s="82"/>
      <c r="P327" s="82"/>
    </row>
    <row r="328" spans="1:16" s="4" customFormat="1" ht="12.75">
      <c r="A328" s="36"/>
      <c r="B328" s="38"/>
      <c r="C328" s="37"/>
      <c r="D328" s="39"/>
      <c r="E328" s="19"/>
      <c r="F328" s="19"/>
      <c r="G328" s="2"/>
      <c r="H328" s="2"/>
      <c r="I328" s="2"/>
      <c r="K328" s="82"/>
      <c r="L328" s="82"/>
      <c r="M328" s="82"/>
      <c r="N328" s="82"/>
      <c r="O328" s="82"/>
      <c r="P328" s="82"/>
    </row>
    <row r="329" spans="1:16" s="4" customFormat="1" ht="12.75">
      <c r="A329" s="36"/>
      <c r="B329" s="38"/>
      <c r="C329" s="37"/>
      <c r="D329" s="39"/>
      <c r="E329" s="19"/>
      <c r="F329" s="19"/>
      <c r="G329" s="2"/>
      <c r="H329" s="2"/>
      <c r="I329" s="2"/>
      <c r="K329" s="82"/>
      <c r="L329" s="82"/>
      <c r="M329" s="82"/>
      <c r="N329" s="82"/>
      <c r="O329" s="82"/>
      <c r="P329" s="82"/>
    </row>
    <row r="330" spans="1:16" s="4" customFormat="1" ht="12.75">
      <c r="A330" s="36"/>
      <c r="B330" s="38"/>
      <c r="C330" s="37"/>
      <c r="D330" s="39"/>
      <c r="E330" s="19"/>
      <c r="F330" s="19"/>
      <c r="G330" s="2"/>
      <c r="H330" s="2"/>
      <c r="I330" s="2"/>
      <c r="K330" s="82"/>
      <c r="L330" s="82"/>
      <c r="M330" s="82"/>
      <c r="N330" s="82"/>
      <c r="O330" s="82"/>
      <c r="P330" s="82"/>
    </row>
    <row r="331" spans="1:16" s="4" customFormat="1" ht="12.75">
      <c r="A331" s="36"/>
      <c r="B331" s="38"/>
      <c r="C331" s="37"/>
      <c r="D331" s="39"/>
      <c r="E331" s="19"/>
      <c r="F331" s="19"/>
      <c r="G331" s="2"/>
      <c r="H331" s="2"/>
      <c r="I331" s="2"/>
      <c r="K331" s="82"/>
      <c r="L331" s="82"/>
      <c r="M331" s="82"/>
      <c r="N331" s="82"/>
      <c r="O331" s="82"/>
      <c r="P331" s="82"/>
    </row>
    <row r="332" spans="1:16" s="4" customFormat="1" ht="12.75">
      <c r="A332" s="36"/>
      <c r="B332" s="38"/>
      <c r="C332" s="37"/>
      <c r="D332" s="39"/>
      <c r="E332" s="19"/>
      <c r="F332" s="19"/>
      <c r="G332" s="2"/>
      <c r="H332" s="2"/>
      <c r="I332" s="2"/>
      <c r="K332" s="82"/>
      <c r="L332" s="82"/>
      <c r="M332" s="82"/>
      <c r="N332" s="82"/>
      <c r="O332" s="82"/>
      <c r="P332" s="82"/>
    </row>
    <row r="333" spans="1:16" s="4" customFormat="1" ht="12.75">
      <c r="A333" s="36"/>
      <c r="B333" s="38"/>
      <c r="C333" s="37"/>
      <c r="D333" s="39"/>
      <c r="E333" s="19"/>
      <c r="F333" s="19"/>
      <c r="G333" s="2"/>
      <c r="H333" s="2"/>
      <c r="I333" s="2"/>
      <c r="K333" s="82"/>
      <c r="L333" s="82"/>
      <c r="M333" s="82"/>
      <c r="N333" s="82"/>
      <c r="O333" s="82"/>
      <c r="P333" s="82"/>
    </row>
    <row r="334" spans="1:16" s="4" customFormat="1" ht="12.75">
      <c r="A334" s="36"/>
      <c r="B334" s="38"/>
      <c r="C334" s="37"/>
      <c r="D334" s="39"/>
      <c r="E334" s="19"/>
      <c r="F334" s="19"/>
      <c r="G334" s="2"/>
      <c r="H334" s="2"/>
      <c r="I334" s="2"/>
      <c r="K334" s="82"/>
      <c r="L334" s="82"/>
      <c r="M334" s="82"/>
      <c r="N334" s="82"/>
      <c r="O334" s="82"/>
      <c r="P334" s="82"/>
    </row>
    <row r="335" spans="1:16" s="4" customFormat="1" ht="12.75">
      <c r="A335" s="36"/>
      <c r="B335" s="38"/>
      <c r="C335" s="37"/>
      <c r="D335" s="39"/>
      <c r="E335" s="19"/>
      <c r="F335" s="19"/>
      <c r="G335" s="2"/>
      <c r="H335" s="2"/>
      <c r="I335" s="2"/>
      <c r="K335" s="82"/>
      <c r="L335" s="82"/>
      <c r="M335" s="82"/>
      <c r="N335" s="82"/>
      <c r="O335" s="82"/>
      <c r="P335" s="82"/>
    </row>
    <row r="336" spans="1:16" s="4" customFormat="1" ht="12.75">
      <c r="A336" s="36"/>
      <c r="B336" s="38"/>
      <c r="C336" s="37"/>
      <c r="D336" s="39"/>
      <c r="E336" s="19"/>
      <c r="F336" s="19"/>
      <c r="G336" s="2"/>
      <c r="H336" s="2"/>
      <c r="I336" s="2"/>
      <c r="K336" s="82"/>
      <c r="L336" s="82"/>
      <c r="M336" s="82"/>
      <c r="N336" s="82"/>
      <c r="O336" s="82"/>
      <c r="P336" s="82"/>
    </row>
    <row r="337" spans="1:16" s="4" customFormat="1" ht="12.75">
      <c r="A337" s="36"/>
      <c r="B337" s="38"/>
      <c r="C337" s="37"/>
      <c r="D337" s="39"/>
      <c r="E337" s="19"/>
      <c r="F337" s="19"/>
      <c r="G337" s="2"/>
      <c r="H337" s="2"/>
      <c r="I337" s="2"/>
      <c r="K337" s="82"/>
      <c r="L337" s="82"/>
      <c r="M337" s="82"/>
      <c r="N337" s="82"/>
      <c r="O337" s="82"/>
      <c r="P337" s="82"/>
    </row>
    <row r="338" spans="1:16" s="4" customFormat="1" ht="12.75">
      <c r="A338" s="36"/>
      <c r="B338" s="38"/>
      <c r="C338" s="37"/>
      <c r="D338" s="39"/>
      <c r="E338" s="19"/>
      <c r="F338" s="19"/>
      <c r="G338" s="2"/>
      <c r="H338" s="2"/>
      <c r="I338" s="2"/>
      <c r="K338" s="82"/>
      <c r="L338" s="82"/>
      <c r="M338" s="82"/>
      <c r="N338" s="82"/>
      <c r="O338" s="82"/>
      <c r="P338" s="82"/>
    </row>
    <row r="339" spans="1:16" s="4" customFormat="1" ht="12.75">
      <c r="A339" s="36"/>
      <c r="B339" s="38"/>
      <c r="C339" s="37"/>
      <c r="D339" s="39"/>
      <c r="E339" s="19"/>
      <c r="F339" s="19"/>
      <c r="G339" s="2"/>
      <c r="H339" s="2"/>
      <c r="I339" s="2"/>
      <c r="K339" s="82"/>
      <c r="L339" s="82"/>
      <c r="M339" s="82"/>
      <c r="N339" s="82"/>
      <c r="O339" s="82"/>
      <c r="P339" s="82"/>
    </row>
    <row r="340" spans="1:16" s="4" customFormat="1" ht="12.75">
      <c r="A340" s="36"/>
      <c r="B340" s="38"/>
      <c r="C340" s="37"/>
      <c r="D340" s="39"/>
      <c r="E340" s="19"/>
      <c r="F340" s="19"/>
      <c r="G340" s="2"/>
      <c r="H340" s="2"/>
      <c r="I340" s="2"/>
      <c r="K340" s="82"/>
      <c r="L340" s="82"/>
      <c r="M340" s="82"/>
      <c r="N340" s="82"/>
      <c r="O340" s="82"/>
      <c r="P340" s="82"/>
    </row>
    <row r="341" spans="1:16" s="4" customFormat="1" ht="12.75">
      <c r="A341" s="36"/>
      <c r="B341" s="38"/>
      <c r="C341" s="37"/>
      <c r="D341" s="39"/>
      <c r="E341" s="19"/>
      <c r="F341" s="19"/>
      <c r="G341" s="2"/>
      <c r="H341" s="2"/>
      <c r="I341" s="2"/>
      <c r="K341" s="82"/>
      <c r="L341" s="82"/>
      <c r="M341" s="82"/>
      <c r="N341" s="82"/>
      <c r="O341" s="82"/>
      <c r="P341" s="82"/>
    </row>
    <row r="342" spans="1:16" s="4" customFormat="1" ht="12.75">
      <c r="A342" s="36"/>
      <c r="B342" s="38"/>
      <c r="C342" s="37"/>
      <c r="D342" s="39"/>
      <c r="E342" s="19"/>
      <c r="F342" s="19"/>
      <c r="G342" s="2"/>
      <c r="H342" s="2"/>
      <c r="I342" s="2"/>
      <c r="K342" s="82"/>
      <c r="L342" s="82"/>
      <c r="M342" s="82"/>
      <c r="N342" s="82"/>
      <c r="O342" s="82"/>
      <c r="P342" s="82"/>
    </row>
    <row r="343" spans="1:16" s="4" customFormat="1" ht="12.75">
      <c r="A343" s="36"/>
      <c r="B343" s="38"/>
      <c r="C343" s="37"/>
      <c r="D343" s="39"/>
      <c r="E343" s="19"/>
      <c r="F343" s="19"/>
      <c r="G343" s="2"/>
      <c r="H343" s="2"/>
      <c r="I343" s="2"/>
      <c r="K343" s="82"/>
      <c r="L343" s="82"/>
      <c r="M343" s="82"/>
      <c r="N343" s="82"/>
      <c r="O343" s="82"/>
      <c r="P343" s="82"/>
    </row>
    <row r="344" spans="1:16" s="4" customFormat="1" ht="12.75">
      <c r="A344" s="36"/>
      <c r="B344" s="38"/>
      <c r="C344" s="37"/>
      <c r="D344" s="39"/>
      <c r="E344" s="19"/>
      <c r="F344" s="19"/>
      <c r="G344" s="2"/>
      <c r="H344" s="2"/>
      <c r="I344" s="2"/>
      <c r="K344" s="82"/>
      <c r="L344" s="82"/>
      <c r="M344" s="82"/>
      <c r="N344" s="82"/>
      <c r="O344" s="82"/>
      <c r="P344" s="82"/>
    </row>
    <row r="345" spans="1:16" s="4" customFormat="1" ht="12.75">
      <c r="A345" s="36"/>
      <c r="B345" s="38"/>
      <c r="C345" s="37"/>
      <c r="D345" s="39"/>
      <c r="E345" s="19"/>
      <c r="F345" s="19"/>
      <c r="G345" s="2"/>
      <c r="H345" s="2"/>
      <c r="I345" s="2"/>
      <c r="K345" s="82"/>
      <c r="L345" s="82"/>
      <c r="M345" s="82"/>
      <c r="N345" s="82"/>
      <c r="O345" s="82"/>
      <c r="P345" s="82"/>
    </row>
    <row r="346" spans="1:16" s="4" customFormat="1" ht="12.75">
      <c r="A346" s="36"/>
      <c r="B346" s="38"/>
      <c r="C346" s="37"/>
      <c r="D346" s="39"/>
      <c r="E346" s="19"/>
      <c r="F346" s="19"/>
      <c r="G346" s="2"/>
      <c r="H346" s="2"/>
      <c r="I346" s="2"/>
      <c r="K346" s="82"/>
      <c r="L346" s="82"/>
      <c r="M346" s="82"/>
      <c r="N346" s="82"/>
      <c r="O346" s="82"/>
      <c r="P346" s="82"/>
    </row>
    <row r="347" spans="1:16" s="4" customFormat="1" ht="12.75">
      <c r="A347" s="36"/>
      <c r="B347" s="38"/>
      <c r="C347" s="37"/>
      <c r="D347" s="39"/>
      <c r="E347" s="19"/>
      <c r="F347" s="19"/>
      <c r="G347" s="2"/>
      <c r="H347" s="2"/>
      <c r="I347" s="2"/>
      <c r="K347" s="82"/>
      <c r="L347" s="82"/>
      <c r="M347" s="82"/>
      <c r="N347" s="82"/>
      <c r="O347" s="82"/>
      <c r="P347" s="82"/>
    </row>
    <row r="348" spans="1:16" s="4" customFormat="1" ht="12.75">
      <c r="A348" s="36"/>
      <c r="B348" s="38"/>
      <c r="C348" s="37"/>
      <c r="D348" s="39"/>
      <c r="E348" s="19"/>
      <c r="F348" s="19"/>
      <c r="G348" s="2"/>
      <c r="H348" s="2"/>
      <c r="I348" s="2"/>
      <c r="K348" s="82"/>
      <c r="L348" s="82"/>
      <c r="M348" s="82"/>
      <c r="N348" s="82"/>
      <c r="O348" s="82"/>
      <c r="P348" s="82"/>
    </row>
    <row r="349" spans="1:16" s="4" customFormat="1" ht="12.75">
      <c r="A349" s="36"/>
      <c r="B349" s="38"/>
      <c r="C349" s="37"/>
      <c r="D349" s="39"/>
      <c r="E349" s="19"/>
      <c r="F349" s="19"/>
      <c r="G349" s="2"/>
      <c r="H349" s="2"/>
      <c r="I349" s="2"/>
      <c r="K349" s="82"/>
      <c r="L349" s="82"/>
      <c r="M349" s="82"/>
      <c r="N349" s="82"/>
      <c r="O349" s="82"/>
      <c r="P349" s="82"/>
    </row>
    <row r="350" spans="1:16" s="4" customFormat="1" ht="12.75">
      <c r="A350" s="36"/>
      <c r="B350" s="38"/>
      <c r="C350" s="37"/>
      <c r="D350" s="39"/>
      <c r="E350" s="19"/>
      <c r="F350" s="19"/>
      <c r="G350" s="2"/>
      <c r="H350" s="2"/>
      <c r="I350" s="2"/>
      <c r="K350" s="82"/>
      <c r="L350" s="82"/>
      <c r="M350" s="82"/>
      <c r="N350" s="82"/>
      <c r="O350" s="82"/>
      <c r="P350" s="82"/>
    </row>
    <row r="351" spans="1:16" s="4" customFormat="1" ht="12.75">
      <c r="A351" s="36"/>
      <c r="B351" s="38"/>
      <c r="C351" s="37"/>
      <c r="D351" s="39"/>
      <c r="E351" s="19"/>
      <c r="F351" s="19"/>
      <c r="G351" s="2"/>
      <c r="H351" s="2"/>
      <c r="I351" s="2"/>
      <c r="K351" s="82"/>
      <c r="L351" s="82"/>
      <c r="M351" s="82"/>
      <c r="N351" s="82"/>
      <c r="O351" s="82"/>
      <c r="P351" s="82"/>
    </row>
    <row r="352" spans="1:16" s="4" customFormat="1" ht="12.75">
      <c r="A352" s="36"/>
      <c r="B352" s="38"/>
      <c r="C352" s="37"/>
      <c r="D352" s="39"/>
      <c r="E352" s="19"/>
      <c r="F352" s="19"/>
      <c r="G352" s="2"/>
      <c r="H352" s="2"/>
      <c r="I352" s="2"/>
      <c r="K352" s="82"/>
      <c r="L352" s="82"/>
      <c r="M352" s="82"/>
      <c r="N352" s="82"/>
      <c r="O352" s="82"/>
      <c r="P352" s="82"/>
    </row>
    <row r="353" spans="1:16" s="4" customFormat="1" ht="12.75">
      <c r="A353" s="36"/>
      <c r="B353" s="38"/>
      <c r="C353" s="37"/>
      <c r="D353" s="39"/>
      <c r="E353" s="19"/>
      <c r="F353" s="19"/>
      <c r="G353" s="2"/>
      <c r="H353" s="2"/>
      <c r="I353" s="2"/>
      <c r="K353" s="82"/>
      <c r="L353" s="82"/>
      <c r="M353" s="82"/>
      <c r="N353" s="82"/>
      <c r="O353" s="82"/>
      <c r="P353" s="82"/>
    </row>
    <row r="354" spans="1:16" s="4" customFormat="1" ht="12.75">
      <c r="A354" s="36"/>
      <c r="B354" s="38"/>
      <c r="C354" s="37"/>
      <c r="D354" s="39"/>
      <c r="E354" s="19"/>
      <c r="F354" s="19"/>
      <c r="G354" s="2"/>
      <c r="H354" s="2"/>
      <c r="I354" s="2"/>
      <c r="K354" s="82"/>
      <c r="L354" s="82"/>
      <c r="M354" s="82"/>
      <c r="N354" s="82"/>
      <c r="O354" s="82"/>
      <c r="P354" s="82"/>
    </row>
    <row r="355" spans="1:16" s="4" customFormat="1" ht="12.75">
      <c r="A355" s="36"/>
      <c r="B355" s="38"/>
      <c r="C355" s="37"/>
      <c r="D355" s="39"/>
      <c r="E355" s="19"/>
      <c r="F355" s="19"/>
      <c r="G355" s="2"/>
      <c r="H355" s="2"/>
      <c r="I355" s="2"/>
      <c r="K355" s="82"/>
      <c r="L355" s="82"/>
      <c r="M355" s="82"/>
      <c r="N355" s="82"/>
      <c r="O355" s="82"/>
      <c r="P355" s="82"/>
    </row>
    <row r="356" spans="1:16" s="4" customFormat="1" ht="12.75">
      <c r="A356" s="36"/>
      <c r="B356" s="38"/>
      <c r="C356" s="37"/>
      <c r="D356" s="39"/>
      <c r="E356" s="19"/>
      <c r="F356" s="19"/>
      <c r="G356" s="2"/>
      <c r="H356" s="2"/>
      <c r="I356" s="2"/>
      <c r="K356" s="82"/>
      <c r="L356" s="82"/>
      <c r="M356" s="82"/>
      <c r="N356" s="82"/>
      <c r="O356" s="82"/>
      <c r="P356" s="82"/>
    </row>
    <row r="357" spans="1:16" s="4" customFormat="1" ht="12.75">
      <c r="A357" s="36"/>
      <c r="B357" s="38"/>
      <c r="C357" s="37"/>
      <c r="D357" s="39"/>
      <c r="E357" s="19"/>
      <c r="F357" s="19"/>
      <c r="G357" s="2"/>
      <c r="H357" s="2"/>
      <c r="I357" s="2"/>
      <c r="K357" s="82"/>
      <c r="L357" s="82"/>
      <c r="M357" s="82"/>
      <c r="N357" s="82"/>
      <c r="O357" s="82"/>
      <c r="P357" s="82"/>
    </row>
    <row r="358" spans="1:16" s="4" customFormat="1" ht="12.75">
      <c r="A358" s="36"/>
      <c r="B358" s="38"/>
      <c r="C358" s="37"/>
      <c r="D358" s="39"/>
      <c r="E358" s="19"/>
      <c r="F358" s="19"/>
      <c r="G358" s="2"/>
      <c r="H358" s="2"/>
      <c r="I358" s="2"/>
      <c r="K358" s="82"/>
      <c r="L358" s="82"/>
      <c r="M358" s="82"/>
      <c r="N358" s="82"/>
      <c r="O358" s="82"/>
      <c r="P358" s="82"/>
    </row>
    <row r="359" spans="1:16" s="4" customFormat="1" ht="12.75">
      <c r="A359" s="36"/>
      <c r="B359" s="38"/>
      <c r="C359" s="37"/>
      <c r="D359" s="39"/>
      <c r="E359" s="19"/>
      <c r="F359" s="19"/>
      <c r="G359" s="2"/>
      <c r="H359" s="2"/>
      <c r="I359" s="2"/>
      <c r="K359" s="82"/>
      <c r="L359" s="82"/>
      <c r="M359" s="82"/>
      <c r="N359" s="82"/>
      <c r="O359" s="82"/>
      <c r="P359" s="82"/>
    </row>
    <row r="360" spans="1:16" s="4" customFormat="1" ht="12.75">
      <c r="A360" s="36"/>
      <c r="B360" s="38"/>
      <c r="C360" s="37"/>
      <c r="D360" s="39"/>
      <c r="E360" s="19"/>
      <c r="F360" s="19"/>
      <c r="G360" s="2"/>
      <c r="H360" s="2"/>
      <c r="I360" s="2"/>
      <c r="K360" s="82"/>
      <c r="L360" s="82"/>
      <c r="M360" s="82"/>
      <c r="N360" s="82"/>
      <c r="O360" s="82"/>
      <c r="P360" s="82"/>
    </row>
    <row r="361" spans="1:16" s="4" customFormat="1" ht="12.75">
      <c r="A361" s="36"/>
      <c r="B361" s="38"/>
      <c r="C361" s="37"/>
      <c r="D361" s="39"/>
      <c r="E361" s="19"/>
      <c r="F361" s="19"/>
      <c r="G361" s="2"/>
      <c r="H361" s="2"/>
      <c r="I361" s="2"/>
      <c r="K361" s="82"/>
      <c r="L361" s="82"/>
      <c r="M361" s="82"/>
      <c r="N361" s="82"/>
      <c r="O361" s="82"/>
      <c r="P361" s="82"/>
    </row>
    <row r="362" spans="1:16" s="4" customFormat="1" ht="12.75">
      <c r="A362" s="36"/>
      <c r="B362" s="38"/>
      <c r="C362" s="37"/>
      <c r="D362" s="39"/>
      <c r="E362" s="19"/>
      <c r="F362" s="19"/>
      <c r="G362" s="2"/>
      <c r="H362" s="2"/>
      <c r="I362" s="2"/>
      <c r="K362" s="82"/>
      <c r="L362" s="82"/>
      <c r="M362" s="82"/>
      <c r="N362" s="82"/>
      <c r="O362" s="82"/>
      <c r="P362" s="82"/>
    </row>
    <row r="363" spans="1:16" s="4" customFormat="1" ht="12.75">
      <c r="A363" s="36"/>
      <c r="B363" s="38"/>
      <c r="C363" s="37"/>
      <c r="D363" s="39"/>
      <c r="E363" s="19"/>
      <c r="F363" s="19"/>
      <c r="G363" s="2"/>
      <c r="H363" s="2"/>
      <c r="I363" s="2"/>
      <c r="K363" s="82"/>
      <c r="L363" s="82"/>
      <c r="M363" s="82"/>
      <c r="N363" s="82"/>
      <c r="O363" s="82"/>
      <c r="P363" s="82"/>
    </row>
    <row r="364" spans="1:16" s="4" customFormat="1" ht="12.75">
      <c r="A364" s="36"/>
      <c r="B364" s="38"/>
      <c r="C364" s="37"/>
      <c r="D364" s="39"/>
      <c r="E364" s="19"/>
      <c r="F364" s="19"/>
      <c r="G364" s="2"/>
      <c r="H364" s="2"/>
      <c r="I364" s="2"/>
      <c r="K364" s="82"/>
      <c r="L364" s="82"/>
      <c r="M364" s="82"/>
      <c r="N364" s="82"/>
      <c r="O364" s="82"/>
      <c r="P364" s="82"/>
    </row>
    <row r="365" spans="1:16" s="4" customFormat="1" ht="12.75">
      <c r="A365" s="36"/>
      <c r="B365" s="38"/>
      <c r="C365" s="37"/>
      <c r="D365" s="39"/>
      <c r="E365" s="19"/>
      <c r="F365" s="19"/>
      <c r="G365" s="2"/>
      <c r="H365" s="2"/>
      <c r="I365" s="2"/>
      <c r="K365" s="82"/>
      <c r="L365" s="82"/>
      <c r="M365" s="82"/>
      <c r="N365" s="82"/>
      <c r="O365" s="82"/>
      <c r="P365" s="82"/>
    </row>
    <row r="366" spans="1:16" s="4" customFormat="1" ht="12.75">
      <c r="A366" s="36"/>
      <c r="B366" s="38"/>
      <c r="C366" s="37"/>
      <c r="D366" s="39"/>
      <c r="E366" s="19"/>
      <c r="F366" s="19"/>
      <c r="G366" s="2"/>
      <c r="H366" s="2"/>
      <c r="I366" s="2"/>
      <c r="K366" s="82"/>
      <c r="L366" s="82"/>
      <c r="M366" s="82"/>
      <c r="N366" s="82"/>
      <c r="O366" s="82"/>
      <c r="P366" s="82"/>
    </row>
    <row r="367" spans="1:16" s="4" customFormat="1" ht="12.75">
      <c r="A367" s="36"/>
      <c r="B367" s="38"/>
      <c r="C367" s="37"/>
      <c r="D367" s="39"/>
      <c r="E367" s="19"/>
      <c r="F367" s="19"/>
      <c r="G367" s="2"/>
      <c r="H367" s="2"/>
      <c r="I367" s="2"/>
      <c r="K367" s="82"/>
      <c r="L367" s="82"/>
      <c r="M367" s="82"/>
      <c r="N367" s="82"/>
      <c r="O367" s="82"/>
      <c r="P367" s="82"/>
    </row>
    <row r="368" spans="1:16" s="4" customFormat="1" ht="12.75">
      <c r="A368" s="36"/>
      <c r="B368" s="38"/>
      <c r="C368" s="37"/>
      <c r="D368" s="39"/>
      <c r="E368" s="19"/>
      <c r="F368" s="19"/>
      <c r="G368" s="2"/>
      <c r="H368" s="2"/>
      <c r="I368" s="2"/>
      <c r="K368" s="82"/>
      <c r="L368" s="82"/>
      <c r="M368" s="82"/>
      <c r="N368" s="82"/>
      <c r="O368" s="82"/>
      <c r="P368" s="82"/>
    </row>
    <row r="369" spans="1:16" s="4" customFormat="1" ht="12.75">
      <c r="A369" s="36"/>
      <c r="B369" s="38"/>
      <c r="C369" s="37"/>
      <c r="D369" s="39"/>
      <c r="E369" s="19"/>
      <c r="F369" s="19"/>
      <c r="G369" s="2"/>
      <c r="H369" s="2"/>
      <c r="I369" s="2"/>
      <c r="K369" s="82"/>
      <c r="L369" s="82"/>
      <c r="M369" s="82"/>
      <c r="N369" s="82"/>
      <c r="O369" s="82"/>
      <c r="P369" s="82"/>
    </row>
    <row r="370" spans="1:16" s="4" customFormat="1" ht="12.75">
      <c r="A370" s="36"/>
      <c r="B370" s="38"/>
      <c r="C370" s="37"/>
      <c r="D370" s="39"/>
      <c r="E370" s="19"/>
      <c r="F370" s="19"/>
      <c r="G370" s="2"/>
      <c r="H370" s="2"/>
      <c r="I370" s="2"/>
      <c r="K370" s="82"/>
      <c r="L370" s="82"/>
      <c r="M370" s="82"/>
      <c r="N370" s="82"/>
      <c r="O370" s="82"/>
      <c r="P370" s="82"/>
    </row>
    <row r="371" spans="1:16" s="4" customFormat="1" ht="12.75">
      <c r="A371" s="36"/>
      <c r="B371" s="38"/>
      <c r="C371" s="37"/>
      <c r="D371" s="39"/>
      <c r="E371" s="19"/>
      <c r="F371" s="19"/>
      <c r="G371" s="2"/>
      <c r="H371" s="2"/>
      <c r="I371" s="2"/>
      <c r="K371" s="82"/>
      <c r="L371" s="82"/>
      <c r="M371" s="82"/>
      <c r="N371" s="82"/>
      <c r="O371" s="82"/>
      <c r="P371" s="82"/>
    </row>
    <row r="372" spans="1:16" s="4" customFormat="1" ht="12.75">
      <c r="A372" s="36"/>
      <c r="B372" s="38"/>
      <c r="C372" s="37"/>
      <c r="D372" s="39"/>
      <c r="E372" s="19"/>
      <c r="F372" s="19"/>
      <c r="G372" s="2"/>
      <c r="H372" s="2"/>
      <c r="I372" s="2"/>
      <c r="K372" s="82"/>
      <c r="L372" s="82"/>
      <c r="M372" s="82"/>
      <c r="N372" s="82"/>
      <c r="O372" s="82"/>
      <c r="P372" s="82"/>
    </row>
    <row r="373" spans="1:16" s="4" customFormat="1" ht="12.75">
      <c r="A373" s="36"/>
      <c r="B373" s="38"/>
      <c r="C373" s="37"/>
      <c r="D373" s="39"/>
      <c r="E373" s="19"/>
      <c r="F373" s="19"/>
      <c r="G373" s="2"/>
      <c r="H373" s="2"/>
      <c r="I373" s="2"/>
      <c r="K373" s="82"/>
      <c r="L373" s="82"/>
      <c r="M373" s="82"/>
      <c r="N373" s="82"/>
      <c r="O373" s="82"/>
      <c r="P373" s="82"/>
    </row>
    <row r="374" spans="1:16" s="4" customFormat="1" ht="12.75">
      <c r="A374" s="36"/>
      <c r="B374" s="38"/>
      <c r="C374" s="37"/>
      <c r="D374" s="39"/>
      <c r="E374" s="19"/>
      <c r="F374" s="19"/>
      <c r="G374" s="2"/>
      <c r="H374" s="2"/>
      <c r="I374" s="2"/>
      <c r="K374" s="82"/>
      <c r="L374" s="82"/>
      <c r="M374" s="82"/>
      <c r="N374" s="82"/>
      <c r="O374" s="82"/>
      <c r="P374" s="82"/>
    </row>
    <row r="375" spans="1:16" s="4" customFormat="1" ht="12.75">
      <c r="A375" s="36"/>
      <c r="B375" s="38"/>
      <c r="C375" s="37"/>
      <c r="D375" s="39"/>
      <c r="E375" s="19"/>
      <c r="F375" s="19"/>
      <c r="G375" s="2"/>
      <c r="H375" s="2"/>
      <c r="I375" s="2"/>
      <c r="K375" s="82"/>
      <c r="L375" s="82"/>
      <c r="M375" s="82"/>
      <c r="N375" s="82"/>
      <c r="O375" s="82"/>
      <c r="P375" s="82"/>
    </row>
    <row r="376" spans="1:16" s="4" customFormat="1" ht="12.75">
      <c r="A376" s="36"/>
      <c r="B376" s="38"/>
      <c r="C376" s="37"/>
      <c r="D376" s="39"/>
      <c r="E376" s="19"/>
      <c r="F376" s="19"/>
      <c r="G376" s="2"/>
      <c r="H376" s="2"/>
      <c r="I376" s="2"/>
      <c r="K376" s="82"/>
      <c r="L376" s="82"/>
      <c r="M376" s="82"/>
      <c r="N376" s="82"/>
      <c r="O376" s="82"/>
      <c r="P376" s="82"/>
    </row>
    <row r="377" spans="1:16" s="4" customFormat="1" ht="12.75">
      <c r="A377" s="36"/>
      <c r="B377" s="38"/>
      <c r="C377" s="37"/>
      <c r="D377" s="39"/>
      <c r="E377" s="19"/>
      <c r="F377" s="19"/>
      <c r="G377" s="2"/>
      <c r="H377" s="2"/>
      <c r="I377" s="2"/>
      <c r="K377" s="82"/>
      <c r="L377" s="82"/>
      <c r="M377" s="82"/>
      <c r="N377" s="82"/>
      <c r="O377" s="82"/>
      <c r="P377" s="82"/>
    </row>
    <row r="378" spans="1:16" s="4" customFormat="1" ht="12.75">
      <c r="A378" s="36"/>
      <c r="B378" s="38"/>
      <c r="C378" s="37"/>
      <c r="D378" s="39"/>
      <c r="E378" s="19"/>
      <c r="F378" s="19"/>
      <c r="G378" s="2"/>
      <c r="H378" s="2"/>
      <c r="I378" s="2"/>
      <c r="K378" s="82"/>
      <c r="L378" s="82"/>
      <c r="M378" s="82"/>
      <c r="N378" s="82"/>
      <c r="O378" s="82"/>
      <c r="P378" s="82"/>
    </row>
    <row r="379" spans="1:16" s="4" customFormat="1" ht="12.75">
      <c r="A379" s="36"/>
      <c r="B379" s="38"/>
      <c r="C379" s="37"/>
      <c r="D379" s="39"/>
      <c r="E379" s="19"/>
      <c r="F379" s="19"/>
      <c r="G379" s="2"/>
      <c r="H379" s="2"/>
      <c r="I379" s="2"/>
      <c r="K379" s="82"/>
      <c r="L379" s="82"/>
      <c r="M379" s="82"/>
      <c r="N379" s="82"/>
      <c r="O379" s="82"/>
      <c r="P379" s="82"/>
    </row>
    <row r="380" spans="1:16" s="4" customFormat="1" ht="12.75">
      <c r="A380" s="36"/>
      <c r="B380" s="38"/>
      <c r="C380" s="37"/>
      <c r="D380" s="39"/>
      <c r="E380" s="19"/>
      <c r="F380" s="19"/>
      <c r="G380" s="2"/>
      <c r="H380" s="2"/>
      <c r="I380" s="2"/>
      <c r="K380" s="82"/>
      <c r="L380" s="82"/>
      <c r="M380" s="82"/>
      <c r="N380" s="82"/>
      <c r="O380" s="82"/>
      <c r="P380" s="82"/>
    </row>
    <row r="381" spans="1:16" s="4" customFormat="1" ht="12.75">
      <c r="A381" s="36"/>
      <c r="B381" s="38"/>
      <c r="C381" s="37"/>
      <c r="D381" s="39"/>
      <c r="E381" s="19"/>
      <c r="F381" s="19"/>
      <c r="G381" s="2"/>
      <c r="H381" s="2"/>
      <c r="I381" s="2"/>
      <c r="K381" s="82"/>
      <c r="L381" s="82"/>
      <c r="M381" s="82"/>
      <c r="N381" s="82"/>
      <c r="O381" s="82"/>
      <c r="P381" s="82"/>
    </row>
    <row r="382" spans="1:16" s="4" customFormat="1" ht="12.75">
      <c r="A382" s="36"/>
      <c r="B382" s="38"/>
      <c r="C382" s="37"/>
      <c r="D382" s="39"/>
      <c r="E382" s="19"/>
      <c r="F382" s="19"/>
      <c r="G382" s="2"/>
      <c r="H382" s="2"/>
      <c r="I382" s="2"/>
      <c r="K382" s="82"/>
      <c r="L382" s="82"/>
      <c r="M382" s="82"/>
      <c r="N382" s="82"/>
      <c r="O382" s="82"/>
      <c r="P382" s="82"/>
    </row>
    <row r="383" spans="1:16" s="4" customFormat="1" ht="12.75">
      <c r="A383" s="36"/>
      <c r="B383" s="38"/>
      <c r="C383" s="37"/>
      <c r="D383" s="39"/>
      <c r="E383" s="19"/>
      <c r="F383" s="19"/>
      <c r="G383" s="2"/>
      <c r="H383" s="2"/>
      <c r="I383" s="2"/>
      <c r="K383" s="82"/>
      <c r="L383" s="82"/>
      <c r="M383" s="82"/>
      <c r="N383" s="82"/>
      <c r="O383" s="82"/>
      <c r="P383" s="82"/>
    </row>
    <row r="384" spans="1:16" s="4" customFormat="1" ht="12.75">
      <c r="A384" s="36"/>
      <c r="B384" s="38"/>
      <c r="C384" s="37"/>
      <c r="D384" s="39"/>
      <c r="E384" s="19"/>
      <c r="F384" s="19"/>
      <c r="G384" s="2"/>
      <c r="H384" s="2"/>
      <c r="I384" s="2"/>
      <c r="K384" s="82"/>
      <c r="L384" s="82"/>
      <c r="M384" s="82"/>
      <c r="N384" s="82"/>
      <c r="O384" s="82"/>
      <c r="P384" s="82"/>
    </row>
    <row r="385" spans="1:16" s="4" customFormat="1" ht="12.75">
      <c r="A385" s="36"/>
      <c r="B385" s="38"/>
      <c r="C385" s="37"/>
      <c r="D385" s="39"/>
      <c r="E385" s="19"/>
      <c r="F385" s="19"/>
      <c r="G385" s="2"/>
      <c r="H385" s="2"/>
      <c r="I385" s="2"/>
      <c r="K385" s="82"/>
      <c r="L385" s="82"/>
      <c r="M385" s="82"/>
      <c r="N385" s="82"/>
      <c r="O385" s="82"/>
      <c r="P385" s="82"/>
    </row>
    <row r="386" spans="1:16" s="4" customFormat="1" ht="12.75">
      <c r="A386" s="36"/>
      <c r="B386" s="38"/>
      <c r="C386" s="37"/>
      <c r="D386" s="39"/>
      <c r="E386" s="19"/>
      <c r="F386" s="19"/>
      <c r="G386" s="2"/>
      <c r="H386" s="2"/>
      <c r="I386" s="2"/>
      <c r="K386" s="82"/>
      <c r="L386" s="82"/>
      <c r="M386" s="82"/>
      <c r="N386" s="82"/>
      <c r="O386" s="82"/>
      <c r="P386" s="82"/>
    </row>
    <row r="387" spans="1:16" s="4" customFormat="1" ht="12.75">
      <c r="A387" s="36"/>
      <c r="B387" s="38"/>
      <c r="C387" s="37"/>
      <c r="D387" s="39"/>
      <c r="E387" s="19"/>
      <c r="F387" s="19"/>
      <c r="G387" s="2"/>
      <c r="H387" s="2"/>
      <c r="I387" s="2"/>
      <c r="K387" s="82"/>
      <c r="L387" s="82"/>
      <c r="M387" s="82"/>
      <c r="N387" s="82"/>
      <c r="O387" s="82"/>
      <c r="P387" s="82"/>
    </row>
    <row r="388" spans="1:16" s="4" customFormat="1" ht="12.75">
      <c r="A388" s="36"/>
      <c r="B388" s="38"/>
      <c r="C388" s="37"/>
      <c r="D388" s="39"/>
      <c r="E388" s="19"/>
      <c r="F388" s="19"/>
      <c r="G388" s="2"/>
      <c r="H388" s="2"/>
      <c r="I388" s="2"/>
      <c r="K388" s="82"/>
      <c r="L388" s="82"/>
      <c r="M388" s="82"/>
      <c r="N388" s="82"/>
      <c r="O388" s="82"/>
      <c r="P388" s="82"/>
    </row>
    <row r="389" spans="1:16" s="4" customFormat="1" ht="12.75">
      <c r="A389" s="36"/>
      <c r="B389" s="38"/>
      <c r="C389" s="37"/>
      <c r="D389" s="39"/>
      <c r="E389" s="19"/>
      <c r="F389" s="19"/>
      <c r="G389" s="2"/>
      <c r="H389" s="2"/>
      <c r="I389" s="2"/>
      <c r="K389" s="82"/>
      <c r="L389" s="82"/>
      <c r="M389" s="82"/>
      <c r="N389" s="82"/>
      <c r="O389" s="82"/>
      <c r="P389" s="82"/>
    </row>
    <row r="390" spans="1:16" s="4" customFormat="1" ht="12.75">
      <c r="A390" s="36"/>
      <c r="B390" s="38"/>
      <c r="C390" s="37"/>
      <c r="D390" s="39"/>
      <c r="E390" s="19"/>
      <c r="F390" s="19"/>
      <c r="G390" s="2"/>
      <c r="H390" s="2"/>
      <c r="I390" s="2"/>
      <c r="K390" s="82"/>
      <c r="L390" s="82"/>
      <c r="M390" s="82"/>
      <c r="N390" s="82"/>
      <c r="O390" s="82"/>
      <c r="P390" s="82"/>
    </row>
    <row r="391" spans="1:16" s="4" customFormat="1" ht="12.75">
      <c r="A391" s="36"/>
      <c r="B391" s="38"/>
      <c r="C391" s="37"/>
      <c r="D391" s="39"/>
      <c r="E391" s="19"/>
      <c r="F391" s="19"/>
      <c r="G391" s="2"/>
      <c r="H391" s="2"/>
      <c r="I391" s="2"/>
      <c r="K391" s="82"/>
      <c r="L391" s="82"/>
      <c r="M391" s="82"/>
      <c r="N391" s="82"/>
      <c r="O391" s="82"/>
      <c r="P391" s="82"/>
    </row>
    <row r="392" spans="1:16" s="4" customFormat="1" ht="12.75">
      <c r="A392" s="36"/>
      <c r="B392" s="38"/>
      <c r="C392" s="37"/>
      <c r="D392" s="39"/>
      <c r="E392" s="19"/>
      <c r="F392" s="19"/>
      <c r="G392" s="2"/>
      <c r="H392" s="2"/>
      <c r="I392" s="2"/>
      <c r="K392" s="82"/>
      <c r="L392" s="82"/>
      <c r="M392" s="82"/>
      <c r="N392" s="82"/>
      <c r="O392" s="82"/>
      <c r="P392" s="82"/>
    </row>
    <row r="393" spans="1:16" s="4" customFormat="1" ht="12.75">
      <c r="A393" s="36"/>
      <c r="B393" s="38"/>
      <c r="C393" s="37"/>
      <c r="D393" s="39"/>
      <c r="E393" s="19"/>
      <c r="F393" s="19"/>
      <c r="G393" s="2"/>
      <c r="H393" s="2"/>
      <c r="I393" s="2"/>
      <c r="K393" s="82"/>
      <c r="L393" s="82"/>
      <c r="M393" s="82"/>
      <c r="N393" s="82"/>
      <c r="O393" s="82"/>
      <c r="P393" s="82"/>
    </row>
    <row r="394" spans="1:16" s="4" customFormat="1" ht="12.75">
      <c r="A394" s="36"/>
      <c r="B394" s="38"/>
      <c r="C394" s="37"/>
      <c r="D394" s="39"/>
      <c r="E394" s="19"/>
      <c r="F394" s="19"/>
      <c r="G394" s="2"/>
      <c r="H394" s="2"/>
      <c r="I394" s="2"/>
      <c r="K394" s="82"/>
      <c r="L394" s="82"/>
      <c r="M394" s="82"/>
      <c r="N394" s="82"/>
      <c r="O394" s="82"/>
      <c r="P394" s="82"/>
    </row>
    <row r="395" spans="1:16" s="4" customFormat="1" ht="12.75">
      <c r="A395" s="36"/>
      <c r="B395" s="38"/>
      <c r="C395" s="37"/>
      <c r="D395" s="39"/>
      <c r="E395" s="19"/>
      <c r="F395" s="19"/>
      <c r="G395" s="2"/>
      <c r="H395" s="2"/>
      <c r="I395" s="2"/>
      <c r="K395" s="82"/>
      <c r="L395" s="82"/>
      <c r="M395" s="82"/>
      <c r="N395" s="82"/>
      <c r="O395" s="82"/>
      <c r="P395" s="82"/>
    </row>
    <row r="396" spans="1:16" s="4" customFormat="1" ht="12.75">
      <c r="A396" s="36"/>
      <c r="B396" s="38"/>
      <c r="C396" s="37"/>
      <c r="D396" s="39"/>
      <c r="E396" s="19"/>
      <c r="F396" s="19"/>
      <c r="G396" s="2"/>
      <c r="H396" s="2"/>
      <c r="I396" s="2"/>
      <c r="K396" s="82"/>
      <c r="L396" s="82"/>
      <c r="M396" s="82"/>
      <c r="N396" s="82"/>
      <c r="O396" s="82"/>
      <c r="P396" s="82"/>
    </row>
    <row r="397" spans="1:16" s="4" customFormat="1" ht="12.75">
      <c r="A397" s="36"/>
      <c r="B397" s="38"/>
      <c r="C397" s="37"/>
      <c r="D397" s="39"/>
      <c r="E397" s="19"/>
      <c r="F397" s="19"/>
      <c r="G397" s="2"/>
      <c r="H397" s="2"/>
      <c r="I397" s="2"/>
      <c r="K397" s="82"/>
      <c r="L397" s="82"/>
      <c r="M397" s="82"/>
      <c r="N397" s="82"/>
      <c r="O397" s="82"/>
      <c r="P397" s="82"/>
    </row>
    <row r="398" spans="1:16" s="4" customFormat="1" ht="12.75">
      <c r="A398" s="36"/>
      <c r="B398" s="38"/>
      <c r="C398" s="37"/>
      <c r="D398" s="39"/>
      <c r="E398" s="19"/>
      <c r="F398" s="19"/>
      <c r="G398" s="2"/>
      <c r="H398" s="2"/>
      <c r="I398" s="2"/>
      <c r="K398" s="82"/>
      <c r="L398" s="82"/>
      <c r="M398" s="82"/>
      <c r="N398" s="82"/>
      <c r="O398" s="82"/>
      <c r="P398" s="82"/>
    </row>
    <row r="399" spans="1:16" s="4" customFormat="1" ht="12.75">
      <c r="A399" s="36"/>
      <c r="B399" s="38"/>
      <c r="C399" s="37"/>
      <c r="D399" s="39"/>
      <c r="E399" s="19"/>
      <c r="F399" s="19"/>
      <c r="G399" s="2"/>
      <c r="H399" s="2"/>
      <c r="I399" s="2"/>
      <c r="K399" s="82"/>
      <c r="L399" s="82"/>
      <c r="M399" s="82"/>
      <c r="N399" s="82"/>
      <c r="O399" s="82"/>
      <c r="P399" s="82"/>
    </row>
    <row r="400" spans="1:16" s="4" customFormat="1" ht="12.75">
      <c r="A400" s="36"/>
      <c r="B400" s="38"/>
      <c r="C400" s="37"/>
      <c r="D400" s="39"/>
      <c r="E400" s="19"/>
      <c r="F400" s="19"/>
      <c r="G400" s="2"/>
      <c r="H400" s="2"/>
      <c r="I400" s="2"/>
      <c r="K400" s="82"/>
      <c r="L400" s="82"/>
      <c r="M400" s="82"/>
      <c r="N400" s="82"/>
      <c r="O400" s="82"/>
      <c r="P400" s="82"/>
    </row>
    <row r="401" spans="1:16" s="4" customFormat="1" ht="12.75">
      <c r="A401" s="36"/>
      <c r="B401" s="38"/>
      <c r="C401" s="37"/>
      <c r="D401" s="39"/>
      <c r="E401" s="19"/>
      <c r="F401" s="19"/>
      <c r="G401" s="2"/>
      <c r="H401" s="2"/>
      <c r="I401" s="2"/>
      <c r="K401" s="82"/>
      <c r="L401" s="82"/>
      <c r="M401" s="82"/>
      <c r="N401" s="82"/>
      <c r="O401" s="82"/>
      <c r="P401" s="82"/>
    </row>
    <row r="402" spans="1:16" s="4" customFormat="1" ht="12.75">
      <c r="A402" s="36"/>
      <c r="B402" s="38"/>
      <c r="C402" s="37"/>
      <c r="D402" s="39"/>
      <c r="E402" s="19"/>
      <c r="F402" s="19"/>
      <c r="G402" s="2"/>
      <c r="H402" s="2"/>
      <c r="I402" s="2"/>
      <c r="K402" s="82"/>
      <c r="L402" s="82"/>
      <c r="M402" s="82"/>
      <c r="N402" s="82"/>
      <c r="O402" s="82"/>
      <c r="P402" s="82"/>
    </row>
    <row r="403" spans="1:16" s="4" customFormat="1" ht="12.75">
      <c r="A403" s="36"/>
      <c r="B403" s="38"/>
      <c r="C403" s="37"/>
      <c r="D403" s="39"/>
      <c r="E403" s="19"/>
      <c r="F403" s="19"/>
      <c r="G403" s="2"/>
      <c r="H403" s="2"/>
      <c r="I403" s="2"/>
      <c r="K403" s="82"/>
      <c r="L403" s="82"/>
      <c r="M403" s="82"/>
      <c r="N403" s="82"/>
      <c r="O403" s="82"/>
      <c r="P403" s="82"/>
    </row>
    <row r="404" spans="1:16" s="4" customFormat="1" ht="12.75">
      <c r="A404" s="36"/>
      <c r="B404" s="38"/>
      <c r="C404" s="37"/>
      <c r="D404" s="39"/>
      <c r="E404" s="19"/>
      <c r="F404" s="19"/>
      <c r="G404" s="2"/>
      <c r="H404" s="2"/>
      <c r="I404" s="2"/>
      <c r="K404" s="82"/>
      <c r="L404" s="82"/>
      <c r="M404" s="82"/>
      <c r="N404" s="82"/>
      <c r="O404" s="82"/>
      <c r="P404" s="82"/>
    </row>
    <row r="405" spans="1:16" s="4" customFormat="1" ht="12.75">
      <c r="A405" s="36"/>
      <c r="B405" s="38"/>
      <c r="C405" s="37"/>
      <c r="D405" s="39"/>
      <c r="E405" s="19"/>
      <c r="F405" s="19"/>
      <c r="G405" s="2"/>
      <c r="H405" s="2"/>
      <c r="I405" s="2"/>
      <c r="K405" s="82"/>
      <c r="L405" s="82"/>
      <c r="M405" s="82"/>
      <c r="N405" s="82"/>
      <c r="O405" s="82"/>
      <c r="P405" s="82"/>
    </row>
    <row r="406" spans="1:16" s="4" customFormat="1" ht="12.75">
      <c r="A406" s="36"/>
      <c r="B406" s="38"/>
      <c r="C406" s="37"/>
      <c r="D406" s="39"/>
      <c r="E406" s="19"/>
      <c r="F406" s="19"/>
      <c r="G406" s="2"/>
      <c r="H406" s="2"/>
      <c r="I406" s="2"/>
      <c r="K406" s="82"/>
      <c r="L406" s="82"/>
      <c r="M406" s="82"/>
      <c r="N406" s="82"/>
      <c r="O406" s="82"/>
      <c r="P406" s="82"/>
    </row>
    <row r="407" spans="1:16" s="4" customFormat="1" ht="12.75">
      <c r="A407" s="36"/>
      <c r="B407" s="38"/>
      <c r="C407" s="37"/>
      <c r="D407" s="39"/>
      <c r="E407" s="19"/>
      <c r="F407" s="19"/>
      <c r="G407" s="2"/>
      <c r="H407" s="2"/>
      <c r="I407" s="2"/>
      <c r="K407" s="82"/>
      <c r="L407" s="82"/>
      <c r="M407" s="82"/>
      <c r="N407" s="82"/>
      <c r="O407" s="82"/>
      <c r="P407" s="82"/>
    </row>
    <row r="408" spans="1:16" s="4" customFormat="1" ht="12.75">
      <c r="A408" s="36"/>
      <c r="B408" s="38"/>
      <c r="C408" s="37"/>
      <c r="D408" s="39"/>
      <c r="E408" s="19"/>
      <c r="F408" s="19"/>
      <c r="G408" s="2"/>
      <c r="H408" s="2"/>
      <c r="I408" s="2"/>
      <c r="K408" s="82"/>
      <c r="L408" s="82"/>
      <c r="M408" s="82"/>
      <c r="N408" s="82"/>
      <c r="O408" s="82"/>
      <c r="P408" s="82"/>
    </row>
    <row r="409" spans="1:16" s="4" customFormat="1" ht="12.75">
      <c r="A409" s="36"/>
      <c r="B409" s="38"/>
      <c r="C409" s="37"/>
      <c r="D409" s="39"/>
      <c r="E409" s="19"/>
      <c r="F409" s="19"/>
      <c r="G409" s="2"/>
      <c r="H409" s="2"/>
      <c r="I409" s="2"/>
      <c r="K409" s="82"/>
      <c r="L409" s="82"/>
      <c r="M409" s="82"/>
      <c r="N409" s="82"/>
      <c r="O409" s="82"/>
      <c r="P409" s="82"/>
    </row>
    <row r="410" spans="1:16" s="4" customFormat="1" ht="12.75">
      <c r="A410" s="36"/>
      <c r="B410" s="38"/>
      <c r="C410" s="37"/>
      <c r="D410" s="39"/>
      <c r="E410" s="19"/>
      <c r="F410" s="19"/>
      <c r="G410" s="2"/>
      <c r="H410" s="2"/>
      <c r="I410" s="2"/>
      <c r="K410" s="82"/>
      <c r="L410" s="82"/>
      <c r="M410" s="82"/>
      <c r="N410" s="82"/>
      <c r="O410" s="82"/>
      <c r="P410" s="82"/>
    </row>
    <row r="411" spans="1:16" s="4" customFormat="1" ht="12.75">
      <c r="A411" s="36"/>
      <c r="B411" s="38"/>
      <c r="C411" s="37"/>
      <c r="D411" s="39"/>
      <c r="E411" s="19"/>
      <c r="F411" s="19"/>
      <c r="G411" s="2"/>
      <c r="H411" s="2"/>
      <c r="I411" s="2"/>
      <c r="K411" s="82"/>
      <c r="L411" s="82"/>
      <c r="M411" s="82"/>
      <c r="N411" s="82"/>
      <c r="O411" s="82"/>
      <c r="P411" s="82"/>
    </row>
    <row r="412" spans="1:16" s="4" customFormat="1" ht="12.75">
      <c r="A412" s="36"/>
      <c r="B412" s="38"/>
      <c r="C412" s="37"/>
      <c r="D412" s="39"/>
      <c r="E412" s="19"/>
      <c r="F412" s="19"/>
      <c r="G412" s="2"/>
      <c r="H412" s="2"/>
      <c r="I412" s="2"/>
      <c r="K412" s="82"/>
      <c r="L412" s="82"/>
      <c r="M412" s="82"/>
      <c r="N412" s="82"/>
      <c r="O412" s="82"/>
      <c r="P412" s="82"/>
    </row>
    <row r="413" spans="1:16" s="4" customFormat="1" ht="12.75">
      <c r="A413" s="36"/>
      <c r="B413" s="38"/>
      <c r="C413" s="37"/>
      <c r="D413" s="39"/>
      <c r="E413" s="19"/>
      <c r="F413" s="19"/>
      <c r="G413" s="2"/>
      <c r="H413" s="2"/>
      <c r="I413" s="2"/>
      <c r="K413" s="82"/>
      <c r="L413" s="82"/>
      <c r="M413" s="82"/>
      <c r="N413" s="82"/>
      <c r="O413" s="82"/>
      <c r="P413" s="82"/>
    </row>
    <row r="414" spans="1:16" s="4" customFormat="1" ht="12.75">
      <c r="A414" s="36"/>
      <c r="B414" s="38"/>
      <c r="C414" s="37"/>
      <c r="D414" s="39"/>
      <c r="E414" s="19"/>
      <c r="F414" s="19"/>
      <c r="G414" s="2"/>
      <c r="H414" s="2"/>
      <c r="I414" s="2"/>
      <c r="K414" s="82"/>
      <c r="L414" s="82"/>
      <c r="M414" s="82"/>
      <c r="N414" s="82"/>
      <c r="O414" s="82"/>
      <c r="P414" s="82"/>
    </row>
    <row r="415" spans="1:16" s="4" customFormat="1" ht="12.75">
      <c r="A415" s="36"/>
      <c r="B415" s="38"/>
      <c r="C415" s="37"/>
      <c r="D415" s="39"/>
      <c r="E415" s="19"/>
      <c r="F415" s="19"/>
      <c r="G415" s="2"/>
      <c r="H415" s="2"/>
      <c r="I415" s="2"/>
      <c r="K415" s="82"/>
      <c r="L415" s="82"/>
      <c r="M415" s="82"/>
      <c r="N415" s="82"/>
      <c r="O415" s="82"/>
      <c r="P415" s="82"/>
    </row>
    <row r="416" spans="1:16" s="4" customFormat="1" ht="12.75">
      <c r="A416" s="36"/>
      <c r="B416" s="38"/>
      <c r="C416" s="37"/>
      <c r="D416" s="39"/>
      <c r="E416" s="19"/>
      <c r="F416" s="19"/>
      <c r="G416" s="2"/>
      <c r="H416" s="2"/>
      <c r="I416" s="2"/>
      <c r="K416" s="82"/>
      <c r="L416" s="82"/>
      <c r="M416" s="82"/>
      <c r="N416" s="82"/>
      <c r="O416" s="82"/>
      <c r="P416" s="82"/>
    </row>
    <row r="417" spans="1:16" s="4" customFormat="1" ht="12.75">
      <c r="A417" s="36"/>
      <c r="B417" s="38"/>
      <c r="C417" s="37"/>
      <c r="D417" s="39"/>
      <c r="E417" s="19"/>
      <c r="F417" s="19"/>
      <c r="G417" s="2"/>
      <c r="H417" s="2"/>
      <c r="I417" s="2"/>
      <c r="K417" s="82"/>
      <c r="L417" s="82"/>
      <c r="M417" s="82"/>
      <c r="N417" s="82"/>
      <c r="O417" s="82"/>
      <c r="P417" s="82"/>
    </row>
    <row r="418" spans="1:16" s="4" customFormat="1" ht="12.75">
      <c r="A418" s="36"/>
      <c r="B418" s="38"/>
      <c r="C418" s="37"/>
      <c r="D418" s="39"/>
      <c r="E418" s="19"/>
      <c r="F418" s="19"/>
      <c r="G418" s="2"/>
      <c r="H418" s="2"/>
      <c r="I418" s="2"/>
      <c r="K418" s="82"/>
      <c r="L418" s="82"/>
      <c r="M418" s="82"/>
      <c r="N418" s="82"/>
      <c r="O418" s="82"/>
      <c r="P418" s="82"/>
    </row>
    <row r="419" spans="1:16" s="4" customFormat="1" ht="12.75">
      <c r="A419" s="36"/>
      <c r="B419" s="38"/>
      <c r="C419" s="37"/>
      <c r="D419" s="39"/>
      <c r="E419" s="19"/>
      <c r="F419" s="19"/>
      <c r="G419" s="2"/>
      <c r="H419" s="2"/>
      <c r="I419" s="2"/>
      <c r="K419" s="82"/>
      <c r="L419" s="82"/>
      <c r="M419" s="82"/>
      <c r="N419" s="82"/>
      <c r="O419" s="82"/>
      <c r="P419" s="82"/>
    </row>
    <row r="420" spans="1:16" s="4" customFormat="1" ht="12.75">
      <c r="A420" s="36"/>
      <c r="B420" s="38"/>
      <c r="C420" s="37"/>
      <c r="D420" s="39"/>
      <c r="E420" s="19"/>
      <c r="F420" s="19"/>
      <c r="G420" s="2"/>
      <c r="H420" s="2"/>
      <c r="I420" s="2"/>
      <c r="K420" s="82"/>
      <c r="L420" s="82"/>
      <c r="M420" s="82"/>
      <c r="N420" s="82"/>
      <c r="O420" s="82"/>
      <c r="P420" s="82"/>
    </row>
    <row r="421" spans="1:16" s="4" customFormat="1" ht="12.75">
      <c r="A421" s="36"/>
      <c r="B421" s="38"/>
      <c r="C421" s="37"/>
      <c r="D421" s="39"/>
      <c r="E421" s="19"/>
      <c r="F421" s="19"/>
      <c r="G421" s="2"/>
      <c r="H421" s="2"/>
      <c r="I421" s="2"/>
      <c r="K421" s="82"/>
      <c r="L421" s="82"/>
      <c r="M421" s="82"/>
      <c r="N421" s="82"/>
      <c r="O421" s="82"/>
      <c r="P421" s="82"/>
    </row>
    <row r="422" spans="1:16" s="4" customFormat="1" ht="12.75">
      <c r="A422" s="36"/>
      <c r="B422" s="38"/>
      <c r="C422" s="37"/>
      <c r="D422" s="39"/>
      <c r="E422" s="19"/>
      <c r="F422" s="19"/>
      <c r="G422" s="2"/>
      <c r="H422" s="2"/>
      <c r="I422" s="2"/>
      <c r="K422" s="82"/>
      <c r="L422" s="82"/>
      <c r="M422" s="82"/>
      <c r="N422" s="82"/>
      <c r="O422" s="82"/>
      <c r="P422" s="82"/>
    </row>
    <row r="423" spans="1:16" s="4" customFormat="1" ht="12.75">
      <c r="A423" s="36"/>
      <c r="B423" s="38"/>
      <c r="C423" s="37"/>
      <c r="D423" s="39"/>
      <c r="E423" s="19"/>
      <c r="F423" s="19"/>
      <c r="G423" s="2"/>
      <c r="H423" s="2"/>
      <c r="I423" s="2"/>
      <c r="K423" s="82"/>
      <c r="L423" s="82"/>
      <c r="M423" s="82"/>
      <c r="N423" s="82"/>
      <c r="O423" s="82"/>
      <c r="P423" s="82"/>
    </row>
    <row r="424" spans="1:16" s="4" customFormat="1" ht="12.75">
      <c r="A424" s="36"/>
      <c r="B424" s="38"/>
      <c r="C424" s="37"/>
      <c r="D424" s="39"/>
      <c r="E424" s="19"/>
      <c r="F424" s="19"/>
      <c r="G424" s="2"/>
      <c r="H424" s="2"/>
      <c r="I424" s="2"/>
      <c r="K424" s="82"/>
      <c r="L424" s="82"/>
      <c r="M424" s="82"/>
      <c r="N424" s="82"/>
      <c r="O424" s="82"/>
      <c r="P424" s="82"/>
    </row>
    <row r="425" spans="1:16" s="4" customFormat="1" ht="12.75">
      <c r="A425" s="36"/>
      <c r="B425" s="38"/>
      <c r="C425" s="37"/>
      <c r="D425" s="39"/>
      <c r="E425" s="19"/>
      <c r="F425" s="19"/>
      <c r="G425" s="2"/>
      <c r="H425" s="2"/>
      <c r="I425" s="2"/>
      <c r="K425" s="82"/>
      <c r="L425" s="82"/>
      <c r="M425" s="82"/>
      <c r="N425" s="82"/>
      <c r="O425" s="82"/>
      <c r="P425" s="82"/>
    </row>
    <row r="426" spans="1:16" s="4" customFormat="1" ht="12.75">
      <c r="A426" s="36"/>
      <c r="B426" s="38"/>
      <c r="C426" s="37"/>
      <c r="D426" s="39"/>
      <c r="E426" s="19"/>
      <c r="F426" s="19"/>
      <c r="G426" s="2"/>
      <c r="H426" s="2"/>
      <c r="I426" s="2"/>
      <c r="K426" s="82"/>
      <c r="L426" s="82"/>
      <c r="M426" s="82"/>
      <c r="N426" s="82"/>
      <c r="O426" s="82"/>
      <c r="P426" s="82"/>
    </row>
    <row r="427" spans="1:16" s="4" customFormat="1" ht="12.75">
      <c r="A427" s="36"/>
      <c r="B427" s="38"/>
      <c r="C427" s="37"/>
      <c r="D427" s="39"/>
      <c r="E427" s="19"/>
      <c r="F427" s="19"/>
      <c r="G427" s="2"/>
      <c r="H427" s="2"/>
      <c r="I427" s="2"/>
      <c r="K427" s="82"/>
      <c r="L427" s="82"/>
      <c r="M427" s="82"/>
      <c r="N427" s="82"/>
      <c r="O427" s="82"/>
      <c r="P427" s="82"/>
    </row>
    <row r="428" spans="1:16" s="4" customFormat="1" ht="12.75">
      <c r="A428" s="36"/>
      <c r="B428" s="38"/>
      <c r="C428" s="37"/>
      <c r="D428" s="39"/>
      <c r="E428" s="19"/>
      <c r="F428" s="19"/>
      <c r="G428" s="2"/>
      <c r="H428" s="2"/>
      <c r="I428" s="2"/>
      <c r="K428" s="82"/>
      <c r="L428" s="82"/>
      <c r="M428" s="82"/>
      <c r="N428" s="82"/>
      <c r="O428" s="82"/>
      <c r="P428" s="82"/>
    </row>
    <row r="429" spans="1:16" s="4" customFormat="1" ht="12.75">
      <c r="A429" s="36"/>
      <c r="B429" s="38"/>
      <c r="C429" s="37"/>
      <c r="D429" s="39"/>
      <c r="E429" s="19"/>
      <c r="F429" s="19"/>
      <c r="G429" s="2"/>
      <c r="H429" s="2"/>
      <c r="I429" s="2"/>
      <c r="K429" s="82"/>
      <c r="L429" s="82"/>
      <c r="M429" s="82"/>
      <c r="N429" s="82"/>
      <c r="O429" s="82"/>
      <c r="P429" s="82"/>
    </row>
    <row r="430" spans="1:16" s="4" customFormat="1" ht="12.75">
      <c r="A430" s="36"/>
      <c r="B430" s="38"/>
      <c r="C430" s="37"/>
      <c r="D430" s="39"/>
      <c r="E430" s="19"/>
      <c r="F430" s="19"/>
      <c r="G430" s="2"/>
      <c r="H430" s="2"/>
      <c r="I430" s="2"/>
      <c r="K430" s="82"/>
      <c r="L430" s="82"/>
      <c r="M430" s="82"/>
      <c r="N430" s="82"/>
      <c r="O430" s="82"/>
      <c r="P430" s="82"/>
    </row>
    <row r="431" spans="1:16" s="4" customFormat="1" ht="12.75">
      <c r="A431" s="36"/>
      <c r="B431" s="38"/>
      <c r="C431" s="37"/>
      <c r="D431" s="39"/>
      <c r="E431" s="19"/>
      <c r="F431" s="19"/>
      <c r="G431" s="2"/>
      <c r="H431" s="2"/>
      <c r="I431" s="2"/>
      <c r="K431" s="82"/>
      <c r="L431" s="82"/>
      <c r="M431" s="82"/>
      <c r="N431" s="82"/>
      <c r="O431" s="82"/>
      <c r="P431" s="82"/>
    </row>
    <row r="432" spans="1:16" s="4" customFormat="1" ht="12.75">
      <c r="A432" s="36"/>
      <c r="B432" s="38"/>
      <c r="C432" s="37"/>
      <c r="D432" s="39"/>
      <c r="E432" s="19"/>
      <c r="F432" s="19"/>
      <c r="G432" s="2"/>
      <c r="H432" s="2"/>
      <c r="I432" s="2"/>
      <c r="K432" s="82"/>
      <c r="L432" s="82"/>
      <c r="M432" s="82"/>
      <c r="N432" s="82"/>
      <c r="O432" s="82"/>
      <c r="P432" s="82"/>
    </row>
    <row r="433" spans="1:16" s="4" customFormat="1" ht="12.75">
      <c r="A433" s="36"/>
      <c r="B433" s="38"/>
      <c r="C433" s="37"/>
      <c r="D433" s="39"/>
      <c r="E433" s="19"/>
      <c r="F433" s="19"/>
      <c r="G433" s="2"/>
      <c r="H433" s="2"/>
      <c r="I433" s="2"/>
      <c r="K433" s="82"/>
      <c r="L433" s="82"/>
      <c r="M433" s="82"/>
      <c r="N433" s="82"/>
      <c r="O433" s="82"/>
      <c r="P433" s="82"/>
    </row>
    <row r="434" spans="1:16" s="4" customFormat="1" ht="12.75">
      <c r="A434" s="36"/>
      <c r="B434" s="38"/>
      <c r="C434" s="37"/>
      <c r="D434" s="39"/>
      <c r="E434" s="19"/>
      <c r="F434" s="19"/>
      <c r="G434" s="2"/>
      <c r="H434" s="2"/>
      <c r="I434" s="2"/>
      <c r="K434" s="82"/>
      <c r="L434" s="82"/>
      <c r="M434" s="82"/>
      <c r="N434" s="82"/>
      <c r="O434" s="82"/>
      <c r="P434" s="82"/>
    </row>
    <row r="435" spans="1:16" s="4" customFormat="1" ht="12.75">
      <c r="A435" s="36"/>
      <c r="B435" s="38"/>
      <c r="C435" s="37"/>
      <c r="D435" s="39"/>
      <c r="E435" s="19"/>
      <c r="F435" s="19"/>
      <c r="G435" s="2"/>
      <c r="H435" s="2"/>
      <c r="I435" s="2"/>
      <c r="K435" s="82"/>
      <c r="L435" s="82"/>
      <c r="M435" s="82"/>
      <c r="N435" s="82"/>
      <c r="O435" s="82"/>
      <c r="P435" s="82"/>
    </row>
    <row r="436" spans="1:16" s="4" customFormat="1" ht="12.75">
      <c r="A436" s="36"/>
      <c r="B436" s="38"/>
      <c r="C436" s="37"/>
      <c r="D436" s="39"/>
      <c r="E436" s="19"/>
      <c r="F436" s="19"/>
      <c r="G436" s="2"/>
      <c r="H436" s="2"/>
      <c r="I436" s="2"/>
      <c r="K436" s="82"/>
      <c r="L436" s="82"/>
      <c r="M436" s="82"/>
      <c r="N436" s="82"/>
      <c r="O436" s="82"/>
      <c r="P436" s="82"/>
    </row>
    <row r="437" spans="1:16" s="4" customFormat="1" ht="12.75">
      <c r="A437" s="36"/>
      <c r="B437" s="38"/>
      <c r="C437" s="37"/>
      <c r="D437" s="39"/>
      <c r="E437" s="19"/>
      <c r="F437" s="19"/>
      <c r="G437" s="2"/>
      <c r="H437" s="2"/>
      <c r="I437" s="2"/>
      <c r="K437" s="82"/>
      <c r="L437" s="82"/>
      <c r="M437" s="82"/>
      <c r="N437" s="82"/>
      <c r="O437" s="82"/>
      <c r="P437" s="82"/>
    </row>
    <row r="438" spans="1:16" s="4" customFormat="1" ht="12.75">
      <c r="A438" s="36"/>
      <c r="B438" s="38"/>
      <c r="C438" s="37"/>
      <c r="D438" s="39"/>
      <c r="E438" s="19"/>
      <c r="F438" s="19"/>
      <c r="G438" s="2"/>
      <c r="H438" s="2"/>
      <c r="I438" s="2"/>
      <c r="K438" s="82"/>
      <c r="L438" s="82"/>
      <c r="M438" s="82"/>
      <c r="N438" s="82"/>
      <c r="O438" s="82"/>
      <c r="P438" s="82"/>
    </row>
    <row r="439" spans="1:16" s="4" customFormat="1" ht="12.75">
      <c r="A439" s="36"/>
      <c r="B439" s="38"/>
      <c r="C439" s="37"/>
      <c r="D439" s="39"/>
      <c r="E439" s="19"/>
      <c r="F439" s="19"/>
      <c r="G439" s="2"/>
      <c r="H439" s="2"/>
      <c r="I439" s="2"/>
      <c r="K439" s="82"/>
      <c r="L439" s="82"/>
      <c r="M439" s="82"/>
      <c r="N439" s="82"/>
      <c r="O439" s="82"/>
      <c r="P439" s="82"/>
    </row>
    <row r="440" spans="1:16" s="4" customFormat="1" ht="12.75">
      <c r="A440" s="36"/>
      <c r="B440" s="38"/>
      <c r="C440" s="37"/>
      <c r="D440" s="39"/>
      <c r="E440" s="19"/>
      <c r="F440" s="19"/>
      <c r="G440" s="2"/>
      <c r="H440" s="2"/>
      <c r="I440" s="2"/>
      <c r="K440" s="82"/>
      <c r="L440" s="82"/>
      <c r="M440" s="82"/>
      <c r="N440" s="82"/>
      <c r="O440" s="82"/>
      <c r="P440" s="82"/>
    </row>
    <row r="441" spans="1:16" s="4" customFormat="1" ht="12.75">
      <c r="A441" s="36"/>
      <c r="B441" s="38"/>
      <c r="C441" s="37"/>
      <c r="D441" s="39"/>
      <c r="E441" s="19"/>
      <c r="F441" s="19"/>
      <c r="G441" s="2"/>
      <c r="H441" s="2"/>
      <c r="I441" s="2"/>
      <c r="K441" s="82"/>
      <c r="L441" s="82"/>
      <c r="M441" s="82"/>
      <c r="N441" s="82"/>
      <c r="O441" s="82"/>
      <c r="P441" s="82"/>
    </row>
    <row r="442" spans="1:16" s="4" customFormat="1" ht="12.75">
      <c r="A442" s="36"/>
      <c r="B442" s="38"/>
      <c r="C442" s="37"/>
      <c r="D442" s="39"/>
      <c r="E442" s="19"/>
      <c r="F442" s="19"/>
      <c r="G442" s="2"/>
      <c r="H442" s="2"/>
      <c r="I442" s="2"/>
      <c r="K442" s="82"/>
      <c r="L442" s="82"/>
      <c r="M442" s="82"/>
      <c r="N442" s="82"/>
      <c r="O442" s="82"/>
      <c r="P442" s="82"/>
    </row>
    <row r="443" spans="1:16" s="4" customFormat="1" ht="12.75">
      <c r="A443" s="36"/>
      <c r="B443" s="38"/>
      <c r="C443" s="37"/>
      <c r="D443" s="39"/>
      <c r="E443" s="19"/>
      <c r="F443" s="19"/>
      <c r="G443" s="2"/>
      <c r="H443" s="2"/>
      <c r="I443" s="2"/>
      <c r="K443" s="82"/>
      <c r="L443" s="82"/>
      <c r="M443" s="82"/>
      <c r="N443" s="82"/>
      <c r="O443" s="82"/>
      <c r="P443" s="82"/>
    </row>
    <row r="444" spans="1:16" s="4" customFormat="1" ht="12.75">
      <c r="A444" s="36"/>
      <c r="B444" s="38"/>
      <c r="C444" s="37"/>
      <c r="D444" s="39"/>
      <c r="E444" s="19"/>
      <c r="F444" s="19"/>
      <c r="G444" s="2"/>
      <c r="H444" s="2"/>
      <c r="I444" s="2"/>
      <c r="K444" s="82"/>
      <c r="L444" s="82"/>
      <c r="M444" s="82"/>
      <c r="N444" s="82"/>
      <c r="O444" s="82"/>
      <c r="P444" s="82"/>
    </row>
    <row r="445" spans="1:16" s="4" customFormat="1" ht="12.75">
      <c r="A445" s="36"/>
      <c r="B445" s="38"/>
      <c r="C445" s="37"/>
      <c r="D445" s="39"/>
      <c r="E445" s="19"/>
      <c r="F445" s="19"/>
      <c r="G445" s="2"/>
      <c r="H445" s="2"/>
      <c r="I445" s="2"/>
      <c r="K445" s="82"/>
      <c r="L445" s="82"/>
      <c r="M445" s="82"/>
      <c r="N445" s="82"/>
      <c r="O445" s="82"/>
      <c r="P445" s="82"/>
    </row>
    <row r="446" spans="1:16" s="4" customFormat="1" ht="12.75">
      <c r="A446" s="36"/>
      <c r="B446" s="38"/>
      <c r="C446" s="37"/>
      <c r="D446" s="39"/>
      <c r="E446" s="19"/>
      <c r="F446" s="19"/>
      <c r="G446" s="2"/>
      <c r="H446" s="2"/>
      <c r="I446" s="2"/>
      <c r="K446" s="82"/>
      <c r="L446" s="82"/>
      <c r="M446" s="82"/>
      <c r="N446" s="82"/>
      <c r="O446" s="82"/>
      <c r="P446" s="82"/>
    </row>
    <row r="447" spans="1:16" s="4" customFormat="1" ht="12.75">
      <c r="A447" s="36"/>
      <c r="B447" s="38"/>
      <c r="C447" s="37"/>
      <c r="D447" s="39"/>
      <c r="E447" s="19"/>
      <c r="F447" s="19"/>
      <c r="G447" s="2"/>
      <c r="H447" s="2"/>
      <c r="I447" s="2"/>
      <c r="K447" s="82"/>
      <c r="L447" s="82"/>
      <c r="M447" s="82"/>
      <c r="N447" s="82"/>
      <c r="O447" s="82"/>
      <c r="P447" s="82"/>
    </row>
    <row r="448" spans="1:16" s="4" customFormat="1" ht="12.75">
      <c r="A448" s="36"/>
      <c r="B448" s="38"/>
      <c r="C448" s="37"/>
      <c r="D448" s="39"/>
      <c r="E448" s="19"/>
      <c r="F448" s="19"/>
      <c r="G448" s="2"/>
      <c r="H448" s="2"/>
      <c r="I448" s="2"/>
      <c r="K448" s="82"/>
      <c r="L448" s="82"/>
      <c r="M448" s="82"/>
      <c r="N448" s="82"/>
      <c r="O448" s="82"/>
      <c r="P448" s="82"/>
    </row>
    <row r="449" spans="1:16" s="4" customFormat="1" ht="12.75">
      <c r="A449" s="36"/>
      <c r="B449" s="38"/>
      <c r="C449" s="37"/>
      <c r="D449" s="39"/>
      <c r="E449" s="19"/>
      <c r="F449" s="19"/>
      <c r="G449" s="2"/>
      <c r="H449" s="2"/>
      <c r="I449" s="2"/>
      <c r="K449" s="82"/>
      <c r="L449" s="82"/>
      <c r="M449" s="82"/>
      <c r="N449" s="82"/>
      <c r="O449" s="82"/>
      <c r="P449" s="82"/>
    </row>
    <row r="450" spans="1:16" s="4" customFormat="1" ht="12.75">
      <c r="A450" s="36"/>
      <c r="B450" s="38"/>
      <c r="C450" s="37"/>
      <c r="D450" s="39"/>
      <c r="E450" s="19"/>
      <c r="F450" s="19"/>
      <c r="G450" s="2"/>
      <c r="H450" s="2"/>
      <c r="I450" s="2"/>
      <c r="K450" s="82"/>
      <c r="L450" s="82"/>
      <c r="M450" s="82"/>
      <c r="N450" s="82"/>
      <c r="O450" s="82"/>
      <c r="P450" s="82"/>
    </row>
    <row r="451" spans="1:16" s="4" customFormat="1" ht="12.75">
      <c r="A451" s="36"/>
      <c r="B451" s="38"/>
      <c r="C451" s="37"/>
      <c r="D451" s="39"/>
      <c r="E451" s="19"/>
      <c r="F451" s="19"/>
      <c r="G451" s="2"/>
      <c r="H451" s="2"/>
      <c r="I451" s="2"/>
      <c r="K451" s="82"/>
      <c r="L451" s="82"/>
      <c r="M451" s="82"/>
      <c r="N451" s="82"/>
      <c r="O451" s="82"/>
      <c r="P451" s="82"/>
    </row>
    <row r="452" spans="1:16" s="4" customFormat="1" ht="12.75">
      <c r="A452" s="36"/>
      <c r="B452" s="38"/>
      <c r="C452" s="37"/>
      <c r="D452" s="39"/>
      <c r="E452" s="19"/>
      <c r="F452" s="19"/>
      <c r="G452" s="2"/>
      <c r="H452" s="2"/>
      <c r="I452" s="2"/>
      <c r="K452" s="82"/>
      <c r="L452" s="82"/>
      <c r="M452" s="82"/>
      <c r="N452" s="82"/>
      <c r="O452" s="82"/>
      <c r="P452" s="82"/>
    </row>
    <row r="453" spans="1:16" s="4" customFormat="1" ht="12.75">
      <c r="A453" s="36"/>
      <c r="B453" s="38"/>
      <c r="C453" s="37"/>
      <c r="D453" s="39"/>
      <c r="E453" s="19"/>
      <c r="F453" s="19"/>
      <c r="G453" s="2"/>
      <c r="H453" s="2"/>
      <c r="I453" s="2"/>
      <c r="K453" s="82"/>
      <c r="L453" s="82"/>
      <c r="M453" s="82"/>
      <c r="N453" s="82"/>
      <c r="O453" s="82"/>
      <c r="P453" s="82"/>
    </row>
    <row r="454" spans="1:16" s="4" customFormat="1" ht="12.75">
      <c r="A454" s="36"/>
      <c r="B454" s="38"/>
      <c r="C454" s="37"/>
      <c r="D454" s="39"/>
      <c r="E454" s="19"/>
      <c r="F454" s="19"/>
      <c r="G454" s="2"/>
      <c r="H454" s="2"/>
      <c r="I454" s="2"/>
      <c r="K454" s="82"/>
      <c r="L454" s="82"/>
      <c r="M454" s="82"/>
      <c r="N454" s="82"/>
      <c r="O454" s="82"/>
      <c r="P454" s="82"/>
    </row>
    <row r="455" spans="1:16" s="4" customFormat="1" ht="12.75">
      <c r="A455" s="36"/>
      <c r="B455" s="38"/>
      <c r="C455" s="37"/>
      <c r="D455" s="39"/>
      <c r="E455" s="19"/>
      <c r="F455" s="19"/>
      <c r="G455" s="2"/>
      <c r="H455" s="2"/>
      <c r="I455" s="2"/>
      <c r="K455" s="82"/>
      <c r="L455" s="82"/>
      <c r="M455" s="82"/>
      <c r="N455" s="82"/>
      <c r="O455" s="82"/>
      <c r="P455" s="82"/>
    </row>
    <row r="456" spans="1:16" s="4" customFormat="1" ht="12.75">
      <c r="A456" s="36"/>
      <c r="B456" s="38"/>
      <c r="C456" s="37"/>
      <c r="D456" s="39"/>
      <c r="E456" s="19"/>
      <c r="F456" s="19"/>
      <c r="G456" s="2"/>
      <c r="H456" s="2"/>
      <c r="I456" s="2"/>
      <c r="K456" s="82"/>
      <c r="L456" s="82"/>
      <c r="M456" s="82"/>
      <c r="N456" s="82"/>
      <c r="O456" s="82"/>
      <c r="P456" s="82"/>
    </row>
    <row r="457" spans="1:16" s="4" customFormat="1" ht="12.75">
      <c r="A457" s="36"/>
      <c r="B457" s="38"/>
      <c r="C457" s="37"/>
      <c r="D457" s="39"/>
      <c r="E457" s="19"/>
      <c r="F457" s="19"/>
      <c r="G457" s="2"/>
      <c r="H457" s="2"/>
      <c r="I457" s="2"/>
      <c r="K457" s="82"/>
      <c r="L457" s="82"/>
      <c r="M457" s="82"/>
      <c r="N457" s="82"/>
      <c r="O457" s="82"/>
      <c r="P457" s="82"/>
    </row>
    <row r="458" spans="1:16" s="4" customFormat="1" ht="12.75">
      <c r="A458" s="36"/>
      <c r="B458" s="38"/>
      <c r="C458" s="37"/>
      <c r="D458" s="39"/>
      <c r="E458" s="19"/>
      <c r="F458" s="19"/>
      <c r="G458" s="2"/>
      <c r="H458" s="2"/>
      <c r="I458" s="2"/>
      <c r="K458" s="82"/>
      <c r="L458" s="82"/>
      <c r="M458" s="82"/>
      <c r="N458" s="82"/>
      <c r="O458" s="82"/>
      <c r="P458" s="82"/>
    </row>
    <row r="459" spans="1:16" s="4" customFormat="1" ht="12.75">
      <c r="A459" s="36"/>
      <c r="B459" s="38"/>
      <c r="C459" s="37"/>
      <c r="D459" s="39"/>
      <c r="E459" s="19"/>
      <c r="F459" s="19"/>
      <c r="G459" s="2"/>
      <c r="H459" s="2"/>
      <c r="I459" s="2"/>
      <c r="K459" s="82"/>
      <c r="L459" s="82"/>
      <c r="M459" s="82"/>
      <c r="N459" s="82"/>
      <c r="O459" s="82"/>
      <c r="P459" s="82"/>
    </row>
    <row r="460" spans="1:16" s="4" customFormat="1" ht="12.75">
      <c r="A460" s="36"/>
      <c r="B460" s="38"/>
      <c r="C460" s="37"/>
      <c r="D460" s="39"/>
      <c r="E460" s="19"/>
      <c r="F460" s="19"/>
      <c r="G460" s="2"/>
      <c r="H460" s="2"/>
      <c r="I460" s="2"/>
      <c r="K460" s="82"/>
      <c r="L460" s="82"/>
      <c r="M460" s="82"/>
      <c r="N460" s="82"/>
      <c r="O460" s="82"/>
      <c r="P460" s="82"/>
    </row>
    <row r="461" spans="1:16" s="4" customFormat="1" ht="12.75">
      <c r="A461" s="36"/>
      <c r="B461" s="38"/>
      <c r="C461" s="37"/>
      <c r="D461" s="39"/>
      <c r="E461" s="19"/>
      <c r="F461" s="19"/>
      <c r="G461" s="2"/>
      <c r="H461" s="2"/>
      <c r="I461" s="2"/>
      <c r="K461" s="82"/>
      <c r="L461" s="82"/>
      <c r="M461" s="82"/>
      <c r="N461" s="82"/>
      <c r="O461" s="82"/>
      <c r="P461" s="82"/>
    </row>
    <row r="462" spans="1:16" s="4" customFormat="1" ht="12.75">
      <c r="A462" s="36"/>
      <c r="B462" s="38"/>
      <c r="C462" s="37"/>
      <c r="D462" s="39"/>
      <c r="E462" s="19"/>
      <c r="F462" s="19"/>
      <c r="G462" s="2"/>
      <c r="H462" s="2"/>
      <c r="I462" s="2"/>
      <c r="K462" s="82"/>
      <c r="L462" s="82"/>
      <c r="M462" s="82"/>
      <c r="N462" s="82"/>
      <c r="O462" s="82"/>
      <c r="P462" s="82"/>
    </row>
    <row r="463" spans="1:16" s="4" customFormat="1" ht="12.75">
      <c r="A463" s="36"/>
      <c r="B463" s="38"/>
      <c r="C463" s="37"/>
      <c r="D463" s="39"/>
      <c r="E463" s="19"/>
      <c r="F463" s="19"/>
      <c r="G463" s="2"/>
      <c r="H463" s="2"/>
      <c r="I463" s="2"/>
      <c r="K463" s="82"/>
      <c r="L463" s="82"/>
      <c r="M463" s="82"/>
      <c r="N463" s="82"/>
      <c r="O463" s="82"/>
      <c r="P463" s="82"/>
    </row>
    <row r="464" spans="1:16" s="4" customFormat="1" ht="12.75">
      <c r="A464" s="36"/>
      <c r="B464" s="38"/>
      <c r="C464" s="37"/>
      <c r="D464" s="39"/>
      <c r="E464" s="19"/>
      <c r="F464" s="19"/>
      <c r="G464" s="2"/>
      <c r="H464" s="2"/>
      <c r="I464" s="2"/>
      <c r="K464" s="82"/>
      <c r="L464" s="82"/>
      <c r="M464" s="82"/>
      <c r="N464" s="82"/>
      <c r="O464" s="82"/>
      <c r="P464" s="82"/>
    </row>
    <row r="465" spans="1:16" s="4" customFormat="1" ht="12.75">
      <c r="A465" s="36"/>
      <c r="B465" s="38"/>
      <c r="C465" s="37"/>
      <c r="D465" s="39"/>
      <c r="E465" s="19"/>
      <c r="F465" s="19"/>
      <c r="G465" s="2"/>
      <c r="H465" s="2"/>
      <c r="I465" s="2"/>
      <c r="K465" s="82"/>
      <c r="L465" s="82"/>
      <c r="M465" s="82"/>
      <c r="N465" s="82"/>
      <c r="O465" s="82"/>
      <c r="P465" s="82"/>
    </row>
    <row r="466" spans="1:16" s="4" customFormat="1" ht="12.75">
      <c r="A466" s="36"/>
      <c r="B466" s="38"/>
      <c r="C466" s="37"/>
      <c r="D466" s="39"/>
      <c r="E466" s="19"/>
      <c r="F466" s="19"/>
      <c r="G466" s="2"/>
      <c r="H466" s="2"/>
      <c r="I466" s="2"/>
      <c r="K466" s="82"/>
      <c r="L466" s="82"/>
      <c r="M466" s="82"/>
      <c r="N466" s="82"/>
      <c r="O466" s="82"/>
      <c r="P466" s="82"/>
    </row>
    <row r="467" spans="1:16" s="4" customFormat="1" ht="12.75">
      <c r="A467" s="36"/>
      <c r="B467" s="38"/>
      <c r="C467" s="37"/>
      <c r="D467" s="39"/>
      <c r="E467" s="19"/>
      <c r="F467" s="19"/>
      <c r="G467" s="2"/>
      <c r="H467" s="2"/>
      <c r="I467" s="2"/>
      <c r="K467" s="82"/>
      <c r="L467" s="82"/>
      <c r="M467" s="82"/>
      <c r="N467" s="82"/>
      <c r="O467" s="82"/>
      <c r="P467" s="82"/>
    </row>
    <row r="468" spans="1:16" s="4" customFormat="1" ht="12.75">
      <c r="A468" s="36"/>
      <c r="B468" s="38"/>
      <c r="C468" s="37"/>
      <c r="D468" s="39"/>
      <c r="E468" s="19"/>
      <c r="F468" s="19"/>
      <c r="G468" s="2"/>
      <c r="H468" s="2"/>
      <c r="I468" s="2"/>
      <c r="K468" s="82"/>
      <c r="L468" s="82"/>
      <c r="M468" s="82"/>
      <c r="N468" s="82"/>
      <c r="O468" s="82"/>
      <c r="P468" s="82"/>
    </row>
    <row r="469" spans="1:16" s="4" customFormat="1" ht="12.75">
      <c r="A469" s="36"/>
      <c r="B469" s="38"/>
      <c r="C469" s="37"/>
      <c r="D469" s="39"/>
      <c r="E469" s="19"/>
      <c r="F469" s="19"/>
      <c r="G469" s="2"/>
      <c r="H469" s="2"/>
      <c r="I469" s="2"/>
      <c r="K469" s="82"/>
      <c r="L469" s="82"/>
      <c r="M469" s="82"/>
      <c r="N469" s="82"/>
      <c r="O469" s="82"/>
      <c r="P469" s="82"/>
    </row>
    <row r="470" spans="1:16" s="4" customFormat="1" ht="12.75">
      <c r="A470" s="36"/>
      <c r="B470" s="38"/>
      <c r="C470" s="37"/>
      <c r="D470" s="39"/>
      <c r="E470" s="19"/>
      <c r="F470" s="19"/>
      <c r="G470" s="2"/>
      <c r="H470" s="2"/>
      <c r="I470" s="2"/>
      <c r="K470" s="82"/>
      <c r="L470" s="82"/>
      <c r="M470" s="82"/>
      <c r="N470" s="82"/>
      <c r="O470" s="82"/>
      <c r="P470" s="82"/>
    </row>
    <row r="471" spans="1:16" s="4" customFormat="1" ht="12.75">
      <c r="A471" s="36"/>
      <c r="B471" s="38"/>
      <c r="C471" s="37"/>
      <c r="D471" s="39"/>
      <c r="E471" s="19"/>
      <c r="F471" s="19"/>
      <c r="G471" s="2"/>
      <c r="H471" s="2"/>
      <c r="I471" s="2"/>
      <c r="K471" s="82"/>
      <c r="L471" s="82"/>
      <c r="M471" s="82"/>
      <c r="N471" s="82"/>
      <c r="O471" s="82"/>
      <c r="P471" s="82"/>
    </row>
    <row r="472" spans="1:16" s="4" customFormat="1" ht="12.75">
      <c r="A472" s="36"/>
      <c r="B472" s="38"/>
      <c r="C472" s="37"/>
      <c r="D472" s="39"/>
      <c r="E472" s="19"/>
      <c r="F472" s="19"/>
      <c r="G472" s="2"/>
      <c r="H472" s="2"/>
      <c r="I472" s="2"/>
      <c r="K472" s="82"/>
      <c r="L472" s="82"/>
      <c r="M472" s="82"/>
      <c r="N472" s="82"/>
      <c r="O472" s="82"/>
      <c r="P472" s="82"/>
    </row>
    <row r="473" spans="1:16" s="4" customFormat="1" ht="12.75">
      <c r="A473" s="36"/>
      <c r="B473" s="38"/>
      <c r="C473" s="37"/>
      <c r="D473" s="39"/>
      <c r="E473" s="19"/>
      <c r="F473" s="19"/>
      <c r="G473" s="2"/>
      <c r="H473" s="2"/>
      <c r="I473" s="2"/>
      <c r="K473" s="82"/>
      <c r="L473" s="82"/>
      <c r="M473" s="82"/>
      <c r="N473" s="82"/>
      <c r="O473" s="82"/>
      <c r="P473" s="82"/>
    </row>
    <row r="474" spans="1:16" s="4" customFormat="1" ht="12.75">
      <c r="A474" s="36"/>
      <c r="B474" s="38"/>
      <c r="C474" s="37"/>
      <c r="D474" s="39"/>
      <c r="E474" s="19"/>
      <c r="F474" s="19"/>
      <c r="G474" s="2"/>
      <c r="H474" s="2"/>
      <c r="I474" s="2"/>
      <c r="K474" s="82"/>
      <c r="L474" s="82"/>
      <c r="M474" s="82"/>
      <c r="N474" s="82"/>
      <c r="O474" s="82"/>
      <c r="P474" s="82"/>
    </row>
    <row r="475" spans="1:16" s="4" customFormat="1" ht="12.75">
      <c r="A475" s="36"/>
      <c r="B475" s="38"/>
      <c r="C475" s="37"/>
      <c r="D475" s="39"/>
      <c r="E475" s="19"/>
      <c r="F475" s="19"/>
      <c r="G475" s="2"/>
      <c r="H475" s="2"/>
      <c r="I475" s="2"/>
      <c r="K475" s="82"/>
      <c r="L475" s="82"/>
      <c r="M475" s="82"/>
      <c r="N475" s="82"/>
      <c r="O475" s="82"/>
      <c r="P475" s="82"/>
    </row>
    <row r="476" spans="1:16" s="4" customFormat="1" ht="12.75">
      <c r="A476" s="36"/>
      <c r="B476" s="38"/>
      <c r="C476" s="37"/>
      <c r="D476" s="39"/>
      <c r="E476" s="19"/>
      <c r="F476" s="19"/>
      <c r="G476" s="2"/>
      <c r="H476" s="2"/>
      <c r="I476" s="2"/>
      <c r="K476" s="82"/>
      <c r="L476" s="82"/>
      <c r="M476" s="82"/>
      <c r="N476" s="82"/>
      <c r="O476" s="82"/>
      <c r="P476" s="82"/>
    </row>
    <row r="477" spans="1:16" s="4" customFormat="1" ht="12.75">
      <c r="A477" s="36"/>
      <c r="B477" s="38"/>
      <c r="C477" s="37"/>
      <c r="D477" s="39"/>
      <c r="E477" s="19"/>
      <c r="F477" s="19"/>
      <c r="G477" s="2"/>
      <c r="H477" s="2"/>
      <c r="I477" s="2"/>
      <c r="K477" s="82"/>
      <c r="L477" s="82"/>
      <c r="M477" s="82"/>
      <c r="N477" s="82"/>
      <c r="O477" s="82"/>
      <c r="P477" s="82"/>
    </row>
    <row r="478" spans="1:16" s="4" customFormat="1" ht="12.75">
      <c r="A478" s="36"/>
      <c r="B478" s="38"/>
      <c r="C478" s="37"/>
      <c r="D478" s="39"/>
      <c r="E478" s="19"/>
      <c r="F478" s="19"/>
      <c r="G478" s="2"/>
      <c r="H478" s="2"/>
      <c r="I478" s="2"/>
      <c r="K478" s="82"/>
      <c r="L478" s="82"/>
      <c r="M478" s="82"/>
      <c r="N478" s="82"/>
      <c r="O478" s="82"/>
      <c r="P478" s="82"/>
    </row>
    <row r="479" spans="1:16" s="4" customFormat="1" ht="12.75">
      <c r="A479" s="36"/>
      <c r="B479" s="38"/>
      <c r="C479" s="37"/>
      <c r="D479" s="39"/>
      <c r="E479" s="19"/>
      <c r="F479" s="19"/>
      <c r="G479" s="2"/>
      <c r="H479" s="2"/>
      <c r="I479" s="2"/>
      <c r="K479" s="82"/>
      <c r="L479" s="82"/>
      <c r="M479" s="82"/>
      <c r="N479" s="82"/>
      <c r="O479" s="82"/>
      <c r="P479" s="82"/>
    </row>
    <row r="480" spans="1:16" s="4" customFormat="1" ht="12.75">
      <c r="A480" s="36"/>
      <c r="B480" s="38"/>
      <c r="C480" s="37"/>
      <c r="D480" s="39"/>
      <c r="E480" s="19"/>
      <c r="F480" s="19"/>
      <c r="G480" s="2"/>
      <c r="H480" s="2"/>
      <c r="I480" s="2"/>
      <c r="K480" s="82"/>
      <c r="L480" s="82"/>
      <c r="M480" s="82"/>
      <c r="N480" s="82"/>
      <c r="O480" s="82"/>
      <c r="P480" s="82"/>
    </row>
    <row r="481" spans="1:16" s="4" customFormat="1" ht="12.75">
      <c r="A481" s="36"/>
      <c r="B481" s="38"/>
      <c r="C481" s="37"/>
      <c r="D481" s="39"/>
      <c r="E481" s="19"/>
      <c r="F481" s="19"/>
      <c r="G481" s="2"/>
      <c r="H481" s="2"/>
      <c r="I481" s="2"/>
      <c r="K481" s="82"/>
      <c r="L481" s="82"/>
      <c r="M481" s="82"/>
      <c r="N481" s="82"/>
      <c r="O481" s="82"/>
      <c r="P481" s="82"/>
    </row>
    <row r="482" spans="1:16" s="4" customFormat="1" ht="12.75">
      <c r="A482" s="36"/>
      <c r="B482" s="38"/>
      <c r="C482" s="37"/>
      <c r="D482" s="39"/>
      <c r="E482" s="19"/>
      <c r="F482" s="19"/>
      <c r="G482" s="2"/>
      <c r="H482" s="2"/>
      <c r="I482" s="2"/>
      <c r="K482" s="82"/>
      <c r="L482" s="82"/>
      <c r="M482" s="82"/>
      <c r="N482" s="82"/>
      <c r="O482" s="82"/>
      <c r="P482" s="82"/>
    </row>
    <row r="483" spans="1:16" s="4" customFormat="1" ht="12.75">
      <c r="A483" s="36"/>
      <c r="B483" s="38"/>
      <c r="C483" s="37"/>
      <c r="D483" s="39"/>
      <c r="E483" s="19"/>
      <c r="F483" s="19"/>
      <c r="G483" s="2"/>
      <c r="H483" s="2"/>
      <c r="I483" s="2"/>
      <c r="K483" s="82"/>
      <c r="L483" s="82"/>
      <c r="M483" s="82"/>
      <c r="N483" s="82"/>
      <c r="O483" s="82"/>
      <c r="P483" s="82"/>
    </row>
    <row r="484" spans="1:16" s="4" customFormat="1" ht="12.75">
      <c r="A484" s="36"/>
      <c r="B484" s="38"/>
      <c r="C484" s="37"/>
      <c r="D484" s="39"/>
      <c r="E484" s="19"/>
      <c r="F484" s="19"/>
      <c r="G484" s="2"/>
      <c r="H484" s="2"/>
      <c r="I484" s="2"/>
      <c r="K484" s="82"/>
      <c r="L484" s="82"/>
      <c r="M484" s="82"/>
      <c r="N484" s="82"/>
      <c r="O484" s="82"/>
      <c r="P484" s="82"/>
    </row>
    <row r="485" spans="1:16" s="4" customFormat="1" ht="12.75">
      <c r="A485" s="36"/>
      <c r="B485" s="38"/>
      <c r="C485" s="37"/>
      <c r="D485" s="39"/>
      <c r="E485" s="19"/>
      <c r="F485" s="19"/>
      <c r="G485" s="2"/>
      <c r="H485" s="2"/>
      <c r="I485" s="2"/>
      <c r="K485" s="82"/>
      <c r="L485" s="82"/>
      <c r="M485" s="82"/>
      <c r="N485" s="82"/>
      <c r="O485" s="82"/>
      <c r="P485" s="82"/>
    </row>
    <row r="486" spans="1:16" s="4" customFormat="1" ht="12.75">
      <c r="A486" s="36"/>
      <c r="B486" s="38"/>
      <c r="C486" s="37"/>
      <c r="D486" s="39"/>
      <c r="E486" s="19"/>
      <c r="F486" s="19"/>
      <c r="G486" s="2"/>
      <c r="H486" s="2"/>
      <c r="I486" s="2"/>
      <c r="K486" s="82"/>
      <c r="L486" s="82"/>
      <c r="M486" s="82"/>
      <c r="N486" s="82"/>
      <c r="O486" s="82"/>
      <c r="P486" s="82"/>
    </row>
    <row r="487" spans="1:16" s="4" customFormat="1" ht="12.75">
      <c r="A487" s="36"/>
      <c r="B487" s="38"/>
      <c r="C487" s="37"/>
      <c r="D487" s="39"/>
      <c r="E487" s="19"/>
      <c r="F487" s="19"/>
      <c r="G487" s="2"/>
      <c r="H487" s="2"/>
      <c r="I487" s="2"/>
      <c r="K487" s="82"/>
      <c r="L487" s="82"/>
      <c r="M487" s="82"/>
      <c r="N487" s="82"/>
      <c r="O487" s="82"/>
      <c r="P487" s="82"/>
    </row>
    <row r="488" spans="1:16" s="4" customFormat="1" ht="12.75">
      <c r="A488" s="36"/>
      <c r="B488" s="38"/>
      <c r="C488" s="37"/>
      <c r="D488" s="39"/>
      <c r="E488" s="19"/>
      <c r="F488" s="19"/>
      <c r="G488" s="2"/>
      <c r="H488" s="2"/>
      <c r="I488" s="2"/>
      <c r="K488" s="82"/>
      <c r="L488" s="82"/>
      <c r="M488" s="82"/>
      <c r="N488" s="82"/>
      <c r="O488" s="82"/>
      <c r="P488" s="82"/>
    </row>
    <row r="489" spans="1:16" s="4" customFormat="1" ht="12.75">
      <c r="A489" s="36"/>
      <c r="B489" s="38"/>
      <c r="C489" s="37"/>
      <c r="D489" s="39"/>
      <c r="E489" s="19"/>
      <c r="F489" s="19"/>
      <c r="G489" s="2"/>
      <c r="H489" s="2"/>
      <c r="I489" s="2"/>
      <c r="K489" s="82"/>
      <c r="L489" s="82"/>
      <c r="M489" s="82"/>
      <c r="N489" s="82"/>
      <c r="O489" s="82"/>
      <c r="P489" s="82"/>
    </row>
    <row r="490" spans="1:16" s="4" customFormat="1" ht="12.75">
      <c r="A490" s="36"/>
      <c r="B490" s="38"/>
      <c r="C490" s="37"/>
      <c r="D490" s="39"/>
      <c r="E490" s="19"/>
      <c r="F490" s="19"/>
      <c r="G490" s="2"/>
      <c r="H490" s="2"/>
      <c r="I490" s="2"/>
      <c r="K490" s="82"/>
      <c r="L490" s="82"/>
      <c r="M490" s="82"/>
      <c r="N490" s="82"/>
      <c r="O490" s="82"/>
      <c r="P490" s="82"/>
    </row>
    <row r="491" spans="1:16" s="4" customFormat="1" ht="12.75">
      <c r="A491" s="36"/>
      <c r="B491" s="38"/>
      <c r="C491" s="37"/>
      <c r="D491" s="39"/>
      <c r="E491" s="19"/>
      <c r="F491" s="19"/>
      <c r="G491" s="2"/>
      <c r="H491" s="2"/>
      <c r="I491" s="2"/>
      <c r="K491" s="82"/>
      <c r="L491" s="82"/>
      <c r="M491" s="82"/>
      <c r="N491" s="82"/>
      <c r="O491" s="82"/>
      <c r="P491" s="82"/>
    </row>
    <row r="492" spans="1:16" s="4" customFormat="1" ht="12.75">
      <c r="A492" s="36"/>
      <c r="B492" s="38"/>
      <c r="C492" s="37"/>
      <c r="D492" s="39"/>
      <c r="E492" s="19"/>
      <c r="F492" s="19"/>
      <c r="G492" s="2"/>
      <c r="H492" s="2"/>
      <c r="I492" s="2"/>
      <c r="K492" s="82"/>
      <c r="L492" s="82"/>
      <c r="M492" s="82"/>
      <c r="N492" s="82"/>
      <c r="O492" s="82"/>
      <c r="P492" s="82"/>
    </row>
    <row r="493" spans="1:16" s="4" customFormat="1" ht="12.75">
      <c r="A493" s="36"/>
      <c r="B493" s="38"/>
      <c r="C493" s="37"/>
      <c r="D493" s="39"/>
      <c r="E493" s="19"/>
      <c r="F493" s="19"/>
      <c r="G493" s="2"/>
      <c r="H493" s="2"/>
      <c r="I493" s="2"/>
      <c r="K493" s="82"/>
      <c r="L493" s="82"/>
      <c r="M493" s="82"/>
      <c r="N493" s="82"/>
      <c r="O493" s="82"/>
      <c r="P493" s="82"/>
    </row>
    <row r="494" spans="1:16" s="4" customFormat="1" ht="12.75">
      <c r="A494" s="36"/>
      <c r="B494" s="38"/>
      <c r="C494" s="37"/>
      <c r="D494" s="39"/>
      <c r="E494" s="19"/>
      <c r="F494" s="19"/>
      <c r="G494" s="2"/>
      <c r="H494" s="2"/>
      <c r="I494" s="2"/>
      <c r="K494" s="82"/>
      <c r="L494" s="82"/>
      <c r="M494" s="82"/>
      <c r="N494" s="82"/>
      <c r="O494" s="82"/>
      <c r="P494" s="82"/>
    </row>
    <row r="495" spans="1:16" s="4" customFormat="1" ht="12.75">
      <c r="A495" s="36"/>
      <c r="B495" s="38"/>
      <c r="C495" s="37"/>
      <c r="D495" s="39"/>
      <c r="E495" s="19"/>
      <c r="F495" s="19"/>
      <c r="G495" s="2"/>
      <c r="H495" s="2"/>
      <c r="I495" s="2"/>
      <c r="K495" s="82"/>
      <c r="L495" s="82"/>
      <c r="M495" s="82"/>
      <c r="N495" s="82"/>
      <c r="O495" s="82"/>
      <c r="P495" s="82"/>
    </row>
    <row r="496" spans="1:16" s="4" customFormat="1" ht="12.75">
      <c r="A496" s="36"/>
      <c r="B496" s="38"/>
      <c r="C496" s="37"/>
      <c r="D496" s="39"/>
      <c r="E496" s="19"/>
      <c r="F496" s="19"/>
      <c r="G496" s="2"/>
      <c r="H496" s="2"/>
      <c r="I496" s="2"/>
      <c r="K496" s="82"/>
      <c r="L496" s="82"/>
      <c r="M496" s="82"/>
      <c r="N496" s="82"/>
      <c r="O496" s="82"/>
      <c r="P496" s="82"/>
    </row>
    <row r="497" spans="1:16" s="4" customFormat="1" ht="12.75">
      <c r="A497" s="36"/>
      <c r="B497" s="38"/>
      <c r="C497" s="37"/>
      <c r="D497" s="39"/>
      <c r="E497" s="19"/>
      <c r="F497" s="19"/>
      <c r="G497" s="2"/>
      <c r="H497" s="2"/>
      <c r="I497" s="2"/>
      <c r="K497" s="82"/>
      <c r="L497" s="82"/>
      <c r="M497" s="82"/>
      <c r="N497" s="82"/>
      <c r="O497" s="82"/>
      <c r="P497" s="82"/>
    </row>
    <row r="498" spans="1:16" s="4" customFormat="1" ht="12.75">
      <c r="A498" s="36"/>
      <c r="B498" s="38"/>
      <c r="C498" s="37"/>
      <c r="D498" s="39"/>
      <c r="E498" s="19"/>
      <c r="F498" s="19"/>
      <c r="G498" s="2"/>
      <c r="H498" s="2"/>
      <c r="I498" s="2"/>
      <c r="K498" s="82"/>
      <c r="L498" s="82"/>
      <c r="M498" s="82"/>
      <c r="N498" s="82"/>
      <c r="O498" s="82"/>
      <c r="P498" s="82"/>
    </row>
    <row r="499" spans="1:16" s="4" customFormat="1" ht="12.75">
      <c r="A499" s="36"/>
      <c r="B499" s="38"/>
      <c r="C499" s="37"/>
      <c r="D499" s="39"/>
      <c r="E499" s="19"/>
      <c r="F499" s="19"/>
      <c r="G499" s="2"/>
      <c r="H499" s="2"/>
      <c r="I499" s="2"/>
      <c r="K499" s="82"/>
      <c r="L499" s="82"/>
      <c r="M499" s="82"/>
      <c r="N499" s="82"/>
      <c r="O499" s="82"/>
      <c r="P499" s="82"/>
    </row>
    <row r="500" spans="1:16" s="4" customFormat="1" ht="12.75">
      <c r="A500" s="36"/>
      <c r="B500" s="38"/>
      <c r="C500" s="37"/>
      <c r="D500" s="39"/>
      <c r="E500" s="19"/>
      <c r="F500" s="19"/>
      <c r="G500" s="2"/>
      <c r="H500" s="2"/>
      <c r="I500" s="2"/>
      <c r="K500" s="82"/>
      <c r="L500" s="82"/>
      <c r="M500" s="82"/>
      <c r="N500" s="82"/>
      <c r="O500" s="82"/>
      <c r="P500" s="82"/>
    </row>
    <row r="501" spans="1:16" s="4" customFormat="1" ht="12.75">
      <c r="A501" s="36"/>
      <c r="B501" s="38"/>
      <c r="C501" s="37"/>
      <c r="D501" s="39"/>
      <c r="E501" s="19"/>
      <c r="F501" s="19"/>
      <c r="G501" s="2"/>
      <c r="H501" s="2"/>
      <c r="I501" s="2"/>
      <c r="K501" s="82"/>
      <c r="L501" s="82"/>
      <c r="M501" s="82"/>
      <c r="N501" s="82"/>
      <c r="O501" s="82"/>
      <c r="P501" s="82"/>
    </row>
    <row r="502" spans="1:16" s="4" customFormat="1" ht="12.75">
      <c r="A502" s="36"/>
      <c r="B502" s="38"/>
      <c r="C502" s="37"/>
      <c r="D502" s="39"/>
      <c r="E502" s="19"/>
      <c r="F502" s="19"/>
      <c r="G502" s="2"/>
      <c r="H502" s="2"/>
      <c r="I502" s="2"/>
      <c r="K502" s="82"/>
      <c r="L502" s="82"/>
      <c r="M502" s="82"/>
      <c r="N502" s="82"/>
      <c r="O502" s="82"/>
      <c r="P502" s="82"/>
    </row>
    <row r="503" spans="1:16" s="4" customFormat="1" ht="12.75">
      <c r="A503" s="36"/>
      <c r="B503" s="38"/>
      <c r="C503" s="37"/>
      <c r="D503" s="39"/>
      <c r="E503" s="19"/>
      <c r="F503" s="19"/>
      <c r="G503" s="2"/>
      <c r="H503" s="2"/>
      <c r="I503" s="2"/>
      <c r="K503" s="82"/>
      <c r="L503" s="82"/>
      <c r="M503" s="82"/>
      <c r="N503" s="82"/>
      <c r="O503" s="82"/>
      <c r="P503" s="82"/>
    </row>
    <row r="504" spans="1:16" s="4" customFormat="1" ht="12.75">
      <c r="A504" s="36"/>
      <c r="B504" s="38"/>
      <c r="C504" s="37"/>
      <c r="D504" s="39"/>
      <c r="E504" s="19"/>
      <c r="F504" s="19"/>
      <c r="G504" s="2"/>
      <c r="H504" s="2"/>
      <c r="I504" s="2"/>
      <c r="K504" s="82"/>
      <c r="L504" s="82"/>
      <c r="M504" s="82"/>
      <c r="N504" s="82"/>
      <c r="O504" s="82"/>
      <c r="P504" s="82"/>
    </row>
    <row r="505" spans="1:16" s="4" customFormat="1" ht="12.75">
      <c r="A505" s="36"/>
      <c r="B505" s="38"/>
      <c r="C505" s="37"/>
      <c r="D505" s="39"/>
      <c r="E505" s="19"/>
      <c r="F505" s="19"/>
      <c r="G505" s="2"/>
      <c r="H505" s="2"/>
      <c r="I505" s="2"/>
      <c r="K505" s="82"/>
      <c r="L505" s="82"/>
      <c r="M505" s="82"/>
      <c r="N505" s="82"/>
      <c r="O505" s="82"/>
      <c r="P505" s="82"/>
    </row>
    <row r="506" spans="1:16" s="4" customFormat="1" ht="12.75">
      <c r="A506" s="36"/>
      <c r="B506" s="38"/>
      <c r="C506" s="37"/>
      <c r="D506" s="39"/>
      <c r="E506" s="19"/>
      <c r="F506" s="19"/>
      <c r="G506" s="2"/>
      <c r="H506" s="2"/>
      <c r="I506" s="2"/>
      <c r="K506" s="82"/>
      <c r="L506" s="82"/>
      <c r="M506" s="82"/>
      <c r="N506" s="82"/>
      <c r="O506" s="82"/>
      <c r="P506" s="82"/>
    </row>
    <row r="507" spans="1:16" s="4" customFormat="1" ht="12.75">
      <c r="A507" s="36"/>
      <c r="B507" s="38"/>
      <c r="C507" s="37"/>
      <c r="D507" s="39"/>
      <c r="E507" s="19"/>
      <c r="F507" s="19"/>
      <c r="G507" s="2"/>
      <c r="H507" s="2"/>
      <c r="I507" s="2"/>
      <c r="K507" s="82"/>
      <c r="L507" s="82"/>
      <c r="M507" s="82"/>
      <c r="N507" s="82"/>
      <c r="O507" s="82"/>
      <c r="P507" s="82"/>
    </row>
    <row r="508" spans="1:16" s="4" customFormat="1" ht="12.75">
      <c r="A508" s="36"/>
      <c r="B508" s="38"/>
      <c r="C508" s="37"/>
      <c r="D508" s="39"/>
      <c r="E508" s="19"/>
      <c r="F508" s="19"/>
      <c r="G508" s="2"/>
      <c r="H508" s="2"/>
      <c r="I508" s="2"/>
      <c r="K508" s="82"/>
      <c r="L508" s="82"/>
      <c r="M508" s="82"/>
      <c r="N508" s="82"/>
      <c r="O508" s="82"/>
      <c r="P508" s="82"/>
    </row>
    <row r="509" spans="1:16" s="4" customFormat="1" ht="12.75">
      <c r="A509" s="36"/>
      <c r="B509" s="38"/>
      <c r="C509" s="37"/>
      <c r="D509" s="39"/>
      <c r="E509" s="19"/>
      <c r="F509" s="19"/>
      <c r="G509" s="2"/>
      <c r="H509" s="2"/>
      <c r="I509" s="2"/>
      <c r="K509" s="82"/>
      <c r="L509" s="82"/>
      <c r="M509" s="82"/>
      <c r="N509" s="82"/>
      <c r="O509" s="82"/>
      <c r="P509" s="82"/>
    </row>
    <row r="510" spans="1:16" s="4" customFormat="1" ht="12.75">
      <c r="A510" s="36"/>
      <c r="B510" s="38"/>
      <c r="C510" s="37"/>
      <c r="D510" s="39"/>
      <c r="E510" s="19"/>
      <c r="F510" s="19"/>
      <c r="G510" s="2"/>
      <c r="H510" s="2"/>
      <c r="I510" s="2"/>
      <c r="K510" s="82"/>
      <c r="L510" s="82"/>
      <c r="M510" s="82"/>
      <c r="N510" s="82"/>
      <c r="O510" s="82"/>
      <c r="P510" s="82"/>
    </row>
    <row r="511" spans="1:16" s="4" customFormat="1" ht="12.75">
      <c r="A511" s="36"/>
      <c r="B511" s="38"/>
      <c r="C511" s="37"/>
      <c r="D511" s="39"/>
      <c r="E511" s="19"/>
      <c r="F511" s="19"/>
      <c r="G511" s="2"/>
      <c r="H511" s="2"/>
      <c r="I511" s="2"/>
      <c r="K511" s="82"/>
      <c r="L511" s="82"/>
      <c r="M511" s="82"/>
      <c r="N511" s="82"/>
      <c r="O511" s="82"/>
      <c r="P511" s="82"/>
    </row>
    <row r="512" spans="1:16" s="4" customFormat="1" ht="12.75">
      <c r="A512" s="36"/>
      <c r="B512" s="38"/>
      <c r="C512" s="37"/>
      <c r="D512" s="39"/>
      <c r="E512" s="19"/>
      <c r="F512" s="19"/>
      <c r="G512" s="2"/>
      <c r="H512" s="2"/>
      <c r="I512" s="2"/>
      <c r="K512" s="82"/>
      <c r="L512" s="82"/>
      <c r="M512" s="82"/>
      <c r="N512" s="82"/>
      <c r="O512" s="82"/>
      <c r="P512" s="82"/>
    </row>
    <row r="513" spans="1:16" s="4" customFormat="1" ht="12.75">
      <c r="A513" s="36"/>
      <c r="B513" s="38"/>
      <c r="C513" s="37"/>
      <c r="D513" s="39"/>
      <c r="E513" s="19"/>
      <c r="F513" s="19"/>
      <c r="G513" s="2"/>
      <c r="H513" s="2"/>
      <c r="I513" s="2"/>
      <c r="K513" s="82"/>
      <c r="L513" s="82"/>
      <c r="M513" s="82"/>
      <c r="N513" s="82"/>
      <c r="O513" s="82"/>
      <c r="P513" s="82"/>
    </row>
    <row r="514" spans="1:16" s="4" customFormat="1" ht="12.75">
      <c r="A514" s="36"/>
      <c r="B514" s="38"/>
      <c r="C514" s="37"/>
      <c r="D514" s="39"/>
      <c r="E514" s="19"/>
      <c r="F514" s="19"/>
      <c r="G514" s="2"/>
      <c r="H514" s="2"/>
      <c r="I514" s="2"/>
      <c r="K514" s="82"/>
      <c r="L514" s="82"/>
      <c r="M514" s="82"/>
      <c r="N514" s="82"/>
      <c r="O514" s="82"/>
      <c r="P514" s="82"/>
    </row>
    <row r="515" spans="1:16" s="4" customFormat="1" ht="12.75">
      <c r="A515" s="36"/>
      <c r="B515" s="38"/>
      <c r="C515" s="37"/>
      <c r="D515" s="39"/>
      <c r="E515" s="19"/>
      <c r="F515" s="19"/>
      <c r="G515" s="2"/>
      <c r="H515" s="2"/>
      <c r="I515" s="2"/>
      <c r="K515" s="82"/>
      <c r="L515" s="82"/>
      <c r="M515" s="82"/>
      <c r="N515" s="82"/>
      <c r="O515" s="82"/>
      <c r="P515" s="82"/>
    </row>
    <row r="516" spans="1:16" s="4" customFormat="1" ht="12.75">
      <c r="A516" s="36"/>
      <c r="B516" s="38"/>
      <c r="C516" s="37"/>
      <c r="D516" s="39"/>
      <c r="E516" s="19"/>
      <c r="F516" s="19"/>
      <c r="G516" s="2"/>
      <c r="H516" s="2"/>
      <c r="I516" s="2"/>
      <c r="K516" s="82"/>
      <c r="L516" s="82"/>
      <c r="M516" s="82"/>
      <c r="N516" s="82"/>
      <c r="O516" s="82"/>
      <c r="P516" s="82"/>
    </row>
    <row r="517" spans="1:16" s="4" customFormat="1" ht="12.75">
      <c r="A517" s="36"/>
      <c r="B517" s="38"/>
      <c r="C517" s="37"/>
      <c r="D517" s="39"/>
      <c r="E517" s="19"/>
      <c r="F517" s="19"/>
      <c r="G517" s="2"/>
      <c r="H517" s="2"/>
      <c r="I517" s="2"/>
      <c r="K517" s="82"/>
      <c r="L517" s="82"/>
      <c r="M517" s="82"/>
      <c r="N517" s="82"/>
      <c r="O517" s="82"/>
      <c r="P517" s="82"/>
    </row>
    <row r="518" spans="1:16" s="4" customFormat="1" ht="12.75">
      <c r="A518" s="36"/>
      <c r="B518" s="38"/>
      <c r="C518" s="37"/>
      <c r="D518" s="39"/>
      <c r="E518" s="19"/>
      <c r="F518" s="19"/>
      <c r="G518" s="2"/>
      <c r="H518" s="2"/>
      <c r="I518" s="2"/>
      <c r="K518" s="82"/>
      <c r="L518" s="82"/>
      <c r="M518" s="82"/>
      <c r="N518" s="82"/>
      <c r="O518" s="82"/>
      <c r="P518" s="82"/>
    </row>
    <row r="519" spans="1:16" s="4" customFormat="1" ht="12.75">
      <c r="A519" s="36"/>
      <c r="B519" s="38"/>
      <c r="C519" s="37"/>
      <c r="D519" s="39"/>
      <c r="E519" s="19"/>
      <c r="F519" s="19"/>
      <c r="G519" s="2"/>
      <c r="H519" s="2"/>
      <c r="I519" s="2"/>
      <c r="K519" s="82"/>
      <c r="L519" s="82"/>
      <c r="M519" s="82"/>
      <c r="N519" s="82"/>
      <c r="O519" s="82"/>
      <c r="P519" s="82"/>
    </row>
    <row r="520" spans="1:16" s="4" customFormat="1" ht="12.75">
      <c r="A520" s="36"/>
      <c r="B520" s="38"/>
      <c r="C520" s="37"/>
      <c r="D520" s="39"/>
      <c r="E520" s="19"/>
      <c r="F520" s="19"/>
      <c r="G520" s="2"/>
      <c r="H520" s="2"/>
      <c r="I520" s="2"/>
      <c r="K520" s="82"/>
      <c r="L520" s="82"/>
      <c r="M520" s="82"/>
      <c r="N520" s="82"/>
      <c r="O520" s="82"/>
      <c r="P520" s="82"/>
    </row>
    <row r="521" spans="1:16" s="4" customFormat="1" ht="12.75">
      <c r="A521" s="36"/>
      <c r="B521" s="38"/>
      <c r="C521" s="37"/>
      <c r="D521" s="39"/>
      <c r="E521" s="19"/>
      <c r="F521" s="19"/>
      <c r="G521" s="2"/>
      <c r="H521" s="2"/>
      <c r="I521" s="2"/>
      <c r="K521" s="82"/>
      <c r="L521" s="82"/>
      <c r="M521" s="82"/>
      <c r="N521" s="82"/>
      <c r="O521" s="82"/>
      <c r="P521" s="82"/>
    </row>
    <row r="522" spans="1:16" s="4" customFormat="1" ht="12.75">
      <c r="A522" s="36"/>
      <c r="B522" s="38"/>
      <c r="C522" s="37"/>
      <c r="D522" s="39"/>
      <c r="E522" s="19"/>
      <c r="F522" s="19"/>
      <c r="G522" s="2"/>
      <c r="H522" s="2"/>
      <c r="I522" s="2"/>
      <c r="K522" s="82"/>
      <c r="L522" s="82"/>
      <c r="M522" s="82"/>
      <c r="N522" s="82"/>
      <c r="O522" s="82"/>
      <c r="P522" s="82"/>
    </row>
    <row r="523" spans="1:16" s="4" customFormat="1" ht="12.75">
      <c r="A523" s="36"/>
      <c r="B523" s="38"/>
      <c r="C523" s="37"/>
      <c r="D523" s="39"/>
      <c r="E523" s="19"/>
      <c r="F523" s="19"/>
      <c r="G523" s="2"/>
      <c r="H523" s="2"/>
      <c r="I523" s="2"/>
      <c r="K523" s="82"/>
      <c r="L523" s="82"/>
      <c r="M523" s="82"/>
      <c r="N523" s="82"/>
      <c r="O523" s="82"/>
      <c r="P523" s="82"/>
    </row>
    <row r="524" spans="1:16" s="4" customFormat="1" ht="12.75">
      <c r="A524" s="36"/>
      <c r="B524" s="38"/>
      <c r="C524" s="37"/>
      <c r="D524" s="39"/>
      <c r="E524" s="19"/>
      <c r="F524" s="19"/>
      <c r="G524" s="2"/>
      <c r="H524" s="2"/>
      <c r="I524" s="2"/>
      <c r="K524" s="82"/>
      <c r="L524" s="82"/>
      <c r="M524" s="82"/>
      <c r="N524" s="82"/>
      <c r="O524" s="82"/>
      <c r="P524" s="82"/>
    </row>
    <row r="525" spans="1:16" s="4" customFormat="1" ht="12.75">
      <c r="A525" s="36"/>
      <c r="B525" s="38"/>
      <c r="C525" s="37"/>
      <c r="D525" s="39"/>
      <c r="E525" s="19"/>
      <c r="F525" s="19"/>
      <c r="G525" s="2"/>
      <c r="H525" s="2"/>
      <c r="I525" s="2"/>
      <c r="K525" s="82"/>
      <c r="L525" s="82"/>
      <c r="M525" s="82"/>
      <c r="N525" s="82"/>
      <c r="O525" s="82"/>
      <c r="P525" s="82"/>
    </row>
    <row r="526" spans="1:16" s="4" customFormat="1" ht="12.75">
      <c r="A526" s="36"/>
      <c r="B526" s="38"/>
      <c r="C526" s="37"/>
      <c r="D526" s="39"/>
      <c r="E526" s="19"/>
      <c r="F526" s="19"/>
      <c r="G526" s="2"/>
      <c r="H526" s="2"/>
      <c r="I526" s="2"/>
      <c r="K526" s="82"/>
      <c r="L526" s="82"/>
      <c r="M526" s="82"/>
      <c r="N526" s="82"/>
      <c r="O526" s="82"/>
      <c r="P526" s="82"/>
    </row>
    <row r="527" spans="1:16" s="4" customFormat="1" ht="12.75">
      <c r="A527" s="36"/>
      <c r="B527" s="38"/>
      <c r="C527" s="37"/>
      <c r="D527" s="39"/>
      <c r="E527" s="19"/>
      <c r="F527" s="19"/>
      <c r="G527" s="2"/>
      <c r="H527" s="2"/>
      <c r="I527" s="2"/>
      <c r="K527" s="82"/>
      <c r="L527" s="82"/>
      <c r="M527" s="82"/>
      <c r="N527" s="82"/>
      <c r="O527" s="82"/>
      <c r="P527" s="82"/>
    </row>
    <row r="528" spans="1:16" s="4" customFormat="1" ht="12.75">
      <c r="A528" s="36"/>
      <c r="B528" s="38"/>
      <c r="C528" s="37"/>
      <c r="D528" s="39"/>
      <c r="E528" s="19"/>
      <c r="F528" s="19"/>
      <c r="G528" s="2"/>
      <c r="H528" s="2"/>
      <c r="I528" s="2"/>
      <c r="K528" s="82"/>
      <c r="L528" s="82"/>
      <c r="M528" s="82"/>
      <c r="N528" s="82"/>
      <c r="O528" s="82"/>
      <c r="P528" s="82"/>
    </row>
    <row r="529" spans="1:16" s="4" customFormat="1" ht="12.75">
      <c r="A529" s="36"/>
      <c r="B529" s="38"/>
      <c r="C529" s="37"/>
      <c r="D529" s="39"/>
      <c r="E529" s="19"/>
      <c r="F529" s="19"/>
      <c r="G529" s="2"/>
      <c r="H529" s="2"/>
      <c r="I529" s="2"/>
      <c r="K529" s="82"/>
      <c r="L529" s="82"/>
      <c r="M529" s="82"/>
      <c r="N529" s="82"/>
      <c r="O529" s="82"/>
      <c r="P529" s="82"/>
    </row>
    <row r="530" spans="1:16" s="4" customFormat="1" ht="12.75">
      <c r="A530" s="36"/>
      <c r="B530" s="38"/>
      <c r="C530" s="37"/>
      <c r="D530" s="39"/>
      <c r="E530" s="19"/>
      <c r="F530" s="19"/>
      <c r="G530" s="2"/>
      <c r="H530" s="2"/>
      <c r="I530" s="2"/>
      <c r="K530" s="82"/>
      <c r="L530" s="82"/>
      <c r="M530" s="82"/>
      <c r="N530" s="82"/>
      <c r="O530" s="82"/>
      <c r="P530" s="82"/>
    </row>
    <row r="531" spans="1:16" s="4" customFormat="1" ht="12.75">
      <c r="A531" s="36"/>
      <c r="B531" s="38"/>
      <c r="C531" s="37"/>
      <c r="D531" s="39"/>
      <c r="E531" s="19"/>
      <c r="F531" s="19"/>
      <c r="G531" s="2"/>
      <c r="H531" s="2"/>
      <c r="I531" s="2"/>
      <c r="K531" s="82"/>
      <c r="L531" s="82"/>
      <c r="M531" s="82"/>
      <c r="N531" s="82"/>
      <c r="O531" s="82"/>
      <c r="P531" s="82"/>
    </row>
    <row r="532" spans="1:16" s="4" customFormat="1" ht="12.75">
      <c r="A532" s="36"/>
      <c r="B532" s="38"/>
      <c r="C532" s="37"/>
      <c r="D532" s="39"/>
      <c r="E532" s="19"/>
      <c r="F532" s="19"/>
      <c r="G532" s="2"/>
      <c r="H532" s="2"/>
      <c r="I532" s="2"/>
      <c r="K532" s="82"/>
      <c r="L532" s="82"/>
      <c r="M532" s="82"/>
      <c r="N532" s="82"/>
      <c r="O532" s="82"/>
      <c r="P532" s="82"/>
    </row>
    <row r="533" spans="1:16" s="4" customFormat="1" ht="12.75">
      <c r="A533" s="36"/>
      <c r="B533" s="38"/>
      <c r="C533" s="37"/>
      <c r="D533" s="39"/>
      <c r="E533" s="19"/>
      <c r="F533" s="19"/>
      <c r="G533" s="2"/>
      <c r="H533" s="2"/>
      <c r="I533" s="2"/>
      <c r="K533" s="82"/>
      <c r="L533" s="82"/>
      <c r="M533" s="82"/>
      <c r="N533" s="82"/>
      <c r="O533" s="82"/>
      <c r="P533" s="82"/>
    </row>
    <row r="534" spans="1:16" s="4" customFormat="1" ht="12.75">
      <c r="A534" s="36"/>
      <c r="B534" s="38"/>
      <c r="C534" s="37"/>
      <c r="D534" s="39"/>
      <c r="E534" s="19"/>
      <c r="F534" s="19"/>
      <c r="G534" s="2"/>
      <c r="H534" s="2"/>
      <c r="I534" s="2"/>
      <c r="K534" s="82"/>
      <c r="L534" s="82"/>
      <c r="M534" s="82"/>
      <c r="N534" s="82"/>
      <c r="O534" s="82"/>
      <c r="P534" s="82"/>
    </row>
    <row r="535" spans="1:16" s="4" customFormat="1" ht="12.75">
      <c r="A535" s="36"/>
      <c r="B535" s="38"/>
      <c r="C535" s="37"/>
      <c r="D535" s="39"/>
      <c r="E535" s="19"/>
      <c r="F535" s="19"/>
      <c r="G535" s="2"/>
      <c r="H535" s="2"/>
      <c r="I535" s="2"/>
      <c r="K535" s="82"/>
      <c r="L535" s="82"/>
      <c r="M535" s="82"/>
      <c r="N535" s="82"/>
      <c r="O535" s="82"/>
      <c r="P535" s="82"/>
    </row>
    <row r="536" spans="1:16" s="4" customFormat="1" ht="12.75">
      <c r="A536" s="36"/>
      <c r="B536" s="38"/>
      <c r="C536" s="37"/>
      <c r="D536" s="39"/>
      <c r="E536" s="19"/>
      <c r="F536" s="19"/>
      <c r="G536" s="2"/>
      <c r="H536" s="2"/>
      <c r="I536" s="2"/>
      <c r="K536" s="82"/>
      <c r="L536" s="82"/>
      <c r="M536" s="82"/>
      <c r="N536" s="82"/>
      <c r="O536" s="82"/>
      <c r="P536" s="82"/>
    </row>
    <row r="537" spans="1:16" s="4" customFormat="1" ht="12.75">
      <c r="A537" s="36"/>
      <c r="B537" s="38"/>
      <c r="C537" s="37"/>
      <c r="D537" s="39"/>
      <c r="E537" s="19"/>
      <c r="F537" s="19"/>
      <c r="G537" s="2"/>
      <c r="H537" s="2"/>
      <c r="I537" s="2"/>
      <c r="K537" s="82"/>
      <c r="L537" s="82"/>
      <c r="M537" s="82"/>
      <c r="N537" s="82"/>
      <c r="O537" s="82"/>
      <c r="P537" s="82"/>
    </row>
    <row r="538" spans="1:16" s="4" customFormat="1" ht="12.75">
      <c r="A538" s="36"/>
      <c r="B538" s="38"/>
      <c r="C538" s="37"/>
      <c r="D538" s="39"/>
      <c r="E538" s="19"/>
      <c r="F538" s="19"/>
      <c r="G538" s="2"/>
      <c r="H538" s="2"/>
      <c r="I538" s="2"/>
      <c r="K538" s="82"/>
      <c r="L538" s="82"/>
      <c r="M538" s="82"/>
      <c r="N538" s="82"/>
      <c r="O538" s="82"/>
      <c r="P538" s="82"/>
    </row>
    <row r="539" spans="1:16" s="4" customFormat="1" ht="12.75">
      <c r="A539" s="36"/>
      <c r="B539" s="38"/>
      <c r="C539" s="37"/>
      <c r="D539" s="39"/>
      <c r="E539" s="19"/>
      <c r="F539" s="19"/>
      <c r="G539" s="2"/>
      <c r="H539" s="2"/>
      <c r="I539" s="2"/>
      <c r="K539" s="82"/>
      <c r="L539" s="82"/>
      <c r="M539" s="82"/>
      <c r="N539" s="82"/>
      <c r="O539" s="82"/>
      <c r="P539" s="82"/>
    </row>
    <row r="540" spans="1:16" s="4" customFormat="1" ht="12.75">
      <c r="A540" s="36"/>
      <c r="B540" s="38"/>
      <c r="C540" s="37"/>
      <c r="D540" s="39"/>
      <c r="E540" s="19"/>
      <c r="F540" s="19"/>
      <c r="G540" s="2"/>
      <c r="H540" s="2"/>
      <c r="I540" s="2"/>
      <c r="K540" s="82"/>
      <c r="L540" s="82"/>
      <c r="M540" s="82"/>
      <c r="N540" s="82"/>
      <c r="O540" s="82"/>
      <c r="P540" s="82"/>
    </row>
    <row r="541" spans="1:16" s="4" customFormat="1" ht="12.75">
      <c r="A541" s="36"/>
      <c r="B541" s="38"/>
      <c r="C541" s="37"/>
      <c r="D541" s="39"/>
      <c r="E541" s="19"/>
      <c r="F541" s="19"/>
      <c r="G541" s="2"/>
      <c r="H541" s="2"/>
      <c r="I541" s="2"/>
      <c r="K541" s="82"/>
      <c r="L541" s="82"/>
      <c r="M541" s="82"/>
      <c r="N541" s="82"/>
      <c r="O541" s="82"/>
      <c r="P541" s="82"/>
    </row>
    <row r="542" spans="1:16" s="4" customFormat="1" ht="12.75">
      <c r="A542" s="36"/>
      <c r="B542" s="38"/>
      <c r="C542" s="37"/>
      <c r="D542" s="39"/>
      <c r="E542" s="19"/>
      <c r="F542" s="19"/>
      <c r="G542" s="2"/>
      <c r="H542" s="2"/>
      <c r="I542" s="2"/>
      <c r="K542" s="82"/>
      <c r="L542" s="82"/>
      <c r="M542" s="82"/>
      <c r="N542" s="82"/>
      <c r="O542" s="82"/>
      <c r="P542" s="82"/>
    </row>
    <row r="543" spans="1:16" s="4" customFormat="1" ht="12.75">
      <c r="A543" s="36"/>
      <c r="B543" s="38"/>
      <c r="C543" s="37"/>
      <c r="D543" s="39"/>
      <c r="E543" s="19"/>
      <c r="F543" s="19"/>
      <c r="G543" s="2"/>
      <c r="H543" s="2"/>
      <c r="I543" s="2"/>
      <c r="K543" s="82"/>
      <c r="L543" s="82"/>
      <c r="M543" s="82"/>
      <c r="N543" s="82"/>
      <c r="O543" s="82"/>
      <c r="P543" s="82"/>
    </row>
    <row r="544" spans="1:16" s="4" customFormat="1" ht="12.75">
      <c r="A544" s="36"/>
      <c r="B544" s="38"/>
      <c r="C544" s="37"/>
      <c r="D544" s="39"/>
      <c r="E544" s="19"/>
      <c r="F544" s="19"/>
      <c r="G544" s="2"/>
      <c r="H544" s="2"/>
      <c r="I544" s="2"/>
      <c r="K544" s="82"/>
      <c r="L544" s="82"/>
      <c r="M544" s="82"/>
      <c r="N544" s="82"/>
      <c r="O544" s="82"/>
      <c r="P544" s="82"/>
    </row>
    <row r="545" spans="1:16" s="4" customFormat="1" ht="12.75">
      <c r="A545" s="36"/>
      <c r="B545" s="38"/>
      <c r="C545" s="37"/>
      <c r="D545" s="39"/>
      <c r="E545" s="19"/>
      <c r="F545" s="19"/>
      <c r="G545" s="2"/>
      <c r="H545" s="2"/>
      <c r="I545" s="2"/>
      <c r="K545" s="82"/>
      <c r="L545" s="82"/>
      <c r="M545" s="82"/>
      <c r="N545" s="82"/>
      <c r="O545" s="82"/>
      <c r="P545" s="82"/>
    </row>
    <row r="546" spans="1:16" s="4" customFormat="1" ht="12.75">
      <c r="A546" s="36"/>
      <c r="B546" s="38"/>
      <c r="C546" s="37"/>
      <c r="D546" s="39"/>
      <c r="E546" s="19"/>
      <c r="F546" s="19"/>
      <c r="G546" s="2"/>
      <c r="H546" s="2"/>
      <c r="I546" s="2"/>
      <c r="K546" s="82"/>
      <c r="L546" s="82"/>
      <c r="M546" s="82"/>
      <c r="N546" s="82"/>
      <c r="O546" s="82"/>
      <c r="P546" s="82"/>
    </row>
    <row r="547" spans="1:16" s="4" customFormat="1" ht="12.75">
      <c r="A547" s="36"/>
      <c r="B547" s="38"/>
      <c r="C547" s="37"/>
      <c r="D547" s="39"/>
      <c r="E547" s="19"/>
      <c r="F547" s="19"/>
      <c r="G547" s="2"/>
      <c r="H547" s="2"/>
      <c r="I547" s="2"/>
      <c r="K547" s="82"/>
      <c r="L547" s="82"/>
      <c r="M547" s="82"/>
      <c r="N547" s="82"/>
      <c r="O547" s="82"/>
      <c r="P547" s="82"/>
    </row>
    <row r="548" spans="1:16" s="4" customFormat="1" ht="12.75">
      <c r="A548" s="36"/>
      <c r="B548" s="38"/>
      <c r="C548" s="37"/>
      <c r="D548" s="39"/>
      <c r="E548" s="19"/>
      <c r="F548" s="19"/>
      <c r="G548" s="2"/>
      <c r="H548" s="2"/>
      <c r="I548" s="2"/>
      <c r="K548" s="82"/>
      <c r="L548" s="82"/>
      <c r="M548" s="82"/>
      <c r="N548" s="82"/>
      <c r="O548" s="82"/>
      <c r="P548" s="82"/>
    </row>
    <row r="549" spans="1:16" s="4" customFormat="1" ht="12.75">
      <c r="A549" s="36"/>
      <c r="B549" s="38"/>
      <c r="C549" s="37"/>
      <c r="D549" s="39"/>
      <c r="E549" s="19"/>
      <c r="F549" s="19"/>
      <c r="G549" s="2"/>
      <c r="H549" s="2"/>
      <c r="I549" s="2"/>
      <c r="K549" s="82"/>
      <c r="L549" s="82"/>
      <c r="M549" s="82"/>
      <c r="N549" s="82"/>
      <c r="O549" s="82"/>
      <c r="P549" s="82"/>
    </row>
    <row r="550" spans="1:16" s="4" customFormat="1" ht="12.75">
      <c r="A550" s="36"/>
      <c r="B550" s="38"/>
      <c r="C550" s="37"/>
      <c r="D550" s="39"/>
      <c r="E550" s="19"/>
      <c r="F550" s="19"/>
      <c r="G550" s="2"/>
      <c r="H550" s="2"/>
      <c r="I550" s="2"/>
      <c r="K550" s="82"/>
      <c r="L550" s="82"/>
      <c r="M550" s="82"/>
      <c r="N550" s="82"/>
      <c r="O550" s="82"/>
      <c r="P550" s="82"/>
    </row>
    <row r="551" spans="1:16" s="4" customFormat="1" ht="12.75">
      <c r="A551" s="36"/>
      <c r="B551" s="38"/>
      <c r="C551" s="37"/>
      <c r="D551" s="39"/>
      <c r="E551" s="19"/>
      <c r="F551" s="19"/>
      <c r="G551" s="2"/>
      <c r="H551" s="2"/>
      <c r="I551" s="2"/>
      <c r="K551" s="82"/>
      <c r="L551" s="82"/>
      <c r="M551" s="82"/>
      <c r="N551" s="82"/>
      <c r="O551" s="82"/>
      <c r="P551" s="82"/>
    </row>
    <row r="552" spans="1:16" s="4" customFormat="1" ht="12.75">
      <c r="A552" s="36"/>
      <c r="B552" s="38"/>
      <c r="C552" s="37"/>
      <c r="D552" s="39"/>
      <c r="E552" s="19"/>
      <c r="F552" s="19"/>
      <c r="G552" s="2"/>
      <c r="H552" s="2"/>
      <c r="I552" s="2"/>
      <c r="K552" s="82"/>
      <c r="L552" s="82"/>
      <c r="M552" s="82"/>
      <c r="N552" s="82"/>
      <c r="O552" s="82"/>
      <c r="P552" s="82"/>
    </row>
    <row r="553" spans="1:16" s="4" customFormat="1" ht="12.75">
      <c r="A553" s="36"/>
      <c r="B553" s="38"/>
      <c r="C553" s="37"/>
      <c r="D553" s="39"/>
      <c r="E553" s="19"/>
      <c r="F553" s="19"/>
      <c r="G553" s="2"/>
      <c r="H553" s="2"/>
      <c r="I553" s="2"/>
      <c r="K553" s="82"/>
      <c r="L553" s="82"/>
      <c r="M553" s="82"/>
      <c r="N553" s="82"/>
      <c r="O553" s="82"/>
      <c r="P553" s="82"/>
    </row>
    <row r="554" spans="1:16" s="4" customFormat="1" ht="12.75">
      <c r="A554" s="36"/>
      <c r="B554" s="38"/>
      <c r="C554" s="37"/>
      <c r="D554" s="39"/>
      <c r="E554" s="19"/>
      <c r="F554" s="19"/>
      <c r="G554" s="2"/>
      <c r="H554" s="2"/>
      <c r="I554" s="2"/>
      <c r="K554" s="82"/>
      <c r="L554" s="82"/>
      <c r="M554" s="82"/>
      <c r="N554" s="82"/>
      <c r="O554" s="82"/>
      <c r="P554" s="82"/>
    </row>
    <row r="555" spans="1:16" s="4" customFormat="1" ht="12.75">
      <c r="A555" s="36"/>
      <c r="B555" s="38"/>
      <c r="C555" s="37"/>
      <c r="D555" s="39"/>
      <c r="E555" s="19"/>
      <c r="F555" s="19"/>
      <c r="G555" s="2"/>
      <c r="H555" s="2"/>
      <c r="I555" s="2"/>
      <c r="K555" s="82"/>
      <c r="L555" s="82"/>
      <c r="M555" s="82"/>
      <c r="N555" s="82"/>
      <c r="O555" s="82"/>
      <c r="P555" s="82"/>
    </row>
    <row r="556" spans="1:16" s="4" customFormat="1" ht="12.75">
      <c r="A556" s="36"/>
      <c r="B556" s="38"/>
      <c r="C556" s="37"/>
      <c r="D556" s="39"/>
      <c r="E556" s="19"/>
      <c r="F556" s="19"/>
      <c r="G556" s="2"/>
      <c r="H556" s="2"/>
      <c r="I556" s="2"/>
      <c r="K556" s="82"/>
      <c r="L556" s="82"/>
      <c r="M556" s="82"/>
      <c r="N556" s="82"/>
      <c r="O556" s="82"/>
      <c r="P556" s="82"/>
    </row>
    <row r="557" spans="1:16" s="4" customFormat="1" ht="12.75">
      <c r="A557" s="36"/>
      <c r="B557" s="38"/>
      <c r="C557" s="37"/>
      <c r="D557" s="39"/>
      <c r="E557" s="19"/>
      <c r="F557" s="19"/>
      <c r="G557" s="2"/>
      <c r="H557" s="2"/>
      <c r="I557" s="2"/>
      <c r="K557" s="82"/>
      <c r="L557" s="82"/>
      <c r="M557" s="82"/>
      <c r="N557" s="82"/>
      <c r="O557" s="82"/>
      <c r="P557" s="82"/>
    </row>
    <row r="558" spans="1:16" s="4" customFormat="1" ht="12.75">
      <c r="A558" s="36"/>
      <c r="B558" s="38"/>
      <c r="C558" s="37"/>
      <c r="D558" s="39"/>
      <c r="E558" s="19"/>
      <c r="F558" s="19"/>
      <c r="G558" s="2"/>
      <c r="H558" s="2"/>
      <c r="I558" s="2"/>
      <c r="K558" s="82"/>
      <c r="L558" s="82"/>
      <c r="M558" s="82"/>
      <c r="N558" s="82"/>
      <c r="O558" s="82"/>
      <c r="P558" s="82"/>
    </row>
    <row r="559" spans="1:16" s="4" customFormat="1" ht="12.75">
      <c r="A559" s="36"/>
      <c r="B559" s="38"/>
      <c r="C559" s="37"/>
      <c r="D559" s="39"/>
      <c r="E559" s="19"/>
      <c r="F559" s="19"/>
      <c r="G559" s="2"/>
      <c r="H559" s="2"/>
      <c r="I559" s="2"/>
      <c r="K559" s="82"/>
      <c r="L559" s="82"/>
      <c r="M559" s="82"/>
      <c r="N559" s="82"/>
      <c r="O559" s="82"/>
      <c r="P559" s="82"/>
    </row>
    <row r="560" spans="1:16" s="4" customFormat="1" ht="12.75">
      <c r="A560" s="36"/>
      <c r="B560" s="38"/>
      <c r="C560" s="37"/>
      <c r="D560" s="39"/>
      <c r="E560" s="19"/>
      <c r="F560" s="19"/>
      <c r="G560" s="2"/>
      <c r="H560" s="2"/>
      <c r="I560" s="2"/>
      <c r="K560" s="82"/>
      <c r="L560" s="82"/>
      <c r="M560" s="82"/>
      <c r="N560" s="82"/>
      <c r="O560" s="82"/>
      <c r="P560" s="82"/>
    </row>
    <row r="561" spans="1:16" s="4" customFormat="1" ht="12.75">
      <c r="A561" s="36"/>
      <c r="B561" s="38"/>
      <c r="C561" s="37"/>
      <c r="D561" s="39"/>
      <c r="E561" s="19"/>
      <c r="F561" s="19"/>
      <c r="G561" s="2"/>
      <c r="H561" s="2"/>
      <c r="I561" s="2"/>
      <c r="K561" s="82"/>
      <c r="L561" s="82"/>
      <c r="M561" s="82"/>
      <c r="N561" s="82"/>
      <c r="O561" s="82"/>
      <c r="P561" s="82"/>
    </row>
    <row r="562" spans="1:16" s="4" customFormat="1" ht="12.75">
      <c r="A562" s="36"/>
      <c r="B562" s="38"/>
      <c r="C562" s="37"/>
      <c r="D562" s="39"/>
      <c r="E562" s="19"/>
      <c r="F562" s="19"/>
      <c r="G562" s="2"/>
      <c r="H562" s="2"/>
      <c r="I562" s="2"/>
      <c r="K562" s="82"/>
      <c r="L562" s="82"/>
      <c r="M562" s="82"/>
      <c r="N562" s="82"/>
      <c r="O562" s="82"/>
      <c r="P562" s="82"/>
    </row>
    <row r="563" spans="1:16" s="4" customFormat="1" ht="12.75">
      <c r="A563" s="36"/>
      <c r="B563" s="38"/>
      <c r="C563" s="37"/>
      <c r="D563" s="39"/>
      <c r="E563" s="19"/>
      <c r="F563" s="19"/>
      <c r="G563" s="2"/>
      <c r="H563" s="2"/>
      <c r="I563" s="2"/>
      <c r="K563" s="82"/>
      <c r="L563" s="82"/>
      <c r="M563" s="82"/>
      <c r="N563" s="82"/>
      <c r="O563" s="82"/>
      <c r="P563" s="82"/>
    </row>
    <row r="564" spans="1:16" s="4" customFormat="1" ht="12.75">
      <c r="A564" s="36"/>
      <c r="B564" s="38"/>
      <c r="C564" s="37"/>
      <c r="D564" s="39"/>
      <c r="E564" s="19"/>
      <c r="F564" s="19"/>
      <c r="G564" s="2"/>
      <c r="H564" s="2"/>
      <c r="I564" s="2"/>
      <c r="K564" s="82"/>
      <c r="L564" s="82"/>
      <c r="M564" s="82"/>
      <c r="N564" s="82"/>
      <c r="O564" s="82"/>
      <c r="P564" s="82"/>
    </row>
    <row r="565" spans="1:16" s="4" customFormat="1" ht="12.75">
      <c r="A565" s="36"/>
      <c r="B565" s="38"/>
      <c r="C565" s="37"/>
      <c r="D565" s="39"/>
      <c r="E565" s="19"/>
      <c r="F565" s="19"/>
      <c r="G565" s="2"/>
      <c r="H565" s="2"/>
      <c r="I565" s="2"/>
      <c r="K565" s="82"/>
      <c r="L565" s="82"/>
      <c r="M565" s="82"/>
      <c r="N565" s="82"/>
      <c r="O565" s="82"/>
      <c r="P565" s="82"/>
    </row>
    <row r="566" spans="1:16" s="4" customFormat="1" ht="12.75">
      <c r="A566" s="36"/>
      <c r="B566" s="38"/>
      <c r="C566" s="37"/>
      <c r="D566" s="39"/>
      <c r="E566" s="19"/>
      <c r="F566" s="19"/>
      <c r="G566" s="2"/>
      <c r="H566" s="2"/>
      <c r="I566" s="2"/>
      <c r="K566" s="82"/>
      <c r="L566" s="82"/>
      <c r="M566" s="82"/>
      <c r="N566" s="82"/>
      <c r="O566" s="82"/>
      <c r="P566" s="82"/>
    </row>
    <row r="567" spans="1:16" s="4" customFormat="1" ht="12.75">
      <c r="A567" s="36"/>
      <c r="B567" s="38"/>
      <c r="C567" s="37"/>
      <c r="D567" s="39"/>
      <c r="E567" s="19"/>
      <c r="F567" s="19"/>
      <c r="G567" s="2"/>
      <c r="H567" s="2"/>
      <c r="I567" s="2"/>
      <c r="K567" s="82"/>
      <c r="L567" s="82"/>
      <c r="M567" s="82"/>
      <c r="N567" s="82"/>
      <c r="O567" s="82"/>
      <c r="P567" s="82"/>
    </row>
    <row r="568" spans="1:16" s="4" customFormat="1" ht="12.75">
      <c r="A568" s="36"/>
      <c r="B568" s="38"/>
      <c r="C568" s="37"/>
      <c r="D568" s="39"/>
      <c r="E568" s="19"/>
      <c r="F568" s="19"/>
      <c r="G568" s="2"/>
      <c r="H568" s="2"/>
      <c r="I568" s="2"/>
      <c r="K568" s="82"/>
      <c r="L568" s="82"/>
      <c r="M568" s="82"/>
      <c r="N568" s="82"/>
      <c r="O568" s="82"/>
      <c r="P568" s="82"/>
    </row>
    <row r="569" spans="1:16" s="4" customFormat="1" ht="12.75">
      <c r="A569" s="36"/>
      <c r="B569" s="38"/>
      <c r="C569" s="37"/>
      <c r="D569" s="39"/>
      <c r="E569" s="19"/>
      <c r="F569" s="19"/>
      <c r="G569" s="2"/>
      <c r="H569" s="2"/>
      <c r="I569" s="2"/>
      <c r="K569" s="82"/>
      <c r="L569" s="82"/>
      <c r="M569" s="82"/>
      <c r="N569" s="82"/>
      <c r="O569" s="82"/>
      <c r="P569" s="82"/>
    </row>
    <row r="570" spans="1:16" s="4" customFormat="1" ht="12.75">
      <c r="A570" s="36"/>
      <c r="B570" s="38"/>
      <c r="C570" s="37"/>
      <c r="D570" s="39"/>
      <c r="E570" s="19"/>
      <c r="F570" s="19"/>
      <c r="G570" s="2"/>
      <c r="H570" s="2"/>
      <c r="I570" s="2"/>
      <c r="K570" s="82"/>
      <c r="L570" s="82"/>
      <c r="M570" s="82"/>
      <c r="N570" s="82"/>
      <c r="O570" s="82"/>
      <c r="P570" s="82"/>
    </row>
    <row r="571" spans="1:16" s="4" customFormat="1" ht="12.75">
      <c r="A571" s="36"/>
      <c r="B571" s="38"/>
      <c r="C571" s="37"/>
      <c r="D571" s="39"/>
      <c r="E571" s="19"/>
      <c r="F571" s="19"/>
      <c r="G571" s="2"/>
      <c r="H571" s="2"/>
      <c r="I571" s="2"/>
      <c r="K571" s="82"/>
      <c r="L571" s="82"/>
      <c r="M571" s="82"/>
      <c r="N571" s="82"/>
      <c r="O571" s="82"/>
      <c r="P571" s="82"/>
    </row>
    <row r="572" spans="1:16" s="4" customFormat="1" ht="12.75">
      <c r="A572" s="36"/>
      <c r="B572" s="38"/>
      <c r="C572" s="37"/>
      <c r="D572" s="39"/>
      <c r="E572" s="19"/>
      <c r="F572" s="19"/>
      <c r="G572" s="2"/>
      <c r="H572" s="2"/>
      <c r="I572" s="2"/>
      <c r="K572" s="82"/>
      <c r="L572" s="82"/>
      <c r="M572" s="82"/>
      <c r="N572" s="82"/>
      <c r="O572" s="82"/>
      <c r="P572" s="82"/>
    </row>
    <row r="573" spans="1:16" s="4" customFormat="1" ht="12.75">
      <c r="A573" s="36"/>
      <c r="B573" s="38"/>
      <c r="C573" s="37"/>
      <c r="D573" s="39"/>
      <c r="E573" s="19"/>
      <c r="F573" s="19"/>
      <c r="G573" s="2"/>
      <c r="H573" s="2"/>
      <c r="I573" s="2"/>
      <c r="K573" s="82"/>
      <c r="L573" s="82"/>
      <c r="M573" s="82"/>
      <c r="N573" s="82"/>
      <c r="O573" s="82"/>
      <c r="P573" s="82"/>
    </row>
    <row r="574" spans="1:16" s="4" customFormat="1" ht="12.75">
      <c r="A574" s="36"/>
      <c r="B574" s="38"/>
      <c r="C574" s="37"/>
      <c r="D574" s="39"/>
      <c r="E574" s="19"/>
      <c r="F574" s="19"/>
      <c r="G574" s="2"/>
      <c r="H574" s="2"/>
      <c r="I574" s="2"/>
      <c r="K574" s="82"/>
      <c r="L574" s="82"/>
      <c r="M574" s="82"/>
      <c r="N574" s="82"/>
      <c r="O574" s="82"/>
      <c r="P574" s="82"/>
    </row>
    <row r="575" spans="1:16" s="4" customFormat="1" ht="12.75">
      <c r="A575" s="36"/>
      <c r="B575" s="38"/>
      <c r="C575" s="37"/>
      <c r="D575" s="39"/>
      <c r="E575" s="19"/>
      <c r="F575" s="19"/>
      <c r="G575" s="2"/>
      <c r="H575" s="2"/>
      <c r="I575" s="2"/>
      <c r="K575" s="82"/>
      <c r="L575" s="82"/>
      <c r="M575" s="82"/>
      <c r="N575" s="82"/>
      <c r="O575" s="82"/>
      <c r="P575" s="82"/>
    </row>
    <row r="576" spans="1:16" s="4" customFormat="1" ht="12.75">
      <c r="A576" s="36"/>
      <c r="B576" s="38"/>
      <c r="C576" s="37"/>
      <c r="D576" s="39"/>
      <c r="E576" s="19"/>
      <c r="F576" s="19"/>
      <c r="G576" s="2"/>
      <c r="H576" s="2"/>
      <c r="I576" s="2"/>
      <c r="K576" s="82"/>
      <c r="L576" s="82"/>
      <c r="M576" s="82"/>
      <c r="N576" s="82"/>
      <c r="O576" s="82"/>
      <c r="P576" s="82"/>
    </row>
    <row r="577" spans="1:16" s="4" customFormat="1" ht="12.75">
      <c r="A577" s="36"/>
      <c r="B577" s="38"/>
      <c r="C577" s="37"/>
      <c r="D577" s="39"/>
      <c r="E577" s="19"/>
      <c r="F577" s="19"/>
      <c r="G577" s="2"/>
      <c r="H577" s="2"/>
      <c r="I577" s="2"/>
      <c r="K577" s="82"/>
      <c r="L577" s="82"/>
      <c r="M577" s="82"/>
      <c r="N577" s="82"/>
      <c r="O577" s="82"/>
      <c r="P577" s="82"/>
    </row>
    <row r="578" spans="1:16" s="4" customFormat="1" ht="12.75">
      <c r="A578" s="36"/>
      <c r="B578" s="38"/>
      <c r="C578" s="37"/>
      <c r="D578" s="39"/>
      <c r="E578" s="19"/>
      <c r="F578" s="19"/>
      <c r="G578" s="2"/>
      <c r="H578" s="2"/>
      <c r="I578" s="2"/>
      <c r="K578" s="82"/>
      <c r="L578" s="82"/>
      <c r="M578" s="82"/>
      <c r="N578" s="82"/>
      <c r="O578" s="82"/>
      <c r="P578" s="82"/>
    </row>
    <row r="579" spans="1:16" s="4" customFormat="1" ht="12.75">
      <c r="A579" s="36"/>
      <c r="B579" s="38"/>
      <c r="C579" s="37"/>
      <c r="D579" s="39"/>
      <c r="E579" s="19"/>
      <c r="F579" s="19"/>
      <c r="G579" s="2"/>
      <c r="H579" s="2"/>
      <c r="I579" s="2"/>
      <c r="K579" s="82"/>
      <c r="L579" s="82"/>
      <c r="M579" s="82"/>
      <c r="N579" s="82"/>
      <c r="O579" s="82"/>
      <c r="P579" s="82"/>
    </row>
    <row r="580" spans="1:16" s="4" customFormat="1" ht="12.75">
      <c r="A580" s="36"/>
      <c r="B580" s="38"/>
      <c r="C580" s="37"/>
      <c r="D580" s="39"/>
      <c r="E580" s="19"/>
      <c r="F580" s="19"/>
      <c r="G580" s="2"/>
      <c r="H580" s="2"/>
      <c r="I580" s="2"/>
      <c r="K580" s="82"/>
      <c r="L580" s="82"/>
      <c r="M580" s="82"/>
      <c r="N580" s="82"/>
      <c r="O580" s="82"/>
      <c r="P580" s="82"/>
    </row>
    <row r="581" spans="1:16" s="4" customFormat="1" ht="12.75">
      <c r="A581" s="36"/>
      <c r="B581" s="38"/>
      <c r="C581" s="37"/>
      <c r="D581" s="39"/>
      <c r="E581" s="19"/>
      <c r="F581" s="19"/>
      <c r="G581" s="2"/>
      <c r="H581" s="2"/>
      <c r="I581" s="2"/>
      <c r="K581" s="82"/>
      <c r="L581" s="82"/>
      <c r="M581" s="82"/>
      <c r="N581" s="82"/>
      <c r="O581" s="82"/>
      <c r="P581" s="82"/>
    </row>
    <row r="582" spans="1:16" s="4" customFormat="1" ht="12.75">
      <c r="A582" s="36"/>
      <c r="B582" s="38"/>
      <c r="C582" s="37"/>
      <c r="D582" s="39"/>
      <c r="E582" s="19"/>
      <c r="F582" s="19"/>
      <c r="G582" s="2"/>
      <c r="H582" s="2"/>
      <c r="I582" s="2"/>
      <c r="K582" s="82"/>
      <c r="L582" s="82"/>
      <c r="M582" s="82"/>
      <c r="N582" s="82"/>
      <c r="O582" s="82"/>
      <c r="P582" s="82"/>
    </row>
    <row r="583" spans="1:16" s="4" customFormat="1" ht="12.75">
      <c r="A583" s="36"/>
      <c r="B583" s="38"/>
      <c r="C583" s="37"/>
      <c r="D583" s="39"/>
      <c r="E583" s="19"/>
      <c r="F583" s="19"/>
      <c r="G583" s="2"/>
      <c r="H583" s="2"/>
      <c r="I583" s="2"/>
      <c r="K583" s="82"/>
      <c r="L583" s="82"/>
      <c r="M583" s="82"/>
      <c r="N583" s="82"/>
      <c r="O583" s="82"/>
      <c r="P583" s="82"/>
    </row>
    <row r="584" spans="1:16" s="4" customFormat="1" ht="12.75">
      <c r="A584" s="36"/>
      <c r="B584" s="38"/>
      <c r="C584" s="37"/>
      <c r="D584" s="39"/>
      <c r="E584" s="19"/>
      <c r="F584" s="19"/>
      <c r="G584" s="2"/>
      <c r="H584" s="2"/>
      <c r="I584" s="2"/>
      <c r="K584" s="82"/>
      <c r="L584" s="82"/>
      <c r="M584" s="82"/>
      <c r="N584" s="82"/>
      <c r="O584" s="82"/>
      <c r="P584" s="82"/>
    </row>
    <row r="585" spans="1:16" s="4" customFormat="1" ht="12.75">
      <c r="A585" s="36"/>
      <c r="B585" s="38"/>
      <c r="C585" s="37"/>
      <c r="D585" s="39"/>
      <c r="E585" s="19"/>
      <c r="F585" s="19"/>
      <c r="G585" s="2"/>
      <c r="H585" s="2"/>
      <c r="I585" s="2"/>
      <c r="K585" s="82"/>
      <c r="L585" s="82"/>
      <c r="M585" s="82"/>
      <c r="N585" s="82"/>
      <c r="O585" s="82"/>
      <c r="P585" s="82"/>
    </row>
    <row r="586" spans="1:16" s="4" customFormat="1" ht="12.75">
      <c r="A586" s="36"/>
      <c r="B586" s="38"/>
      <c r="C586" s="37"/>
      <c r="D586" s="39"/>
      <c r="E586" s="19"/>
      <c r="F586" s="19"/>
      <c r="G586" s="2"/>
      <c r="H586" s="2"/>
      <c r="I586" s="2"/>
      <c r="K586" s="82"/>
      <c r="L586" s="82"/>
      <c r="M586" s="82"/>
      <c r="N586" s="82"/>
      <c r="O586" s="82"/>
      <c r="P586" s="82"/>
    </row>
    <row r="587" spans="1:16" s="4" customFormat="1" ht="12.75">
      <c r="A587" s="36"/>
      <c r="B587" s="38"/>
      <c r="C587" s="37"/>
      <c r="D587" s="39"/>
      <c r="E587" s="19"/>
      <c r="F587" s="19"/>
      <c r="G587" s="2"/>
      <c r="H587" s="2"/>
      <c r="I587" s="2"/>
      <c r="K587" s="82"/>
      <c r="L587" s="82"/>
      <c r="M587" s="82"/>
      <c r="N587" s="82"/>
      <c r="O587" s="82"/>
      <c r="P587" s="82"/>
    </row>
    <row r="588" spans="1:16" s="4" customFormat="1" ht="12.75">
      <c r="A588" s="36"/>
      <c r="B588" s="38"/>
      <c r="C588" s="37"/>
      <c r="D588" s="39"/>
      <c r="E588" s="19"/>
      <c r="F588" s="19"/>
      <c r="G588" s="2"/>
      <c r="H588" s="2"/>
      <c r="I588" s="2"/>
      <c r="K588" s="82"/>
      <c r="L588" s="82"/>
      <c r="M588" s="82"/>
      <c r="N588" s="82"/>
      <c r="O588" s="82"/>
      <c r="P588" s="82"/>
    </row>
    <row r="589" spans="1:16" s="4" customFormat="1" ht="12.75">
      <c r="A589" s="36"/>
      <c r="B589" s="38"/>
      <c r="C589" s="37"/>
      <c r="D589" s="39"/>
      <c r="E589" s="19"/>
      <c r="F589" s="19"/>
      <c r="G589" s="2"/>
      <c r="H589" s="2"/>
      <c r="I589" s="2"/>
      <c r="K589" s="82"/>
      <c r="L589" s="82"/>
      <c r="M589" s="82"/>
      <c r="N589" s="82"/>
      <c r="O589" s="82"/>
      <c r="P589" s="82"/>
    </row>
    <row r="590" spans="1:16" s="4" customFormat="1" ht="12.75">
      <c r="A590" s="36"/>
      <c r="B590" s="38"/>
      <c r="C590" s="37"/>
      <c r="D590" s="39"/>
      <c r="E590" s="19"/>
      <c r="F590" s="19"/>
      <c r="G590" s="2"/>
      <c r="H590" s="2"/>
      <c r="I590" s="2"/>
      <c r="K590" s="82"/>
      <c r="L590" s="82"/>
      <c r="M590" s="82"/>
      <c r="N590" s="82"/>
      <c r="O590" s="82"/>
      <c r="P590" s="82"/>
    </row>
    <row r="591" spans="1:16" s="4" customFormat="1" ht="12.75">
      <c r="A591" s="36"/>
      <c r="B591" s="38"/>
      <c r="C591" s="37"/>
      <c r="D591" s="39"/>
      <c r="E591" s="19"/>
      <c r="F591" s="19"/>
      <c r="G591" s="2"/>
      <c r="H591" s="2"/>
      <c r="I591" s="2"/>
      <c r="K591" s="82"/>
      <c r="L591" s="82"/>
      <c r="M591" s="82"/>
      <c r="N591" s="82"/>
      <c r="O591" s="82"/>
      <c r="P591" s="82"/>
    </row>
    <row r="592" spans="1:16" s="4" customFormat="1" ht="12.75">
      <c r="A592" s="36"/>
      <c r="B592" s="38"/>
      <c r="C592" s="37"/>
      <c r="D592" s="39"/>
      <c r="E592" s="19"/>
      <c r="F592" s="19"/>
      <c r="G592" s="2"/>
      <c r="H592" s="2"/>
      <c r="I592" s="2"/>
      <c r="K592" s="82"/>
      <c r="L592" s="82"/>
      <c r="M592" s="82"/>
      <c r="N592" s="82"/>
      <c r="O592" s="82"/>
      <c r="P592" s="82"/>
    </row>
    <row r="593" spans="1:16" s="4" customFormat="1" ht="12.75">
      <c r="A593" s="36"/>
      <c r="B593" s="38"/>
      <c r="C593" s="37"/>
      <c r="D593" s="39"/>
      <c r="E593" s="19"/>
      <c r="F593" s="19"/>
      <c r="G593" s="2"/>
      <c r="H593" s="2"/>
      <c r="I593" s="2"/>
      <c r="K593" s="82"/>
      <c r="L593" s="82"/>
      <c r="M593" s="82"/>
      <c r="N593" s="82"/>
      <c r="O593" s="82"/>
      <c r="P593" s="82"/>
    </row>
    <row r="594" spans="1:16" s="4" customFormat="1" ht="12.75">
      <c r="A594" s="36"/>
      <c r="B594" s="38"/>
      <c r="C594" s="37"/>
      <c r="D594" s="39"/>
      <c r="E594" s="19"/>
      <c r="F594" s="19"/>
      <c r="G594" s="2"/>
      <c r="H594" s="2"/>
      <c r="I594" s="2"/>
      <c r="K594" s="82"/>
      <c r="L594" s="82"/>
      <c r="M594" s="82"/>
      <c r="N594" s="82"/>
      <c r="O594" s="82"/>
      <c r="P594" s="82"/>
    </row>
    <row r="595" spans="1:16" s="4" customFormat="1" ht="12.75">
      <c r="A595" s="36"/>
      <c r="B595" s="38"/>
      <c r="C595" s="37"/>
      <c r="D595" s="39"/>
      <c r="E595" s="19"/>
      <c r="F595" s="19"/>
      <c r="G595" s="2"/>
      <c r="H595" s="2"/>
      <c r="I595" s="2"/>
      <c r="K595" s="82"/>
      <c r="L595" s="82"/>
      <c r="M595" s="82"/>
      <c r="N595" s="82"/>
      <c r="O595" s="82"/>
      <c r="P595" s="82"/>
    </row>
    <row r="596" spans="1:16" s="4" customFormat="1" ht="12.75">
      <c r="A596" s="36"/>
      <c r="B596" s="38"/>
      <c r="C596" s="37"/>
      <c r="D596" s="39"/>
      <c r="E596" s="19"/>
      <c r="F596" s="19"/>
      <c r="G596" s="2"/>
      <c r="H596" s="2"/>
      <c r="I596" s="2"/>
      <c r="K596" s="82"/>
      <c r="L596" s="82"/>
      <c r="M596" s="82"/>
      <c r="N596" s="82"/>
      <c r="O596" s="82"/>
      <c r="P596" s="82"/>
    </row>
    <row r="597" spans="1:16" s="4" customFormat="1" ht="12.75">
      <c r="A597" s="36"/>
      <c r="B597" s="38"/>
      <c r="C597" s="37"/>
      <c r="D597" s="39"/>
      <c r="E597" s="19"/>
      <c r="F597" s="19"/>
      <c r="G597" s="2"/>
      <c r="H597" s="2"/>
      <c r="I597" s="2"/>
      <c r="K597" s="82"/>
      <c r="L597" s="82"/>
      <c r="M597" s="82"/>
      <c r="N597" s="82"/>
      <c r="O597" s="82"/>
      <c r="P597" s="82"/>
    </row>
    <row r="598" spans="1:16" s="4" customFormat="1" ht="12.75">
      <c r="A598" s="36"/>
      <c r="B598" s="38"/>
      <c r="C598" s="37"/>
      <c r="D598" s="39"/>
      <c r="E598" s="19"/>
      <c r="F598" s="19"/>
      <c r="G598" s="2"/>
      <c r="H598" s="2"/>
      <c r="I598" s="2"/>
      <c r="K598" s="82"/>
      <c r="L598" s="82"/>
      <c r="M598" s="82"/>
      <c r="N598" s="82"/>
      <c r="O598" s="82"/>
      <c r="P598" s="82"/>
    </row>
    <row r="599" spans="1:16" s="4" customFormat="1" ht="12.75">
      <c r="A599" s="36"/>
      <c r="B599" s="38"/>
      <c r="C599" s="37"/>
      <c r="D599" s="39"/>
      <c r="E599" s="19"/>
      <c r="F599" s="19"/>
      <c r="G599" s="2"/>
      <c r="H599" s="2"/>
      <c r="I599" s="2"/>
      <c r="K599" s="82"/>
      <c r="L599" s="82"/>
      <c r="M599" s="82"/>
      <c r="N599" s="82"/>
      <c r="O599" s="82"/>
      <c r="P599" s="82"/>
    </row>
    <row r="600" spans="1:16" s="4" customFormat="1" ht="12.75">
      <c r="A600" s="36"/>
      <c r="B600" s="38"/>
      <c r="C600" s="37"/>
      <c r="D600" s="39"/>
      <c r="E600" s="19"/>
      <c r="F600" s="19"/>
      <c r="G600" s="2"/>
      <c r="H600" s="2"/>
      <c r="I600" s="2"/>
      <c r="K600" s="82"/>
      <c r="L600" s="82"/>
      <c r="M600" s="82"/>
      <c r="N600" s="82"/>
      <c r="O600" s="82"/>
      <c r="P600" s="82"/>
    </row>
    <row r="601" spans="1:16" s="4" customFormat="1" ht="12.75">
      <c r="A601" s="36"/>
      <c r="B601" s="38"/>
      <c r="C601" s="37"/>
      <c r="D601" s="39"/>
      <c r="E601" s="19"/>
      <c r="F601" s="19"/>
      <c r="G601" s="2"/>
      <c r="H601" s="2"/>
      <c r="I601" s="2"/>
      <c r="K601" s="82"/>
      <c r="L601" s="82"/>
      <c r="M601" s="82"/>
      <c r="N601" s="82"/>
      <c r="O601" s="82"/>
      <c r="P601" s="82"/>
    </row>
    <row r="602" spans="1:16" s="4" customFormat="1" ht="12.75">
      <c r="A602" s="36"/>
      <c r="B602" s="38"/>
      <c r="C602" s="37"/>
      <c r="D602" s="39"/>
      <c r="E602" s="19"/>
      <c r="F602" s="19"/>
      <c r="G602" s="2"/>
      <c r="H602" s="2"/>
      <c r="I602" s="2"/>
      <c r="K602" s="82"/>
      <c r="L602" s="82"/>
      <c r="M602" s="82"/>
      <c r="N602" s="82"/>
      <c r="O602" s="82"/>
      <c r="P602" s="82"/>
    </row>
    <row r="603" spans="1:16" s="4" customFormat="1" ht="12.75">
      <c r="A603" s="36"/>
      <c r="B603" s="38"/>
      <c r="C603" s="37"/>
      <c r="D603" s="39"/>
      <c r="E603" s="19"/>
      <c r="F603" s="19"/>
      <c r="G603" s="2"/>
      <c r="H603" s="2"/>
      <c r="I603" s="2"/>
      <c r="K603" s="82"/>
      <c r="L603" s="82"/>
      <c r="M603" s="82"/>
      <c r="N603" s="82"/>
      <c r="O603" s="82"/>
      <c r="P603" s="82"/>
    </row>
    <row r="604" spans="1:16" s="4" customFormat="1" ht="12.75">
      <c r="A604" s="36"/>
      <c r="B604" s="38"/>
      <c r="C604" s="37"/>
      <c r="D604" s="39"/>
      <c r="E604" s="19"/>
      <c r="F604" s="19"/>
      <c r="G604" s="2"/>
      <c r="H604" s="2"/>
      <c r="I604" s="2"/>
      <c r="K604" s="82"/>
      <c r="L604" s="82"/>
      <c r="M604" s="82"/>
      <c r="N604" s="82"/>
      <c r="O604" s="82"/>
      <c r="P604" s="82"/>
    </row>
    <row r="605" spans="1:16" s="4" customFormat="1" ht="12.75">
      <c r="A605" s="36"/>
      <c r="B605" s="38"/>
      <c r="C605" s="37"/>
      <c r="D605" s="39"/>
      <c r="E605" s="19"/>
      <c r="F605" s="19"/>
      <c r="G605" s="2"/>
      <c r="H605" s="2"/>
      <c r="I605" s="2"/>
      <c r="K605" s="82"/>
      <c r="L605" s="82"/>
      <c r="M605" s="82"/>
      <c r="N605" s="82"/>
      <c r="O605" s="82"/>
      <c r="P605" s="82"/>
    </row>
    <row r="606" spans="1:16" s="4" customFormat="1" ht="12.75">
      <c r="A606" s="36"/>
      <c r="B606" s="38"/>
      <c r="C606" s="37"/>
      <c r="D606" s="39"/>
      <c r="E606" s="19"/>
      <c r="F606" s="19"/>
      <c r="G606" s="2"/>
      <c r="H606" s="2"/>
      <c r="I606" s="2"/>
      <c r="K606" s="82"/>
      <c r="L606" s="82"/>
      <c r="M606" s="82"/>
      <c r="N606" s="82"/>
      <c r="O606" s="82"/>
      <c r="P606" s="82"/>
    </row>
    <row r="607" spans="1:16" s="4" customFormat="1" ht="12.75">
      <c r="A607" s="36"/>
      <c r="B607" s="38"/>
      <c r="C607" s="37"/>
      <c r="D607" s="39"/>
      <c r="E607" s="19"/>
      <c r="F607" s="19"/>
      <c r="G607" s="2"/>
      <c r="H607" s="2"/>
      <c r="I607" s="2"/>
      <c r="K607" s="82"/>
      <c r="L607" s="82"/>
      <c r="M607" s="82"/>
      <c r="N607" s="82"/>
      <c r="O607" s="82"/>
      <c r="P607" s="82"/>
    </row>
    <row r="608" spans="1:16" s="4" customFormat="1" ht="12.75">
      <c r="A608" s="36"/>
      <c r="B608" s="38"/>
      <c r="C608" s="37"/>
      <c r="D608" s="39"/>
      <c r="E608" s="19"/>
      <c r="F608" s="19"/>
      <c r="G608" s="2"/>
      <c r="H608" s="2"/>
      <c r="I608" s="2"/>
      <c r="K608" s="82"/>
      <c r="L608" s="82"/>
      <c r="M608" s="82"/>
      <c r="N608" s="82"/>
      <c r="O608" s="82"/>
      <c r="P608" s="82"/>
    </row>
    <row r="609" spans="1:16" s="4" customFormat="1" ht="12.75">
      <c r="A609" s="36"/>
      <c r="B609" s="38"/>
      <c r="C609" s="37"/>
      <c r="D609" s="39"/>
      <c r="E609" s="19"/>
      <c r="F609" s="19"/>
      <c r="G609" s="2"/>
      <c r="H609" s="2"/>
      <c r="I609" s="2"/>
      <c r="K609" s="82"/>
      <c r="L609" s="82"/>
      <c r="M609" s="82"/>
      <c r="N609" s="82"/>
      <c r="O609" s="82"/>
      <c r="P609" s="82"/>
    </row>
    <row r="610" spans="1:16" s="4" customFormat="1" ht="12.75">
      <c r="A610" s="36"/>
      <c r="B610" s="38"/>
      <c r="C610" s="37"/>
      <c r="D610" s="39"/>
      <c r="E610" s="19"/>
      <c r="F610" s="19"/>
      <c r="G610" s="2"/>
      <c r="H610" s="2"/>
      <c r="I610" s="2"/>
      <c r="K610" s="82"/>
      <c r="L610" s="82"/>
      <c r="M610" s="82"/>
      <c r="N610" s="82"/>
      <c r="O610" s="82"/>
      <c r="P610" s="82"/>
    </row>
    <row r="611" spans="1:16" s="4" customFormat="1" ht="12.75">
      <c r="A611" s="36"/>
      <c r="B611" s="38"/>
      <c r="C611" s="37"/>
      <c r="D611" s="39"/>
      <c r="E611" s="19"/>
      <c r="F611" s="19"/>
      <c r="G611" s="2"/>
      <c r="H611" s="2"/>
      <c r="I611" s="2"/>
      <c r="K611" s="82"/>
      <c r="L611" s="82"/>
      <c r="M611" s="82"/>
      <c r="N611" s="82"/>
      <c r="O611" s="82"/>
      <c r="P611" s="82"/>
    </row>
    <row r="612" spans="1:16" s="4" customFormat="1" ht="12.75">
      <c r="A612" s="36"/>
      <c r="B612" s="38"/>
      <c r="C612" s="37"/>
      <c r="D612" s="39"/>
      <c r="E612" s="19"/>
      <c r="F612" s="19"/>
      <c r="G612" s="2"/>
      <c r="H612" s="2"/>
      <c r="I612" s="2"/>
      <c r="K612" s="82"/>
      <c r="L612" s="82"/>
      <c r="M612" s="82"/>
      <c r="N612" s="82"/>
      <c r="O612" s="82"/>
      <c r="P612" s="82"/>
    </row>
    <row r="613" spans="1:16" s="4" customFormat="1" ht="12.75">
      <c r="A613" s="36"/>
      <c r="B613" s="38"/>
      <c r="C613" s="37"/>
      <c r="D613" s="39"/>
      <c r="E613" s="19"/>
      <c r="F613" s="19"/>
      <c r="G613" s="2"/>
      <c r="H613" s="2"/>
      <c r="I613" s="2"/>
      <c r="K613" s="82"/>
      <c r="L613" s="82"/>
      <c r="M613" s="82"/>
      <c r="N613" s="82"/>
      <c r="O613" s="82"/>
      <c r="P613" s="82"/>
    </row>
    <row r="614" spans="1:16" s="4" customFormat="1" ht="12.75">
      <c r="A614" s="36"/>
      <c r="B614" s="38"/>
      <c r="C614" s="37"/>
      <c r="D614" s="39"/>
      <c r="E614" s="19"/>
      <c r="F614" s="19"/>
      <c r="G614" s="2"/>
      <c r="H614" s="2"/>
      <c r="I614" s="2"/>
      <c r="K614" s="82"/>
      <c r="L614" s="82"/>
      <c r="M614" s="82"/>
      <c r="N614" s="82"/>
      <c r="O614" s="82"/>
      <c r="P614" s="82"/>
    </row>
    <row r="615" spans="1:16" s="4" customFormat="1" ht="12.75">
      <c r="A615" s="36"/>
      <c r="B615" s="38"/>
      <c r="C615" s="37"/>
      <c r="D615" s="39"/>
      <c r="E615" s="19"/>
      <c r="F615" s="19"/>
      <c r="G615" s="2"/>
      <c r="H615" s="2"/>
      <c r="I615" s="2"/>
      <c r="K615" s="82"/>
      <c r="L615" s="82"/>
      <c r="M615" s="82"/>
      <c r="N615" s="82"/>
      <c r="O615" s="82"/>
      <c r="P615" s="82"/>
    </row>
    <row r="616" spans="1:16" s="4" customFormat="1" ht="12.75">
      <c r="A616" s="36"/>
      <c r="B616" s="38"/>
      <c r="C616" s="37"/>
      <c r="D616" s="39"/>
      <c r="E616" s="19"/>
      <c r="F616" s="19"/>
      <c r="G616" s="2"/>
      <c r="H616" s="2"/>
      <c r="I616" s="2"/>
      <c r="K616" s="82"/>
      <c r="L616" s="82"/>
      <c r="M616" s="82"/>
      <c r="N616" s="82"/>
      <c r="O616" s="82"/>
      <c r="P616" s="82"/>
    </row>
    <row r="617" spans="1:16" s="4" customFormat="1" ht="12.75">
      <c r="A617" s="36"/>
      <c r="B617" s="38"/>
      <c r="C617" s="37"/>
      <c r="D617" s="39"/>
      <c r="E617" s="19"/>
      <c r="F617" s="19"/>
      <c r="G617" s="2"/>
      <c r="H617" s="2"/>
      <c r="I617" s="2"/>
      <c r="K617" s="82"/>
      <c r="L617" s="82"/>
      <c r="M617" s="82"/>
      <c r="N617" s="82"/>
      <c r="O617" s="82"/>
      <c r="P617" s="82"/>
    </row>
    <row r="618" spans="1:16" s="4" customFormat="1" ht="12.75">
      <c r="A618" s="36"/>
      <c r="B618" s="38"/>
      <c r="C618" s="37"/>
      <c r="D618" s="39"/>
      <c r="E618" s="19"/>
      <c r="F618" s="19"/>
      <c r="G618" s="2"/>
      <c r="H618" s="2"/>
      <c r="I618" s="2"/>
      <c r="K618" s="82"/>
      <c r="L618" s="82"/>
      <c r="M618" s="82"/>
      <c r="N618" s="82"/>
      <c r="O618" s="82"/>
      <c r="P618" s="82"/>
    </row>
    <row r="619" spans="1:16" s="4" customFormat="1" ht="12.75">
      <c r="A619" s="36"/>
      <c r="B619" s="38"/>
      <c r="C619" s="37"/>
      <c r="D619" s="39"/>
      <c r="E619" s="19"/>
      <c r="F619" s="19"/>
      <c r="G619" s="2"/>
      <c r="H619" s="2"/>
      <c r="I619" s="2"/>
      <c r="K619" s="82"/>
      <c r="L619" s="82"/>
      <c r="M619" s="82"/>
      <c r="N619" s="82"/>
      <c r="O619" s="82"/>
      <c r="P619" s="82"/>
    </row>
    <row r="620" spans="1:16" s="4" customFormat="1" ht="12.75">
      <c r="A620" s="36"/>
      <c r="B620" s="38"/>
      <c r="C620" s="37"/>
      <c r="D620" s="39"/>
      <c r="E620" s="19"/>
      <c r="F620" s="19"/>
      <c r="G620" s="2"/>
      <c r="H620" s="2"/>
      <c r="I620" s="2"/>
      <c r="K620" s="82"/>
      <c r="L620" s="82"/>
      <c r="M620" s="82"/>
      <c r="N620" s="82"/>
      <c r="O620" s="82"/>
      <c r="P620" s="82"/>
    </row>
    <row r="621" spans="1:16" s="4" customFormat="1" ht="12.75">
      <c r="A621" s="36"/>
      <c r="B621" s="38"/>
      <c r="C621" s="37"/>
      <c r="D621" s="39"/>
      <c r="E621" s="19"/>
      <c r="F621" s="19"/>
      <c r="G621" s="2"/>
      <c r="H621" s="2"/>
      <c r="I621" s="2"/>
      <c r="K621" s="82"/>
      <c r="L621" s="82"/>
      <c r="M621" s="82"/>
      <c r="N621" s="82"/>
      <c r="O621" s="82"/>
      <c r="P621" s="82"/>
    </row>
    <row r="622" spans="1:16" s="4" customFormat="1" ht="12.75">
      <c r="A622" s="36"/>
      <c r="B622" s="38"/>
      <c r="C622" s="37"/>
      <c r="D622" s="39"/>
      <c r="E622" s="19"/>
      <c r="F622" s="19"/>
      <c r="G622" s="2"/>
      <c r="H622" s="2"/>
      <c r="I622" s="2"/>
      <c r="K622" s="82"/>
      <c r="L622" s="82"/>
      <c r="M622" s="82"/>
      <c r="N622" s="82"/>
      <c r="O622" s="82"/>
      <c r="P622" s="82"/>
    </row>
    <row r="623" spans="1:16" s="4" customFormat="1" ht="12.75">
      <c r="A623" s="36"/>
      <c r="B623" s="38"/>
      <c r="C623" s="37"/>
      <c r="D623" s="39"/>
      <c r="E623" s="19"/>
      <c r="F623" s="19"/>
      <c r="G623" s="2"/>
      <c r="H623" s="2"/>
      <c r="I623" s="2"/>
      <c r="K623" s="82"/>
      <c r="L623" s="82"/>
      <c r="M623" s="82"/>
      <c r="N623" s="82"/>
      <c r="O623" s="82"/>
      <c r="P623" s="82"/>
    </row>
    <row r="624" spans="1:16" s="4" customFormat="1" ht="12.75">
      <c r="A624" s="36"/>
      <c r="B624" s="38"/>
      <c r="C624" s="37"/>
      <c r="D624" s="39"/>
      <c r="E624" s="19"/>
      <c r="F624" s="19"/>
      <c r="G624" s="2"/>
      <c r="H624" s="2"/>
      <c r="I624" s="2"/>
      <c r="K624" s="82"/>
      <c r="L624" s="82"/>
      <c r="M624" s="82"/>
      <c r="N624" s="82"/>
      <c r="O624" s="82"/>
      <c r="P624" s="82"/>
    </row>
    <row r="625" spans="1:16" s="4" customFormat="1" ht="12.75">
      <c r="A625" s="36"/>
      <c r="B625" s="38"/>
      <c r="C625" s="37"/>
      <c r="D625" s="39"/>
      <c r="E625" s="19"/>
      <c r="F625" s="19"/>
      <c r="G625" s="2"/>
      <c r="H625" s="2"/>
      <c r="I625" s="2"/>
      <c r="K625" s="82"/>
      <c r="L625" s="82"/>
      <c r="M625" s="82"/>
      <c r="N625" s="82"/>
      <c r="O625" s="82"/>
      <c r="P625" s="82"/>
    </row>
    <row r="626" spans="1:16" s="4" customFormat="1" ht="12.75">
      <c r="A626" s="36"/>
      <c r="B626" s="38"/>
      <c r="C626" s="37"/>
      <c r="D626" s="39"/>
      <c r="E626" s="19"/>
      <c r="F626" s="19"/>
      <c r="G626" s="2"/>
      <c r="H626" s="2"/>
      <c r="I626" s="2"/>
      <c r="K626" s="82"/>
      <c r="L626" s="82"/>
      <c r="M626" s="82"/>
      <c r="N626" s="82"/>
      <c r="O626" s="82"/>
      <c r="P626" s="82"/>
    </row>
    <row r="627" spans="1:16" s="4" customFormat="1" ht="12.75">
      <c r="A627" s="36"/>
      <c r="B627" s="38"/>
      <c r="C627" s="37"/>
      <c r="D627" s="39"/>
      <c r="E627" s="19"/>
      <c r="F627" s="19"/>
      <c r="G627" s="2"/>
      <c r="H627" s="2"/>
      <c r="I627" s="2"/>
      <c r="K627" s="82"/>
      <c r="L627" s="82"/>
      <c r="M627" s="82"/>
      <c r="N627" s="82"/>
      <c r="O627" s="82"/>
      <c r="P627" s="82"/>
    </row>
    <row r="628" spans="1:16" s="4" customFormat="1" ht="12.75">
      <c r="A628" s="36"/>
      <c r="B628" s="38"/>
      <c r="C628" s="37"/>
      <c r="D628" s="39"/>
      <c r="E628" s="19"/>
      <c r="F628" s="19"/>
      <c r="G628" s="2"/>
      <c r="H628" s="2"/>
      <c r="I628" s="2"/>
      <c r="K628" s="82"/>
      <c r="L628" s="82"/>
      <c r="M628" s="82"/>
      <c r="N628" s="82"/>
      <c r="O628" s="82"/>
      <c r="P628" s="82"/>
    </row>
    <row r="629" spans="1:16" s="4" customFormat="1" ht="12.75">
      <c r="A629" s="36"/>
      <c r="B629" s="38"/>
      <c r="C629" s="37"/>
      <c r="D629" s="39"/>
      <c r="E629" s="19"/>
      <c r="F629" s="19"/>
      <c r="G629" s="2"/>
      <c r="H629" s="2"/>
      <c r="I629" s="2"/>
      <c r="K629" s="82"/>
      <c r="L629" s="82"/>
      <c r="M629" s="82"/>
      <c r="N629" s="82"/>
      <c r="O629" s="82"/>
      <c r="P629" s="82"/>
    </row>
    <row r="630" spans="1:16" s="4" customFormat="1" ht="12.75">
      <c r="A630" s="36"/>
      <c r="B630" s="38"/>
      <c r="C630" s="37"/>
      <c r="D630" s="39"/>
      <c r="E630" s="19"/>
      <c r="F630" s="19"/>
      <c r="G630" s="2"/>
      <c r="H630" s="2"/>
      <c r="I630" s="2"/>
      <c r="K630" s="82"/>
      <c r="L630" s="82"/>
      <c r="M630" s="82"/>
      <c r="N630" s="82"/>
      <c r="O630" s="82"/>
      <c r="P630" s="82"/>
    </row>
    <row r="631" spans="1:16" s="4" customFormat="1" ht="12.75">
      <c r="A631" s="36"/>
      <c r="B631" s="38"/>
      <c r="C631" s="37"/>
      <c r="D631" s="39"/>
      <c r="E631" s="19"/>
      <c r="F631" s="19"/>
      <c r="G631" s="2"/>
      <c r="H631" s="2"/>
      <c r="I631" s="2"/>
      <c r="K631" s="82"/>
      <c r="L631" s="82"/>
      <c r="M631" s="82"/>
      <c r="N631" s="82"/>
      <c r="O631" s="82"/>
      <c r="P631" s="82"/>
    </row>
    <row r="632" spans="1:16" s="4" customFormat="1" ht="12.75">
      <c r="A632" s="36"/>
      <c r="B632" s="38"/>
      <c r="C632" s="37"/>
      <c r="D632" s="39"/>
      <c r="E632" s="19"/>
      <c r="F632" s="19"/>
      <c r="G632" s="2"/>
      <c r="H632" s="2"/>
      <c r="I632" s="2"/>
      <c r="K632" s="82"/>
      <c r="L632" s="82"/>
      <c r="M632" s="82"/>
      <c r="N632" s="82"/>
      <c r="O632" s="82"/>
      <c r="P632" s="82"/>
    </row>
    <row r="633" spans="1:16" s="4" customFormat="1" ht="12.75">
      <c r="A633" s="36"/>
      <c r="B633" s="38"/>
      <c r="C633" s="37"/>
      <c r="D633" s="39"/>
      <c r="E633" s="19"/>
      <c r="F633" s="19"/>
      <c r="G633" s="2"/>
      <c r="H633" s="2"/>
      <c r="I633" s="2"/>
      <c r="K633" s="82"/>
      <c r="L633" s="82"/>
      <c r="M633" s="82"/>
      <c r="N633" s="82"/>
      <c r="O633" s="82"/>
      <c r="P633" s="82"/>
    </row>
    <row r="634" spans="1:16" s="4" customFormat="1" ht="12.75">
      <c r="A634" s="36"/>
      <c r="B634" s="38"/>
      <c r="C634" s="37"/>
      <c r="D634" s="39"/>
      <c r="E634" s="19"/>
      <c r="F634" s="19"/>
      <c r="G634" s="2"/>
      <c r="H634" s="2"/>
      <c r="I634" s="2"/>
      <c r="K634" s="82"/>
      <c r="L634" s="82"/>
      <c r="M634" s="82"/>
      <c r="N634" s="82"/>
      <c r="O634" s="82"/>
      <c r="P634" s="82"/>
    </row>
    <row r="635" spans="1:16" s="4" customFormat="1" ht="12.75">
      <c r="A635" s="36"/>
      <c r="B635" s="38"/>
      <c r="C635" s="37"/>
      <c r="D635" s="39"/>
      <c r="E635" s="19"/>
      <c r="F635" s="19"/>
      <c r="G635" s="2"/>
      <c r="H635" s="2"/>
      <c r="I635" s="2"/>
      <c r="K635" s="82"/>
      <c r="L635" s="82"/>
      <c r="M635" s="82"/>
      <c r="N635" s="82"/>
      <c r="O635" s="82"/>
      <c r="P635" s="82"/>
    </row>
    <row r="636" spans="1:16" s="4" customFormat="1" ht="12.75">
      <c r="A636" s="36"/>
      <c r="B636" s="38"/>
      <c r="C636" s="37"/>
      <c r="D636" s="39"/>
      <c r="E636" s="19"/>
      <c r="F636" s="19"/>
      <c r="G636" s="2"/>
      <c r="H636" s="2"/>
      <c r="I636" s="2"/>
      <c r="K636" s="82"/>
      <c r="L636" s="82"/>
      <c r="M636" s="82"/>
      <c r="N636" s="82"/>
      <c r="O636" s="82"/>
      <c r="P636" s="82"/>
    </row>
    <row r="637" spans="1:16" s="4" customFormat="1" ht="12.75">
      <c r="A637" s="36"/>
      <c r="B637" s="38"/>
      <c r="C637" s="37"/>
      <c r="D637" s="39"/>
      <c r="E637" s="19"/>
      <c r="F637" s="19"/>
      <c r="G637" s="2"/>
      <c r="H637" s="2"/>
      <c r="I637" s="2"/>
      <c r="K637" s="82"/>
      <c r="L637" s="82"/>
      <c r="M637" s="82"/>
      <c r="N637" s="82"/>
      <c r="O637" s="82"/>
      <c r="P637" s="82"/>
    </row>
    <row r="638" spans="1:16" s="4" customFormat="1" ht="12.75">
      <c r="A638" s="36"/>
      <c r="B638" s="38"/>
      <c r="C638" s="37"/>
      <c r="D638" s="39"/>
      <c r="E638" s="19"/>
      <c r="F638" s="19"/>
      <c r="G638" s="2"/>
      <c r="H638" s="2"/>
      <c r="I638" s="2"/>
      <c r="K638" s="82"/>
      <c r="L638" s="82"/>
      <c r="M638" s="82"/>
      <c r="N638" s="82"/>
      <c r="O638" s="82"/>
      <c r="P638" s="82"/>
    </row>
    <row r="639" spans="1:16" s="4" customFormat="1" ht="12.75">
      <c r="A639" s="36"/>
      <c r="B639" s="38"/>
      <c r="C639" s="37"/>
      <c r="D639" s="39"/>
      <c r="E639" s="19"/>
      <c r="F639" s="19"/>
      <c r="G639" s="2"/>
      <c r="H639" s="2"/>
      <c r="I639" s="2"/>
      <c r="K639" s="82"/>
      <c r="L639" s="82"/>
      <c r="M639" s="82"/>
      <c r="N639" s="82"/>
      <c r="O639" s="82"/>
      <c r="P639" s="82"/>
    </row>
    <row r="640" spans="1:16" s="4" customFormat="1" ht="12.75">
      <c r="A640" s="36"/>
      <c r="B640" s="38"/>
      <c r="C640" s="37"/>
      <c r="D640" s="39"/>
      <c r="E640" s="19"/>
      <c r="F640" s="19"/>
      <c r="G640" s="2"/>
      <c r="H640" s="2"/>
      <c r="I640" s="2"/>
      <c r="K640" s="82"/>
      <c r="L640" s="82"/>
      <c r="M640" s="82"/>
      <c r="N640" s="82"/>
      <c r="O640" s="82"/>
      <c r="P640" s="82"/>
    </row>
    <row r="641" spans="1:16" s="4" customFormat="1" ht="12.75">
      <c r="A641" s="36"/>
      <c r="B641" s="38"/>
      <c r="C641" s="37"/>
      <c r="D641" s="39"/>
      <c r="E641" s="19"/>
      <c r="F641" s="19"/>
      <c r="G641" s="2"/>
      <c r="H641" s="2"/>
      <c r="I641" s="2"/>
      <c r="K641" s="82"/>
      <c r="L641" s="82"/>
      <c r="M641" s="82"/>
      <c r="N641" s="82"/>
      <c r="O641" s="82"/>
      <c r="P641" s="82"/>
    </row>
    <row r="642" spans="1:16" s="4" customFormat="1" ht="12.75">
      <c r="A642" s="36"/>
      <c r="B642" s="38"/>
      <c r="C642" s="37"/>
      <c r="D642" s="39"/>
      <c r="E642" s="19"/>
      <c r="F642" s="19"/>
      <c r="G642" s="2"/>
      <c r="H642" s="2"/>
      <c r="I642" s="2"/>
      <c r="K642" s="82"/>
      <c r="L642" s="82"/>
      <c r="M642" s="82"/>
      <c r="N642" s="82"/>
      <c r="O642" s="82"/>
      <c r="P642" s="82"/>
    </row>
    <row r="643" spans="1:16" s="4" customFormat="1" ht="12.75">
      <c r="A643" s="36"/>
      <c r="B643" s="38"/>
      <c r="C643" s="37"/>
      <c r="D643" s="39"/>
      <c r="E643" s="19"/>
      <c r="F643" s="19"/>
      <c r="G643" s="2"/>
      <c r="H643" s="2"/>
      <c r="I643" s="2"/>
      <c r="K643" s="82"/>
      <c r="L643" s="82"/>
      <c r="M643" s="82"/>
      <c r="N643" s="82"/>
      <c r="O643" s="82"/>
      <c r="P643" s="82"/>
    </row>
    <row r="644" spans="1:16" s="4" customFormat="1" ht="12.75">
      <c r="A644" s="36"/>
      <c r="B644" s="38"/>
      <c r="C644" s="37"/>
      <c r="D644" s="39"/>
      <c r="E644" s="19"/>
      <c r="F644" s="19"/>
      <c r="G644" s="2"/>
      <c r="H644" s="2"/>
      <c r="I644" s="2"/>
      <c r="K644" s="82"/>
      <c r="L644" s="82"/>
      <c r="M644" s="82"/>
      <c r="N644" s="82"/>
      <c r="O644" s="82"/>
      <c r="P644" s="82"/>
    </row>
    <row r="645" spans="1:16" s="4" customFormat="1" ht="12.75">
      <c r="A645" s="36"/>
      <c r="B645" s="38"/>
      <c r="C645" s="37"/>
      <c r="D645" s="39"/>
      <c r="E645" s="19"/>
      <c r="F645" s="19"/>
      <c r="G645" s="2"/>
      <c r="H645" s="2"/>
      <c r="I645" s="2"/>
      <c r="K645" s="82"/>
      <c r="L645" s="82"/>
      <c r="M645" s="82"/>
      <c r="N645" s="82"/>
      <c r="O645" s="82"/>
      <c r="P645" s="82"/>
    </row>
    <row r="646" spans="1:16" s="4" customFormat="1" ht="12.75">
      <c r="A646" s="36"/>
      <c r="B646" s="38"/>
      <c r="C646" s="37"/>
      <c r="D646" s="39"/>
      <c r="E646" s="19"/>
      <c r="F646" s="19"/>
      <c r="G646" s="2"/>
      <c r="H646" s="2"/>
      <c r="I646" s="2"/>
      <c r="K646" s="82"/>
      <c r="L646" s="82"/>
      <c r="M646" s="82"/>
      <c r="N646" s="82"/>
      <c r="O646" s="82"/>
      <c r="P646" s="82"/>
    </row>
    <row r="647" spans="1:16" s="4" customFormat="1" ht="12.75">
      <c r="A647" s="36"/>
      <c r="B647" s="38"/>
      <c r="C647" s="37"/>
      <c r="D647" s="39"/>
      <c r="E647" s="19"/>
      <c r="F647" s="19"/>
      <c r="G647" s="2"/>
      <c r="H647" s="2"/>
      <c r="I647" s="2"/>
      <c r="K647" s="82"/>
      <c r="L647" s="82"/>
      <c r="M647" s="82"/>
      <c r="N647" s="82"/>
      <c r="O647" s="82"/>
      <c r="P647" s="82"/>
    </row>
    <row r="648" spans="1:16" s="4" customFormat="1" ht="12.75">
      <c r="A648" s="36"/>
      <c r="B648" s="38"/>
      <c r="C648" s="37"/>
      <c r="D648" s="39"/>
      <c r="E648" s="19"/>
      <c r="F648" s="19"/>
      <c r="G648" s="2"/>
      <c r="H648" s="2"/>
      <c r="I648" s="2"/>
      <c r="K648" s="82"/>
      <c r="L648" s="82"/>
      <c r="M648" s="82"/>
      <c r="N648" s="82"/>
      <c r="O648" s="82"/>
      <c r="P648" s="82"/>
    </row>
    <row r="649" spans="1:16" s="4" customFormat="1" ht="12.75">
      <c r="A649" s="36"/>
      <c r="B649" s="38"/>
      <c r="C649" s="37"/>
      <c r="D649" s="39"/>
      <c r="E649" s="19"/>
      <c r="F649" s="19"/>
      <c r="G649" s="2"/>
      <c r="H649" s="2"/>
      <c r="I649" s="2"/>
      <c r="K649" s="82"/>
      <c r="L649" s="82"/>
      <c r="M649" s="82"/>
      <c r="N649" s="82"/>
      <c r="O649" s="82"/>
      <c r="P649" s="82"/>
    </row>
    <row r="650" spans="1:16" s="4" customFormat="1" ht="12.75">
      <c r="A650" s="36"/>
      <c r="B650" s="38"/>
      <c r="C650" s="37"/>
      <c r="D650" s="39"/>
      <c r="E650" s="19"/>
      <c r="F650" s="19"/>
      <c r="G650" s="2"/>
      <c r="H650" s="2"/>
      <c r="I650" s="2"/>
      <c r="K650" s="82"/>
      <c r="L650" s="82"/>
      <c r="M650" s="82"/>
      <c r="N650" s="82"/>
      <c r="O650" s="82"/>
      <c r="P650" s="82"/>
    </row>
    <row r="651" spans="1:16" s="4" customFormat="1" ht="12.75">
      <c r="A651" s="36"/>
      <c r="B651" s="38"/>
      <c r="C651" s="37"/>
      <c r="D651" s="39"/>
      <c r="E651" s="19"/>
      <c r="F651" s="19"/>
      <c r="G651" s="2"/>
      <c r="H651" s="2"/>
      <c r="I651" s="2"/>
      <c r="K651" s="82"/>
      <c r="L651" s="82"/>
      <c r="M651" s="82"/>
      <c r="N651" s="82"/>
      <c r="O651" s="82"/>
      <c r="P651" s="82"/>
    </row>
    <row r="652" spans="1:16" s="4" customFormat="1" ht="12.75">
      <c r="A652" s="36"/>
      <c r="B652" s="38"/>
      <c r="C652" s="37"/>
      <c r="D652" s="39"/>
      <c r="E652" s="19"/>
      <c r="F652" s="19"/>
      <c r="G652" s="2"/>
      <c r="H652" s="2"/>
      <c r="I652" s="2"/>
      <c r="K652" s="82"/>
      <c r="L652" s="82"/>
      <c r="M652" s="82"/>
      <c r="N652" s="82"/>
      <c r="O652" s="82"/>
      <c r="P652" s="82"/>
    </row>
    <row r="653" spans="1:16" s="4" customFormat="1" ht="12.75">
      <c r="A653" s="36"/>
      <c r="B653" s="38"/>
      <c r="C653" s="37"/>
      <c r="D653" s="39"/>
      <c r="E653" s="19"/>
      <c r="F653" s="19"/>
      <c r="G653" s="2"/>
      <c r="H653" s="2"/>
      <c r="I653" s="2"/>
      <c r="K653" s="82"/>
      <c r="L653" s="82"/>
      <c r="M653" s="82"/>
      <c r="N653" s="82"/>
      <c r="O653" s="82"/>
      <c r="P653" s="82"/>
    </row>
    <row r="654" spans="1:16" s="4" customFormat="1" ht="12.75">
      <c r="A654" s="36"/>
      <c r="B654" s="38"/>
      <c r="C654" s="37"/>
      <c r="D654" s="39"/>
      <c r="E654" s="19"/>
      <c r="F654" s="19"/>
      <c r="G654" s="2"/>
      <c r="H654" s="2"/>
      <c r="I654" s="2"/>
      <c r="K654" s="82"/>
      <c r="L654" s="82"/>
      <c r="M654" s="82"/>
      <c r="N654" s="82"/>
      <c r="O654" s="82"/>
      <c r="P654" s="82"/>
    </row>
    <row r="655" spans="1:16" s="4" customFormat="1" ht="12.75">
      <c r="A655" s="36"/>
      <c r="B655" s="38"/>
      <c r="C655" s="37"/>
      <c r="D655" s="39"/>
      <c r="E655" s="19"/>
      <c r="F655" s="19"/>
      <c r="G655" s="2"/>
      <c r="H655" s="2"/>
      <c r="I655" s="2"/>
      <c r="K655" s="82"/>
      <c r="L655" s="82"/>
      <c r="M655" s="82"/>
      <c r="N655" s="82"/>
      <c r="O655" s="82"/>
      <c r="P655" s="82"/>
    </row>
    <row r="656" spans="1:16" s="4" customFormat="1" ht="12.75">
      <c r="A656" s="36"/>
      <c r="B656" s="38"/>
      <c r="C656" s="37"/>
      <c r="D656" s="39"/>
      <c r="E656" s="19"/>
      <c r="F656" s="19"/>
      <c r="G656" s="2"/>
      <c r="H656" s="2"/>
      <c r="I656" s="2"/>
      <c r="K656" s="82"/>
      <c r="L656" s="82"/>
      <c r="M656" s="82"/>
      <c r="N656" s="82"/>
      <c r="O656" s="82"/>
      <c r="P656" s="82"/>
    </row>
    <row r="657" spans="1:16" s="4" customFormat="1" ht="12.75">
      <c r="A657" s="36"/>
      <c r="B657" s="38"/>
      <c r="C657" s="37"/>
      <c r="D657" s="39"/>
      <c r="E657" s="19"/>
      <c r="F657" s="19"/>
      <c r="G657" s="2"/>
      <c r="H657" s="2"/>
      <c r="I657" s="2"/>
      <c r="K657" s="82"/>
      <c r="L657" s="82"/>
      <c r="M657" s="82"/>
      <c r="N657" s="82"/>
      <c r="O657" s="82"/>
      <c r="P657" s="82"/>
    </row>
    <row r="658" spans="1:16" s="4" customFormat="1" ht="12.75">
      <c r="A658" s="36"/>
      <c r="B658" s="38"/>
      <c r="C658" s="37"/>
      <c r="D658" s="39"/>
      <c r="E658" s="19"/>
      <c r="F658" s="19"/>
      <c r="G658" s="2"/>
      <c r="H658" s="2"/>
      <c r="I658" s="2"/>
      <c r="K658" s="82"/>
      <c r="L658" s="82"/>
      <c r="M658" s="82"/>
      <c r="N658" s="82"/>
      <c r="O658" s="82"/>
      <c r="P658" s="82"/>
    </row>
    <row r="659" spans="1:16" s="4" customFormat="1" ht="12.75">
      <c r="A659" s="36"/>
      <c r="B659" s="38"/>
      <c r="C659" s="37"/>
      <c r="D659" s="39"/>
      <c r="E659" s="19"/>
      <c r="F659" s="19"/>
      <c r="G659" s="2"/>
      <c r="H659" s="2"/>
      <c r="I659" s="2"/>
      <c r="K659" s="82"/>
      <c r="L659" s="82"/>
      <c r="M659" s="82"/>
      <c r="N659" s="82"/>
      <c r="O659" s="82"/>
      <c r="P659" s="82"/>
    </row>
    <row r="660" spans="1:16" s="4" customFormat="1" ht="12.75">
      <c r="A660" s="36"/>
      <c r="B660" s="38"/>
      <c r="C660" s="37"/>
      <c r="D660" s="39"/>
      <c r="E660" s="19"/>
      <c r="F660" s="19"/>
      <c r="G660" s="2"/>
      <c r="H660" s="2"/>
      <c r="I660" s="2"/>
      <c r="K660" s="82"/>
      <c r="L660" s="82"/>
      <c r="M660" s="82"/>
      <c r="N660" s="82"/>
      <c r="O660" s="82"/>
      <c r="P660" s="82"/>
    </row>
    <row r="661" spans="1:16" s="4" customFormat="1" ht="12.75">
      <c r="A661" s="36"/>
      <c r="B661" s="38"/>
      <c r="C661" s="37"/>
      <c r="D661" s="39"/>
      <c r="E661" s="19"/>
      <c r="F661" s="19"/>
      <c r="G661" s="2"/>
      <c r="H661" s="2"/>
      <c r="I661" s="2"/>
      <c r="K661" s="82"/>
      <c r="L661" s="82"/>
      <c r="M661" s="82"/>
      <c r="N661" s="82"/>
      <c r="O661" s="82"/>
      <c r="P661" s="82"/>
    </row>
    <row r="662" spans="1:16" s="4" customFormat="1" ht="12.75">
      <c r="A662" s="36"/>
      <c r="B662" s="38"/>
      <c r="C662" s="37"/>
      <c r="D662" s="39"/>
      <c r="E662" s="19"/>
      <c r="F662" s="19"/>
      <c r="G662" s="2"/>
      <c r="H662" s="2"/>
      <c r="I662" s="2"/>
      <c r="K662" s="82"/>
      <c r="L662" s="82"/>
      <c r="M662" s="82"/>
      <c r="N662" s="82"/>
      <c r="O662" s="82"/>
      <c r="P662" s="82"/>
    </row>
    <row r="663" spans="1:16" s="4" customFormat="1" ht="12.75">
      <c r="A663" s="36"/>
      <c r="B663" s="38"/>
      <c r="C663" s="37"/>
      <c r="D663" s="39"/>
      <c r="E663" s="19"/>
      <c r="F663" s="19"/>
      <c r="G663" s="2"/>
      <c r="H663" s="2"/>
      <c r="I663" s="2"/>
      <c r="K663" s="82"/>
      <c r="L663" s="82"/>
      <c r="M663" s="82"/>
      <c r="N663" s="82"/>
      <c r="O663" s="82"/>
      <c r="P663" s="82"/>
    </row>
    <row r="664" spans="1:16" s="4" customFormat="1" ht="12.75">
      <c r="A664" s="36"/>
      <c r="B664" s="38"/>
      <c r="C664" s="37"/>
      <c r="D664" s="39"/>
      <c r="E664" s="19"/>
      <c r="F664" s="19"/>
      <c r="G664" s="2"/>
      <c r="H664" s="2"/>
      <c r="I664" s="2"/>
      <c r="K664" s="82"/>
      <c r="L664" s="82"/>
      <c r="M664" s="82"/>
      <c r="N664" s="82"/>
      <c r="O664" s="82"/>
      <c r="P664" s="82"/>
    </row>
    <row r="665" spans="1:16" s="4" customFormat="1" ht="12.75">
      <c r="A665" s="36"/>
      <c r="B665" s="38"/>
      <c r="C665" s="37"/>
      <c r="D665" s="39"/>
      <c r="E665" s="19"/>
      <c r="F665" s="19"/>
      <c r="G665" s="2"/>
      <c r="H665" s="2"/>
      <c r="I665" s="2"/>
      <c r="K665" s="82"/>
      <c r="L665" s="82"/>
      <c r="M665" s="82"/>
      <c r="N665" s="82"/>
      <c r="O665" s="82"/>
      <c r="P665" s="82"/>
    </row>
    <row r="666" spans="1:16" s="4" customFormat="1" ht="12.75">
      <c r="A666" s="36"/>
      <c r="B666" s="38"/>
      <c r="C666" s="37"/>
      <c r="D666" s="39"/>
      <c r="E666" s="19"/>
      <c r="F666" s="19"/>
      <c r="G666" s="2"/>
      <c r="H666" s="2"/>
      <c r="I666" s="2"/>
      <c r="K666" s="82"/>
      <c r="L666" s="82"/>
      <c r="M666" s="82"/>
      <c r="N666" s="82"/>
      <c r="O666" s="82"/>
      <c r="P666" s="82"/>
    </row>
    <row r="667" spans="1:16" s="4" customFormat="1" ht="12.75">
      <c r="A667" s="36"/>
      <c r="B667" s="38"/>
      <c r="C667" s="37"/>
      <c r="D667" s="39"/>
      <c r="E667" s="19"/>
      <c r="F667" s="19"/>
      <c r="G667" s="2"/>
      <c r="H667" s="2"/>
      <c r="I667" s="2"/>
      <c r="K667" s="82"/>
      <c r="L667" s="82"/>
      <c r="M667" s="82"/>
      <c r="N667" s="82"/>
      <c r="O667" s="82"/>
      <c r="P667" s="82"/>
    </row>
    <row r="668" spans="1:16" s="4" customFormat="1" ht="12.75">
      <c r="A668" s="36"/>
      <c r="B668" s="38"/>
      <c r="C668" s="37"/>
      <c r="D668" s="39"/>
      <c r="E668" s="19"/>
      <c r="F668" s="19"/>
      <c r="G668" s="2"/>
      <c r="H668" s="2"/>
      <c r="I668" s="2"/>
      <c r="K668" s="82"/>
      <c r="L668" s="82"/>
      <c r="M668" s="82"/>
      <c r="N668" s="82"/>
      <c r="O668" s="82"/>
      <c r="P668" s="82"/>
    </row>
    <row r="669" spans="1:16" s="4" customFormat="1" ht="12.75">
      <c r="A669" s="36"/>
      <c r="B669" s="38"/>
      <c r="C669" s="37"/>
      <c r="D669" s="39"/>
      <c r="E669" s="19"/>
      <c r="F669" s="19"/>
      <c r="G669" s="2"/>
      <c r="H669" s="2"/>
      <c r="I669" s="2"/>
      <c r="K669" s="82"/>
      <c r="L669" s="82"/>
      <c r="M669" s="82"/>
      <c r="N669" s="82"/>
      <c r="O669" s="82"/>
      <c r="P669" s="82"/>
    </row>
    <row r="670" spans="1:16" s="4" customFormat="1" ht="12.75">
      <c r="A670" s="36"/>
      <c r="B670" s="38"/>
      <c r="C670" s="37"/>
      <c r="D670" s="39"/>
      <c r="E670" s="19"/>
      <c r="F670" s="19"/>
      <c r="G670" s="2"/>
      <c r="H670" s="2"/>
      <c r="I670" s="2"/>
      <c r="K670" s="82"/>
      <c r="L670" s="82"/>
      <c r="M670" s="82"/>
      <c r="N670" s="82"/>
      <c r="O670" s="82"/>
      <c r="P670" s="82"/>
    </row>
    <row r="671" spans="1:16" s="4" customFormat="1" ht="12.75">
      <c r="A671" s="36"/>
      <c r="B671" s="38"/>
      <c r="C671" s="37"/>
      <c r="D671" s="39"/>
      <c r="E671" s="19"/>
      <c r="F671" s="19"/>
      <c r="G671" s="2"/>
      <c r="H671" s="2"/>
      <c r="I671" s="2"/>
      <c r="K671" s="82"/>
      <c r="L671" s="82"/>
      <c r="M671" s="82"/>
      <c r="N671" s="82"/>
      <c r="O671" s="82"/>
      <c r="P671" s="82"/>
    </row>
    <row r="672" spans="1:16" s="4" customFormat="1" ht="12.75">
      <c r="A672" s="36"/>
      <c r="B672" s="38"/>
      <c r="C672" s="37"/>
      <c r="D672" s="39"/>
      <c r="E672" s="19"/>
      <c r="F672" s="19"/>
      <c r="G672" s="2"/>
      <c r="H672" s="2"/>
      <c r="I672" s="2"/>
      <c r="K672" s="82"/>
      <c r="L672" s="82"/>
      <c r="M672" s="82"/>
      <c r="N672" s="82"/>
      <c r="O672" s="82"/>
      <c r="P672" s="82"/>
    </row>
    <row r="673" spans="1:16" s="4" customFormat="1" ht="12.75">
      <c r="A673" s="36"/>
      <c r="B673" s="38"/>
      <c r="C673" s="37"/>
      <c r="D673" s="39"/>
      <c r="E673" s="19"/>
      <c r="F673" s="19"/>
      <c r="G673" s="2"/>
      <c r="H673" s="2"/>
      <c r="I673" s="2"/>
      <c r="K673" s="82"/>
      <c r="L673" s="82"/>
      <c r="M673" s="82"/>
      <c r="N673" s="82"/>
      <c r="O673" s="82"/>
      <c r="P673" s="82"/>
    </row>
    <row r="674" spans="1:16" s="4" customFormat="1" ht="12.75">
      <c r="A674" s="36"/>
      <c r="B674" s="38"/>
      <c r="C674" s="37"/>
      <c r="D674" s="39"/>
      <c r="E674" s="19"/>
      <c r="F674" s="19"/>
      <c r="G674" s="2"/>
      <c r="H674" s="2"/>
      <c r="I674" s="2"/>
      <c r="K674" s="82"/>
      <c r="L674" s="82"/>
      <c r="M674" s="82"/>
      <c r="N674" s="82"/>
      <c r="O674" s="82"/>
      <c r="P674" s="82"/>
    </row>
    <row r="675" spans="1:16" s="4" customFormat="1" ht="12.75">
      <c r="A675" s="36"/>
      <c r="B675" s="38"/>
      <c r="C675" s="37"/>
      <c r="D675" s="39"/>
      <c r="E675" s="19"/>
      <c r="F675" s="19"/>
      <c r="G675" s="2"/>
      <c r="H675" s="2"/>
      <c r="I675" s="2"/>
      <c r="K675" s="82"/>
      <c r="L675" s="82"/>
      <c r="M675" s="82"/>
      <c r="N675" s="82"/>
      <c r="O675" s="82"/>
      <c r="P675" s="82"/>
    </row>
    <row r="676" spans="1:16" s="4" customFormat="1" ht="12.75">
      <c r="A676" s="36"/>
      <c r="B676" s="38"/>
      <c r="C676" s="37"/>
      <c r="D676" s="39"/>
      <c r="E676" s="19"/>
      <c r="F676" s="19"/>
      <c r="G676" s="2"/>
      <c r="H676" s="2"/>
      <c r="I676" s="2"/>
      <c r="K676" s="82"/>
      <c r="L676" s="82"/>
      <c r="M676" s="82"/>
      <c r="N676" s="82"/>
      <c r="O676" s="82"/>
      <c r="P676" s="82"/>
    </row>
    <row r="677" spans="1:16" s="4" customFormat="1" ht="12.75">
      <c r="A677" s="36"/>
      <c r="B677" s="38"/>
      <c r="C677" s="37"/>
      <c r="D677" s="39"/>
      <c r="E677" s="19"/>
      <c r="F677" s="19"/>
      <c r="G677" s="2"/>
      <c r="H677" s="2"/>
      <c r="I677" s="2"/>
      <c r="K677" s="82"/>
      <c r="L677" s="82"/>
      <c r="M677" s="82"/>
      <c r="N677" s="82"/>
      <c r="O677" s="82"/>
      <c r="P677" s="82"/>
    </row>
    <row r="678" spans="1:16" s="4" customFormat="1" ht="12.75">
      <c r="A678" s="36"/>
      <c r="B678" s="38"/>
      <c r="C678" s="37"/>
      <c r="D678" s="39"/>
      <c r="E678" s="19"/>
      <c r="F678" s="19"/>
      <c r="G678" s="2"/>
      <c r="H678" s="2"/>
      <c r="I678" s="2"/>
      <c r="K678" s="82"/>
      <c r="L678" s="82"/>
      <c r="M678" s="82"/>
      <c r="N678" s="82"/>
      <c r="O678" s="82"/>
      <c r="P678" s="82"/>
    </row>
    <row r="679" spans="1:16" s="4" customFormat="1" ht="12.75">
      <c r="A679" s="36"/>
      <c r="B679" s="38"/>
      <c r="C679" s="37"/>
      <c r="D679" s="39"/>
      <c r="E679" s="19"/>
      <c r="F679" s="19"/>
      <c r="G679" s="2"/>
      <c r="H679" s="2"/>
      <c r="I679" s="2"/>
      <c r="K679" s="82"/>
      <c r="L679" s="82"/>
      <c r="M679" s="82"/>
      <c r="N679" s="82"/>
      <c r="O679" s="82"/>
      <c r="P679" s="82"/>
    </row>
    <row r="680" spans="1:16" s="4" customFormat="1" ht="12.75">
      <c r="A680" s="36"/>
      <c r="B680" s="38"/>
      <c r="C680" s="37"/>
      <c r="D680" s="39"/>
      <c r="E680" s="19"/>
      <c r="F680" s="19"/>
      <c r="G680" s="2"/>
      <c r="H680" s="2"/>
      <c r="I680" s="2"/>
      <c r="K680" s="82"/>
      <c r="L680" s="82"/>
      <c r="M680" s="82"/>
      <c r="N680" s="82"/>
      <c r="O680" s="82"/>
      <c r="P680" s="82"/>
    </row>
    <row r="681" spans="1:16" s="4" customFormat="1" ht="12.75">
      <c r="A681" s="36"/>
      <c r="B681" s="38"/>
      <c r="C681" s="37"/>
      <c r="D681" s="39"/>
      <c r="E681" s="19"/>
      <c r="F681" s="19"/>
      <c r="G681" s="2"/>
      <c r="H681" s="2"/>
      <c r="I681" s="2"/>
      <c r="K681" s="82"/>
      <c r="L681" s="82"/>
      <c r="M681" s="82"/>
      <c r="N681" s="82"/>
      <c r="O681" s="82"/>
      <c r="P681" s="82"/>
    </row>
    <row r="682" spans="1:16" s="4" customFormat="1" ht="12.75">
      <c r="A682" s="36"/>
      <c r="B682" s="38"/>
      <c r="C682" s="37"/>
      <c r="D682" s="39"/>
      <c r="E682" s="19"/>
      <c r="F682" s="19"/>
      <c r="G682" s="2"/>
      <c r="H682" s="2"/>
      <c r="I682" s="2"/>
      <c r="K682" s="82"/>
      <c r="L682" s="82"/>
      <c r="M682" s="82"/>
      <c r="N682" s="82"/>
      <c r="O682" s="82"/>
      <c r="P682" s="82"/>
    </row>
    <row r="683" spans="1:16" s="4" customFormat="1" ht="12.75">
      <c r="A683" s="36"/>
      <c r="B683" s="38"/>
      <c r="C683" s="37"/>
      <c r="D683" s="39"/>
      <c r="E683" s="19"/>
      <c r="F683" s="19"/>
      <c r="G683" s="2"/>
      <c r="H683" s="2"/>
      <c r="I683" s="2"/>
      <c r="K683" s="82"/>
      <c r="L683" s="82"/>
      <c r="M683" s="82"/>
      <c r="N683" s="82"/>
      <c r="O683" s="82"/>
      <c r="P683" s="82"/>
    </row>
    <row r="684" spans="1:16" s="4" customFormat="1" ht="12.75">
      <c r="A684" s="36"/>
      <c r="B684" s="38"/>
      <c r="C684" s="37"/>
      <c r="D684" s="39"/>
      <c r="E684" s="19"/>
      <c r="F684" s="19"/>
      <c r="G684" s="2"/>
      <c r="H684" s="2"/>
      <c r="I684" s="2"/>
      <c r="K684" s="82"/>
      <c r="L684" s="82"/>
      <c r="M684" s="82"/>
      <c r="N684" s="82"/>
      <c r="O684" s="82"/>
      <c r="P684" s="82"/>
    </row>
    <row r="685" spans="1:16" s="4" customFormat="1" ht="12.75">
      <c r="A685" s="36"/>
      <c r="B685" s="38"/>
      <c r="C685" s="37"/>
      <c r="D685" s="39"/>
      <c r="E685" s="19"/>
      <c r="F685" s="19"/>
      <c r="G685" s="2"/>
      <c r="H685" s="2"/>
      <c r="I685" s="2"/>
      <c r="K685" s="82"/>
      <c r="L685" s="82"/>
      <c r="M685" s="82"/>
      <c r="N685" s="82"/>
      <c r="O685" s="82"/>
      <c r="P685" s="82"/>
    </row>
    <row r="686" spans="1:16" s="4" customFormat="1" ht="12.75">
      <c r="A686" s="36"/>
      <c r="B686" s="38"/>
      <c r="C686" s="37"/>
      <c r="D686" s="39"/>
      <c r="E686" s="19"/>
      <c r="F686" s="19"/>
      <c r="G686" s="2"/>
      <c r="H686" s="2"/>
      <c r="I686" s="2"/>
      <c r="K686" s="82"/>
      <c r="L686" s="82"/>
      <c r="M686" s="82"/>
      <c r="N686" s="82"/>
      <c r="O686" s="82"/>
      <c r="P686" s="82"/>
    </row>
    <row r="687" spans="1:16" s="4" customFormat="1" ht="12.75">
      <c r="A687" s="36"/>
      <c r="B687" s="38"/>
      <c r="C687" s="37"/>
      <c r="D687" s="39"/>
      <c r="E687" s="19"/>
      <c r="F687" s="19"/>
      <c r="G687" s="2"/>
      <c r="H687" s="2"/>
      <c r="I687" s="2"/>
      <c r="K687" s="82"/>
      <c r="L687" s="82"/>
      <c r="M687" s="82"/>
      <c r="N687" s="82"/>
      <c r="O687" s="82"/>
      <c r="P687" s="82"/>
    </row>
    <row r="688" spans="1:16" s="4" customFormat="1" ht="12.75">
      <c r="A688" s="36"/>
      <c r="B688" s="38"/>
      <c r="C688" s="37"/>
      <c r="D688" s="39"/>
      <c r="E688" s="19"/>
      <c r="F688" s="19"/>
      <c r="G688" s="2"/>
      <c r="H688" s="2"/>
      <c r="I688" s="2"/>
      <c r="K688" s="82"/>
      <c r="L688" s="82"/>
      <c r="M688" s="82"/>
      <c r="N688" s="82"/>
      <c r="O688" s="82"/>
      <c r="P688" s="82"/>
    </row>
    <row r="689" spans="1:16" s="4" customFormat="1" ht="12.75">
      <c r="A689" s="36"/>
      <c r="B689" s="38"/>
      <c r="C689" s="37"/>
      <c r="D689" s="39"/>
      <c r="E689" s="19"/>
      <c r="F689" s="19"/>
      <c r="G689" s="2"/>
      <c r="H689" s="2"/>
      <c r="I689" s="2"/>
      <c r="K689" s="82"/>
      <c r="L689" s="82"/>
      <c r="M689" s="82"/>
      <c r="N689" s="82"/>
      <c r="O689" s="82"/>
      <c r="P689" s="82"/>
    </row>
    <row r="690" spans="1:16" s="4" customFormat="1" ht="12.75">
      <c r="A690" s="36"/>
      <c r="B690" s="38"/>
      <c r="C690" s="37"/>
      <c r="D690" s="39"/>
      <c r="E690" s="19"/>
      <c r="F690" s="19"/>
      <c r="G690" s="2"/>
      <c r="H690" s="2"/>
      <c r="I690" s="2"/>
      <c r="K690" s="82"/>
      <c r="L690" s="82"/>
      <c r="M690" s="82"/>
      <c r="N690" s="82"/>
      <c r="O690" s="82"/>
      <c r="P690" s="82"/>
    </row>
    <row r="691" spans="1:16" s="4" customFormat="1" ht="12.75">
      <c r="A691" s="36"/>
      <c r="B691" s="38"/>
      <c r="C691" s="37"/>
      <c r="D691" s="39"/>
      <c r="E691" s="19"/>
      <c r="F691" s="19"/>
      <c r="G691" s="2"/>
      <c r="H691" s="2"/>
      <c r="I691" s="2"/>
      <c r="K691" s="82"/>
      <c r="L691" s="82"/>
      <c r="M691" s="82"/>
      <c r="N691" s="82"/>
      <c r="O691" s="82"/>
      <c r="P691" s="82"/>
    </row>
    <row r="692" spans="1:16" s="4" customFormat="1" ht="12.75">
      <c r="A692" s="36"/>
      <c r="B692" s="38"/>
      <c r="C692" s="37"/>
      <c r="D692" s="39"/>
      <c r="E692" s="19"/>
      <c r="F692" s="19"/>
      <c r="G692" s="2"/>
      <c r="H692" s="2"/>
      <c r="I692" s="2"/>
      <c r="K692" s="82"/>
      <c r="L692" s="82"/>
      <c r="M692" s="82"/>
      <c r="N692" s="82"/>
      <c r="O692" s="82"/>
      <c r="P692" s="82"/>
    </row>
    <row r="693" spans="1:16" s="4" customFormat="1" ht="12.75">
      <c r="A693" s="36"/>
      <c r="B693" s="38"/>
      <c r="C693" s="37"/>
      <c r="D693" s="39"/>
      <c r="E693" s="19"/>
      <c r="F693" s="19"/>
      <c r="G693" s="2"/>
      <c r="H693" s="2"/>
      <c r="I693" s="2"/>
      <c r="K693" s="82"/>
      <c r="L693" s="82"/>
      <c r="M693" s="82"/>
      <c r="N693" s="82"/>
      <c r="O693" s="82"/>
      <c r="P693" s="82"/>
    </row>
    <row r="694" spans="1:16" s="4" customFormat="1" ht="12.75">
      <c r="A694" s="36"/>
      <c r="B694" s="38"/>
      <c r="C694" s="37"/>
      <c r="D694" s="39"/>
      <c r="E694" s="19"/>
      <c r="F694" s="19"/>
      <c r="G694" s="2"/>
      <c r="H694" s="2"/>
      <c r="I694" s="2"/>
      <c r="K694" s="82"/>
      <c r="L694" s="82"/>
      <c r="M694" s="82"/>
      <c r="N694" s="82"/>
      <c r="O694" s="82"/>
      <c r="P694" s="82"/>
    </row>
    <row r="695" spans="1:16" s="4" customFormat="1" ht="12.75">
      <c r="A695" s="36"/>
      <c r="B695" s="38"/>
      <c r="C695" s="37"/>
      <c r="D695" s="39"/>
      <c r="E695" s="19"/>
      <c r="F695" s="19"/>
      <c r="G695" s="2"/>
      <c r="H695" s="2"/>
      <c r="I695" s="2"/>
      <c r="K695" s="82"/>
      <c r="L695" s="82"/>
      <c r="M695" s="82"/>
      <c r="N695" s="82"/>
      <c r="O695" s="82"/>
      <c r="P695" s="82"/>
    </row>
    <row r="696" spans="1:16" s="4" customFormat="1" ht="12.75">
      <c r="A696" s="36"/>
      <c r="B696" s="38"/>
      <c r="C696" s="37"/>
      <c r="D696" s="39"/>
      <c r="E696" s="19"/>
      <c r="F696" s="19"/>
      <c r="G696" s="2"/>
      <c r="H696" s="2"/>
      <c r="I696" s="2"/>
      <c r="K696" s="82"/>
      <c r="L696" s="82"/>
      <c r="M696" s="82"/>
      <c r="N696" s="82"/>
      <c r="O696" s="82"/>
      <c r="P696" s="82"/>
    </row>
    <row r="697" spans="1:16" s="4" customFormat="1" ht="12.75">
      <c r="A697" s="36"/>
      <c r="B697" s="38"/>
      <c r="C697" s="37"/>
      <c r="D697" s="39"/>
      <c r="E697" s="19"/>
      <c r="F697" s="19"/>
      <c r="G697" s="2"/>
      <c r="H697" s="2"/>
      <c r="I697" s="2"/>
      <c r="K697" s="82"/>
      <c r="L697" s="82"/>
      <c r="M697" s="82"/>
      <c r="N697" s="82"/>
      <c r="O697" s="82"/>
      <c r="P697" s="82"/>
    </row>
    <row r="698" spans="1:16" s="4" customFormat="1" ht="12.75">
      <c r="A698" s="36"/>
      <c r="B698" s="38"/>
      <c r="C698" s="37"/>
      <c r="D698" s="39"/>
      <c r="E698" s="19"/>
      <c r="F698" s="19"/>
      <c r="G698" s="2"/>
      <c r="H698" s="2"/>
      <c r="I698" s="2"/>
      <c r="K698" s="82"/>
      <c r="L698" s="82"/>
      <c r="M698" s="82"/>
      <c r="N698" s="82"/>
      <c r="O698" s="82"/>
      <c r="P698" s="82"/>
    </row>
    <row r="699" spans="1:16" s="4" customFormat="1" ht="12.75">
      <c r="A699" s="36"/>
      <c r="B699" s="38"/>
      <c r="C699" s="37"/>
      <c r="D699" s="39"/>
      <c r="E699" s="19"/>
      <c r="F699" s="19"/>
      <c r="G699" s="2"/>
      <c r="H699" s="2"/>
      <c r="I699" s="2"/>
      <c r="K699" s="82"/>
      <c r="L699" s="82"/>
      <c r="M699" s="82"/>
      <c r="N699" s="82"/>
      <c r="O699" s="82"/>
      <c r="P699" s="82"/>
    </row>
    <row r="700" spans="1:16" s="4" customFormat="1" ht="12.75">
      <c r="A700" s="36"/>
      <c r="B700" s="38"/>
      <c r="C700" s="37"/>
      <c r="D700" s="39"/>
      <c r="E700" s="19"/>
      <c r="F700" s="19"/>
      <c r="G700" s="2"/>
      <c r="H700" s="2"/>
      <c r="I700" s="2"/>
      <c r="K700" s="82"/>
      <c r="L700" s="82"/>
      <c r="M700" s="82"/>
      <c r="N700" s="82"/>
      <c r="O700" s="82"/>
      <c r="P700" s="82"/>
    </row>
    <row r="701" spans="1:16" s="4" customFormat="1" ht="12.75">
      <c r="A701" s="36"/>
      <c r="B701" s="38"/>
      <c r="C701" s="37"/>
      <c r="D701" s="39"/>
      <c r="E701" s="19"/>
      <c r="F701" s="19"/>
      <c r="G701" s="2"/>
      <c r="H701" s="2"/>
      <c r="I701" s="2"/>
      <c r="K701" s="82"/>
      <c r="L701" s="82"/>
      <c r="M701" s="82"/>
      <c r="N701" s="82"/>
      <c r="O701" s="82"/>
      <c r="P701" s="82"/>
    </row>
    <row r="702" spans="1:16" s="4" customFormat="1" ht="12.75">
      <c r="A702" s="36"/>
      <c r="B702" s="38"/>
      <c r="C702" s="37"/>
      <c r="D702" s="39"/>
      <c r="E702" s="19"/>
      <c r="F702" s="19"/>
      <c r="G702" s="2"/>
      <c r="H702" s="2"/>
      <c r="I702" s="2"/>
      <c r="K702" s="82"/>
      <c r="L702" s="82"/>
      <c r="M702" s="82"/>
      <c r="N702" s="82"/>
      <c r="O702" s="82"/>
      <c r="P702" s="82"/>
    </row>
    <row r="703" spans="1:16" s="4" customFormat="1" ht="12.75">
      <c r="A703" s="36"/>
      <c r="B703" s="38"/>
      <c r="C703" s="37"/>
      <c r="D703" s="39"/>
      <c r="E703" s="19"/>
      <c r="F703" s="19"/>
      <c r="G703" s="2"/>
      <c r="H703" s="2"/>
      <c r="I703" s="2"/>
      <c r="K703" s="82"/>
      <c r="L703" s="82"/>
      <c r="M703" s="82"/>
      <c r="N703" s="82"/>
      <c r="O703" s="82"/>
      <c r="P703" s="82"/>
    </row>
    <row r="704" spans="1:16" s="4" customFormat="1" ht="12.75">
      <c r="A704" s="36"/>
      <c r="B704" s="38"/>
      <c r="C704" s="37"/>
      <c r="D704" s="39"/>
      <c r="E704" s="19"/>
      <c r="F704" s="19"/>
      <c r="G704" s="2"/>
      <c r="H704" s="2"/>
      <c r="I704" s="2"/>
      <c r="K704" s="82"/>
      <c r="L704" s="82"/>
      <c r="M704" s="82"/>
      <c r="N704" s="82"/>
      <c r="O704" s="82"/>
      <c r="P704" s="82"/>
    </row>
    <row r="705" spans="1:16" s="4" customFormat="1" ht="12.75">
      <c r="A705" s="36"/>
      <c r="B705" s="38"/>
      <c r="C705" s="37"/>
      <c r="D705" s="39"/>
      <c r="E705" s="19"/>
      <c r="F705" s="19"/>
      <c r="G705" s="2"/>
      <c r="H705" s="2"/>
      <c r="I705" s="2"/>
      <c r="K705" s="82"/>
      <c r="L705" s="82"/>
      <c r="M705" s="82"/>
      <c r="N705" s="82"/>
      <c r="O705" s="82"/>
      <c r="P705" s="82"/>
    </row>
    <row r="706" spans="1:16" s="4" customFormat="1" ht="12.75">
      <c r="A706" s="36"/>
      <c r="B706" s="38"/>
      <c r="C706" s="37"/>
      <c r="D706" s="39"/>
      <c r="E706" s="19"/>
      <c r="F706" s="19"/>
      <c r="G706" s="2"/>
      <c r="H706" s="2"/>
      <c r="I706" s="2"/>
      <c r="K706" s="82"/>
      <c r="L706" s="82"/>
      <c r="M706" s="82"/>
      <c r="N706" s="82"/>
      <c r="O706" s="82"/>
      <c r="P706" s="82"/>
    </row>
    <row r="707" spans="1:16" s="4" customFormat="1" ht="12.75">
      <c r="A707" s="36"/>
      <c r="B707" s="38"/>
      <c r="C707" s="37"/>
      <c r="D707" s="39"/>
      <c r="E707" s="19"/>
      <c r="F707" s="19"/>
      <c r="G707" s="2"/>
      <c r="H707" s="2"/>
      <c r="I707" s="2"/>
      <c r="K707" s="82"/>
      <c r="L707" s="82"/>
      <c r="M707" s="82"/>
      <c r="N707" s="82"/>
      <c r="O707" s="82"/>
      <c r="P707" s="82"/>
    </row>
    <row r="708" spans="1:16" s="4" customFormat="1" ht="12.75">
      <c r="A708" s="36"/>
      <c r="B708" s="38"/>
      <c r="C708" s="37"/>
      <c r="D708" s="39"/>
      <c r="E708" s="19"/>
      <c r="F708" s="19"/>
      <c r="G708" s="2"/>
      <c r="H708" s="2"/>
      <c r="I708" s="2"/>
      <c r="K708" s="82"/>
      <c r="L708" s="82"/>
      <c r="M708" s="82"/>
      <c r="N708" s="82"/>
      <c r="O708" s="82"/>
      <c r="P708" s="82"/>
    </row>
    <row r="709" spans="1:16" s="4" customFormat="1" ht="12.75">
      <c r="A709" s="36"/>
      <c r="B709" s="38"/>
      <c r="C709" s="37"/>
      <c r="D709" s="39"/>
      <c r="E709" s="19"/>
      <c r="F709" s="19"/>
      <c r="G709" s="2"/>
      <c r="H709" s="2"/>
      <c r="I709" s="2"/>
      <c r="K709" s="82"/>
      <c r="L709" s="82"/>
      <c r="M709" s="82"/>
      <c r="N709" s="82"/>
      <c r="O709" s="82"/>
      <c r="P709" s="82"/>
    </row>
    <row r="710" spans="1:16" s="4" customFormat="1" ht="12.75">
      <c r="A710" s="36"/>
      <c r="B710" s="38"/>
      <c r="C710" s="37"/>
      <c r="D710" s="39"/>
      <c r="E710" s="19"/>
      <c r="F710" s="19"/>
      <c r="G710" s="2"/>
      <c r="H710" s="2"/>
      <c r="I710" s="2"/>
      <c r="K710" s="82"/>
      <c r="L710" s="82"/>
      <c r="M710" s="82"/>
      <c r="N710" s="82"/>
      <c r="O710" s="82"/>
      <c r="P710" s="82"/>
    </row>
    <row r="711" spans="1:16" s="4" customFormat="1" ht="12.75">
      <c r="A711" s="36"/>
      <c r="B711" s="38"/>
      <c r="C711" s="37"/>
      <c r="D711" s="39"/>
      <c r="E711" s="19"/>
      <c r="F711" s="19"/>
      <c r="G711" s="2"/>
      <c r="H711" s="2"/>
      <c r="I711" s="2"/>
      <c r="K711" s="82"/>
      <c r="L711" s="82"/>
      <c r="M711" s="82"/>
      <c r="N711" s="82"/>
      <c r="O711" s="82"/>
      <c r="P711" s="82"/>
    </row>
    <row r="712" spans="1:16" s="4" customFormat="1" ht="12.75">
      <c r="A712" s="36"/>
      <c r="B712" s="38"/>
      <c r="C712" s="37"/>
      <c r="D712" s="39"/>
      <c r="E712" s="19"/>
      <c r="F712" s="19"/>
      <c r="G712" s="2"/>
      <c r="H712" s="2"/>
      <c r="I712" s="2"/>
      <c r="K712" s="82"/>
      <c r="L712" s="82"/>
      <c r="M712" s="82"/>
      <c r="N712" s="82"/>
      <c r="O712" s="82"/>
      <c r="P712" s="82"/>
    </row>
    <row r="713" spans="1:16" s="4" customFormat="1" ht="12.75">
      <c r="A713" s="36"/>
      <c r="B713" s="38"/>
      <c r="C713" s="37"/>
      <c r="D713" s="39"/>
      <c r="E713" s="19"/>
      <c r="F713" s="19"/>
      <c r="G713" s="2"/>
      <c r="H713" s="2"/>
      <c r="I713" s="2"/>
      <c r="K713" s="82"/>
      <c r="L713" s="82"/>
      <c r="M713" s="82"/>
      <c r="N713" s="82"/>
      <c r="O713" s="82"/>
      <c r="P713" s="82"/>
    </row>
    <row r="714" spans="1:16" s="4" customFormat="1" ht="12.75">
      <c r="A714" s="36"/>
      <c r="B714" s="38"/>
      <c r="C714" s="37"/>
      <c r="D714" s="39"/>
      <c r="E714" s="19"/>
      <c r="F714" s="19"/>
      <c r="G714" s="2"/>
      <c r="H714" s="2"/>
      <c r="I714" s="2"/>
      <c r="K714" s="82"/>
      <c r="L714" s="82"/>
      <c r="M714" s="82"/>
      <c r="N714" s="82"/>
      <c r="O714" s="82"/>
      <c r="P714" s="82"/>
    </row>
    <row r="715" spans="1:16" s="4" customFormat="1" ht="12.75">
      <c r="A715" s="36"/>
      <c r="B715" s="38"/>
      <c r="C715" s="37"/>
      <c r="D715" s="39"/>
      <c r="E715" s="19"/>
      <c r="F715" s="19"/>
      <c r="G715" s="2"/>
      <c r="H715" s="2"/>
      <c r="I715" s="2"/>
      <c r="K715" s="82"/>
      <c r="L715" s="82"/>
      <c r="M715" s="82"/>
      <c r="N715" s="82"/>
      <c r="O715" s="82"/>
      <c r="P715" s="82"/>
    </row>
    <row r="716" spans="1:16" s="4" customFormat="1" ht="12.75">
      <c r="A716" s="36"/>
      <c r="B716" s="38"/>
      <c r="C716" s="37"/>
      <c r="D716" s="39"/>
      <c r="E716" s="19"/>
      <c r="F716" s="19"/>
      <c r="G716" s="2"/>
      <c r="H716" s="2"/>
      <c r="I716" s="2"/>
      <c r="K716" s="82"/>
      <c r="L716" s="82"/>
      <c r="M716" s="82"/>
      <c r="N716" s="82"/>
      <c r="O716" s="82"/>
      <c r="P716" s="82"/>
    </row>
    <row r="717" spans="1:16" s="4" customFormat="1" ht="12.75">
      <c r="A717" s="36"/>
      <c r="B717" s="38"/>
      <c r="C717" s="37"/>
      <c r="D717" s="39"/>
      <c r="E717" s="19"/>
      <c r="F717" s="19"/>
      <c r="G717" s="2"/>
      <c r="H717" s="2"/>
      <c r="I717" s="2"/>
      <c r="K717" s="82"/>
      <c r="L717" s="82"/>
      <c r="M717" s="82"/>
      <c r="N717" s="82"/>
      <c r="O717" s="82"/>
      <c r="P717" s="82"/>
    </row>
    <row r="718" spans="1:16" s="4" customFormat="1" ht="12.75">
      <c r="A718" s="36"/>
      <c r="B718" s="38"/>
      <c r="C718" s="37"/>
      <c r="D718" s="39"/>
      <c r="E718" s="19"/>
      <c r="F718" s="19"/>
      <c r="G718" s="2"/>
      <c r="H718" s="2"/>
      <c r="I718" s="2"/>
      <c r="K718" s="82"/>
      <c r="L718" s="82"/>
      <c r="M718" s="82"/>
      <c r="N718" s="82"/>
      <c r="O718" s="82"/>
      <c r="P718" s="82"/>
    </row>
    <row r="719" spans="1:16" s="4" customFormat="1" ht="12.75">
      <c r="A719" s="36"/>
      <c r="B719" s="38"/>
      <c r="C719" s="37"/>
      <c r="D719" s="39"/>
      <c r="E719" s="19"/>
      <c r="F719" s="19"/>
      <c r="G719" s="2"/>
      <c r="H719" s="2"/>
      <c r="I719" s="2"/>
      <c r="K719" s="82"/>
      <c r="L719" s="82"/>
      <c r="M719" s="82"/>
      <c r="N719" s="82"/>
      <c r="O719" s="82"/>
      <c r="P719" s="82"/>
    </row>
    <row r="720" spans="1:16" s="4" customFormat="1" ht="12.75">
      <c r="A720" s="36"/>
      <c r="B720" s="38"/>
      <c r="C720" s="37"/>
      <c r="D720" s="39"/>
      <c r="E720" s="19"/>
      <c r="F720" s="19"/>
      <c r="G720" s="2"/>
      <c r="H720" s="2"/>
      <c r="I720" s="2"/>
      <c r="K720" s="82"/>
      <c r="L720" s="82"/>
      <c r="M720" s="82"/>
      <c r="N720" s="82"/>
      <c r="O720" s="82"/>
      <c r="P720" s="82"/>
    </row>
    <row r="721" spans="1:16" s="4" customFormat="1" ht="12.75">
      <c r="A721" s="36"/>
      <c r="B721" s="38"/>
      <c r="C721" s="37"/>
      <c r="D721" s="39"/>
      <c r="E721" s="19"/>
      <c r="F721" s="19"/>
      <c r="G721" s="2"/>
      <c r="H721" s="2"/>
      <c r="I721" s="2"/>
      <c r="K721" s="82"/>
      <c r="L721" s="82"/>
      <c r="M721" s="82"/>
      <c r="N721" s="82"/>
      <c r="O721" s="82"/>
      <c r="P721" s="82"/>
    </row>
    <row r="722" spans="1:16" s="4" customFormat="1" ht="12.75">
      <c r="A722" s="36"/>
      <c r="B722" s="38"/>
      <c r="C722" s="37"/>
      <c r="D722" s="39"/>
      <c r="E722" s="19"/>
      <c r="F722" s="19"/>
      <c r="G722" s="2"/>
      <c r="H722" s="2"/>
      <c r="I722" s="2"/>
      <c r="K722" s="82"/>
      <c r="L722" s="82"/>
      <c r="M722" s="82"/>
      <c r="N722" s="82"/>
      <c r="O722" s="82"/>
      <c r="P722" s="82"/>
    </row>
    <row r="723" spans="1:16" s="4" customFormat="1" ht="12.75">
      <c r="A723" s="36"/>
      <c r="B723" s="38"/>
      <c r="C723" s="37"/>
      <c r="D723" s="39"/>
      <c r="E723" s="19"/>
      <c r="F723" s="19"/>
      <c r="G723" s="2"/>
      <c r="H723" s="2"/>
      <c r="I723" s="2"/>
      <c r="K723" s="82"/>
      <c r="L723" s="82"/>
      <c r="M723" s="82"/>
      <c r="N723" s="82"/>
      <c r="O723" s="82"/>
      <c r="P723" s="82"/>
    </row>
    <row r="724" spans="1:16" s="4" customFormat="1" ht="12.75">
      <c r="A724" s="36"/>
      <c r="B724" s="38"/>
      <c r="C724" s="37"/>
      <c r="D724" s="39"/>
      <c r="E724" s="19"/>
      <c r="F724" s="19"/>
      <c r="G724" s="2"/>
      <c r="H724" s="2"/>
      <c r="I724" s="2"/>
      <c r="K724" s="82"/>
      <c r="L724" s="82"/>
      <c r="M724" s="82"/>
      <c r="N724" s="82"/>
      <c r="O724" s="82"/>
      <c r="P724" s="82"/>
    </row>
    <row r="725" spans="1:16" s="4" customFormat="1" ht="12.75">
      <c r="A725" s="36"/>
      <c r="B725" s="38"/>
      <c r="C725" s="37"/>
      <c r="D725" s="39"/>
      <c r="E725" s="19"/>
      <c r="F725" s="19"/>
      <c r="G725" s="2"/>
      <c r="H725" s="2"/>
      <c r="I725" s="2"/>
      <c r="K725" s="82"/>
      <c r="L725" s="82"/>
      <c r="M725" s="82"/>
      <c r="N725" s="82"/>
      <c r="O725" s="82"/>
      <c r="P725" s="82"/>
    </row>
    <row r="726" spans="1:16" s="4" customFormat="1" ht="12.75">
      <c r="A726" s="36"/>
      <c r="B726" s="38"/>
      <c r="C726" s="37"/>
      <c r="D726" s="39"/>
      <c r="E726" s="19"/>
      <c r="F726" s="19"/>
      <c r="G726" s="2"/>
      <c r="H726" s="2"/>
      <c r="I726" s="2"/>
      <c r="K726" s="82"/>
      <c r="L726" s="82"/>
      <c r="M726" s="82"/>
      <c r="N726" s="82"/>
      <c r="O726" s="82"/>
      <c r="P726" s="82"/>
    </row>
    <row r="727" spans="1:16" s="4" customFormat="1" ht="12.75">
      <c r="A727" s="36"/>
      <c r="B727" s="38"/>
      <c r="C727" s="37"/>
      <c r="D727" s="39"/>
      <c r="E727" s="19"/>
      <c r="F727" s="19"/>
      <c r="G727" s="2"/>
      <c r="H727" s="2"/>
      <c r="I727" s="2"/>
      <c r="K727" s="82"/>
      <c r="L727" s="82"/>
      <c r="M727" s="82"/>
      <c r="N727" s="82"/>
      <c r="O727" s="82"/>
      <c r="P727" s="82"/>
    </row>
    <row r="728" spans="1:16" s="4" customFormat="1" ht="12.75">
      <c r="A728" s="36"/>
      <c r="B728" s="38"/>
      <c r="C728" s="37"/>
      <c r="D728" s="39"/>
      <c r="E728" s="19"/>
      <c r="F728" s="19"/>
      <c r="G728" s="2"/>
      <c r="H728" s="2"/>
      <c r="I728" s="2"/>
      <c r="K728" s="82"/>
      <c r="L728" s="82"/>
      <c r="M728" s="82"/>
      <c r="N728" s="82"/>
      <c r="O728" s="82"/>
      <c r="P728" s="82"/>
    </row>
    <row r="729" spans="1:16" s="4" customFormat="1" ht="12.75">
      <c r="A729" s="36"/>
      <c r="B729" s="38"/>
      <c r="C729" s="37"/>
      <c r="D729" s="39"/>
      <c r="E729" s="19"/>
      <c r="F729" s="19"/>
      <c r="G729" s="2"/>
      <c r="H729" s="2"/>
      <c r="I729" s="2"/>
      <c r="K729" s="82"/>
      <c r="L729" s="82"/>
      <c r="M729" s="82"/>
      <c r="N729" s="82"/>
      <c r="O729" s="82"/>
      <c r="P729" s="82"/>
    </row>
    <row r="730" spans="1:16" s="4" customFormat="1" ht="12.75">
      <c r="A730" s="36"/>
      <c r="B730" s="38"/>
      <c r="C730" s="37"/>
      <c r="D730" s="39"/>
      <c r="E730" s="19"/>
      <c r="F730" s="19"/>
      <c r="G730" s="2"/>
      <c r="H730" s="2"/>
      <c r="I730" s="2"/>
      <c r="K730" s="82"/>
      <c r="L730" s="82"/>
      <c r="M730" s="82"/>
      <c r="N730" s="82"/>
      <c r="O730" s="82"/>
      <c r="P730" s="82"/>
    </row>
    <row r="731" spans="1:16" s="4" customFormat="1" ht="12.75">
      <c r="A731" s="36"/>
      <c r="B731" s="38"/>
      <c r="C731" s="37"/>
      <c r="D731" s="39"/>
      <c r="E731" s="19"/>
      <c r="F731" s="19"/>
      <c r="G731" s="2"/>
      <c r="H731" s="2"/>
      <c r="I731" s="2"/>
      <c r="K731" s="82"/>
      <c r="L731" s="82"/>
      <c r="M731" s="82"/>
      <c r="N731" s="82"/>
      <c r="O731" s="82"/>
      <c r="P731" s="82"/>
    </row>
    <row r="732" spans="1:16" s="4" customFormat="1" ht="12.75">
      <c r="A732" s="36"/>
      <c r="B732" s="38"/>
      <c r="C732" s="37"/>
      <c r="D732" s="39"/>
      <c r="E732" s="19"/>
      <c r="F732" s="19"/>
      <c r="G732" s="2"/>
      <c r="H732" s="2"/>
      <c r="I732" s="2"/>
      <c r="K732" s="82"/>
      <c r="L732" s="82"/>
      <c r="M732" s="82"/>
      <c r="N732" s="82"/>
      <c r="O732" s="82"/>
      <c r="P732" s="82"/>
    </row>
    <row r="733" spans="1:16" s="4" customFormat="1" ht="12.75">
      <c r="A733" s="36"/>
      <c r="B733" s="38"/>
      <c r="C733" s="37"/>
      <c r="D733" s="39"/>
      <c r="E733" s="19"/>
      <c r="F733" s="19"/>
      <c r="G733" s="2"/>
      <c r="H733" s="2"/>
      <c r="I733" s="2"/>
      <c r="K733" s="82"/>
      <c r="L733" s="82"/>
      <c r="M733" s="82"/>
      <c r="N733" s="82"/>
      <c r="O733" s="82"/>
      <c r="P733" s="82"/>
    </row>
    <row r="734" spans="1:16" s="4" customFormat="1" ht="12.75">
      <c r="A734" s="36"/>
      <c r="B734" s="38"/>
      <c r="C734" s="37"/>
      <c r="D734" s="39"/>
      <c r="E734" s="19"/>
      <c r="F734" s="19"/>
      <c r="G734" s="2"/>
      <c r="H734" s="2"/>
      <c r="I734" s="2"/>
      <c r="K734" s="82"/>
      <c r="L734" s="82"/>
      <c r="M734" s="82"/>
      <c r="N734" s="82"/>
      <c r="O734" s="82"/>
      <c r="P734" s="82"/>
    </row>
    <row r="735" spans="1:16" s="4" customFormat="1" ht="12.75">
      <c r="A735" s="36"/>
      <c r="B735" s="38"/>
      <c r="C735" s="37"/>
      <c r="D735" s="39"/>
      <c r="E735" s="19"/>
      <c r="F735" s="19"/>
      <c r="G735" s="2"/>
      <c r="H735" s="2"/>
      <c r="I735" s="2"/>
      <c r="K735" s="82"/>
      <c r="L735" s="82"/>
      <c r="M735" s="82"/>
      <c r="N735" s="82"/>
      <c r="O735" s="82"/>
      <c r="P735" s="82"/>
    </row>
    <row r="736" spans="1:16" s="4" customFormat="1" ht="12.75">
      <c r="A736" s="36"/>
      <c r="B736" s="38"/>
      <c r="C736" s="37"/>
      <c r="D736" s="39"/>
      <c r="E736" s="19"/>
      <c r="F736" s="19"/>
      <c r="G736" s="2"/>
      <c r="H736" s="2"/>
      <c r="I736" s="2"/>
      <c r="K736" s="82"/>
      <c r="L736" s="82"/>
      <c r="M736" s="82"/>
      <c r="N736" s="82"/>
      <c r="O736" s="82"/>
      <c r="P736" s="82"/>
    </row>
    <row r="737" spans="1:16" s="4" customFormat="1" ht="12.75">
      <c r="A737" s="36"/>
      <c r="B737" s="38"/>
      <c r="C737" s="37"/>
      <c r="D737" s="39"/>
      <c r="E737" s="19"/>
      <c r="F737" s="19"/>
      <c r="G737" s="2"/>
      <c r="H737" s="2"/>
      <c r="I737" s="2"/>
      <c r="K737" s="82"/>
      <c r="L737" s="82"/>
      <c r="M737" s="82"/>
      <c r="N737" s="82"/>
      <c r="O737" s="82"/>
      <c r="P737" s="82"/>
    </row>
    <row r="738" spans="1:16" s="4" customFormat="1" ht="12.75">
      <c r="A738" s="36"/>
      <c r="B738" s="38"/>
      <c r="C738" s="37"/>
      <c r="D738" s="39"/>
      <c r="E738" s="19"/>
      <c r="F738" s="19"/>
      <c r="G738" s="2"/>
      <c r="H738" s="2"/>
      <c r="I738" s="2"/>
      <c r="K738" s="82"/>
      <c r="L738" s="82"/>
      <c r="M738" s="82"/>
      <c r="N738" s="82"/>
      <c r="O738" s="82"/>
      <c r="P738" s="82"/>
    </row>
    <row r="739" spans="1:16" s="4" customFormat="1" ht="12.75">
      <c r="A739" s="36"/>
      <c r="B739" s="38"/>
      <c r="C739" s="37"/>
      <c r="D739" s="39"/>
      <c r="E739" s="19"/>
      <c r="F739" s="19"/>
      <c r="G739" s="2"/>
      <c r="H739" s="2"/>
      <c r="I739" s="2"/>
      <c r="K739" s="82"/>
      <c r="L739" s="82"/>
      <c r="M739" s="82"/>
      <c r="N739" s="82"/>
      <c r="O739" s="82"/>
      <c r="P739" s="82"/>
    </row>
    <row r="740" spans="1:16" s="4" customFormat="1" ht="12.75">
      <c r="A740" s="36"/>
      <c r="B740" s="38"/>
      <c r="C740" s="37"/>
      <c r="D740" s="39"/>
      <c r="E740" s="19"/>
      <c r="F740" s="19"/>
      <c r="G740" s="2"/>
      <c r="H740" s="2"/>
      <c r="I740" s="2"/>
      <c r="K740" s="82"/>
      <c r="L740" s="82"/>
      <c r="M740" s="82"/>
      <c r="N740" s="82"/>
      <c r="O740" s="82"/>
      <c r="P740" s="82"/>
    </row>
    <row r="741" spans="1:16" s="4" customFormat="1" ht="12.75">
      <c r="A741" s="36"/>
      <c r="B741" s="38"/>
      <c r="C741" s="37"/>
      <c r="D741" s="39"/>
      <c r="E741" s="19"/>
      <c r="F741" s="19"/>
      <c r="G741" s="2"/>
      <c r="H741" s="2"/>
      <c r="I741" s="2"/>
      <c r="K741" s="82"/>
      <c r="L741" s="82"/>
      <c r="M741" s="82"/>
      <c r="N741" s="82"/>
      <c r="O741" s="82"/>
      <c r="P741" s="82"/>
    </row>
    <row r="742" spans="1:16" s="4" customFormat="1" ht="12.75">
      <c r="A742" s="36"/>
      <c r="B742" s="38"/>
      <c r="C742" s="37"/>
      <c r="D742" s="39"/>
      <c r="E742" s="19"/>
      <c r="F742" s="19"/>
      <c r="G742" s="2"/>
      <c r="H742" s="2"/>
      <c r="I742" s="2"/>
      <c r="K742" s="82"/>
      <c r="L742" s="82"/>
      <c r="M742" s="82"/>
      <c r="N742" s="82"/>
      <c r="O742" s="82"/>
      <c r="P742" s="82"/>
    </row>
    <row r="743" spans="1:16" s="4" customFormat="1" ht="12.75">
      <c r="A743" s="36"/>
      <c r="B743" s="38"/>
      <c r="C743" s="37"/>
      <c r="D743" s="39"/>
      <c r="E743" s="19"/>
      <c r="F743" s="19"/>
      <c r="G743" s="2"/>
      <c r="H743" s="2"/>
      <c r="I743" s="2"/>
      <c r="K743" s="82"/>
      <c r="L743" s="82"/>
      <c r="M743" s="82"/>
      <c r="N743" s="82"/>
      <c r="O743" s="82"/>
      <c r="P743" s="82"/>
    </row>
    <row r="744" spans="1:16" s="4" customFormat="1" ht="12.75">
      <c r="A744" s="36"/>
      <c r="B744" s="38"/>
      <c r="C744" s="37"/>
      <c r="D744" s="39"/>
      <c r="E744" s="19"/>
      <c r="F744" s="19"/>
      <c r="G744" s="2"/>
      <c r="H744" s="2"/>
      <c r="I744" s="2"/>
      <c r="K744" s="82"/>
      <c r="L744" s="82"/>
      <c r="M744" s="82"/>
      <c r="N744" s="82"/>
      <c r="O744" s="82"/>
      <c r="P744" s="82"/>
    </row>
    <row r="745" spans="1:16" s="4" customFormat="1" ht="12.75">
      <c r="A745" s="36"/>
      <c r="B745" s="38"/>
      <c r="C745" s="37"/>
      <c r="D745" s="39"/>
      <c r="E745" s="19"/>
      <c r="F745" s="19"/>
      <c r="G745" s="2"/>
      <c r="H745" s="2"/>
      <c r="I745" s="2"/>
      <c r="K745" s="82"/>
      <c r="L745" s="82"/>
      <c r="M745" s="82"/>
      <c r="N745" s="82"/>
      <c r="O745" s="82"/>
      <c r="P745" s="82"/>
    </row>
    <row r="746" spans="1:16" s="4" customFormat="1" ht="12.75">
      <c r="A746" s="36"/>
      <c r="B746" s="38"/>
      <c r="C746" s="37"/>
      <c r="D746" s="39"/>
      <c r="E746" s="19"/>
      <c r="F746" s="19"/>
      <c r="G746" s="2"/>
      <c r="H746" s="2"/>
      <c r="I746" s="2"/>
      <c r="K746" s="82"/>
      <c r="L746" s="82"/>
      <c r="M746" s="82"/>
      <c r="N746" s="82"/>
      <c r="O746" s="82"/>
      <c r="P746" s="82"/>
    </row>
    <row r="747" spans="1:16" s="4" customFormat="1" ht="12.75">
      <c r="A747" s="36"/>
      <c r="B747" s="38"/>
      <c r="C747" s="37"/>
      <c r="D747" s="39"/>
      <c r="E747" s="19"/>
      <c r="F747" s="19"/>
      <c r="G747" s="2"/>
      <c r="H747" s="2"/>
      <c r="I747" s="2"/>
      <c r="K747" s="82"/>
      <c r="L747" s="82"/>
      <c r="M747" s="82"/>
      <c r="N747" s="82"/>
      <c r="O747" s="82"/>
      <c r="P747" s="82"/>
    </row>
    <row r="748" spans="1:16" s="4" customFormat="1" ht="12.75">
      <c r="A748" s="36"/>
      <c r="B748" s="38"/>
      <c r="C748" s="37"/>
      <c r="D748" s="39"/>
      <c r="E748" s="19"/>
      <c r="F748" s="19"/>
      <c r="G748" s="2"/>
      <c r="H748" s="2"/>
      <c r="I748" s="2"/>
      <c r="K748" s="82"/>
      <c r="L748" s="82"/>
      <c r="M748" s="82"/>
      <c r="N748" s="82"/>
      <c r="O748" s="82"/>
      <c r="P748" s="82"/>
    </row>
    <row r="749" spans="1:16" s="4" customFormat="1" ht="12.75">
      <c r="A749" s="36"/>
      <c r="B749" s="38"/>
      <c r="C749" s="37"/>
      <c r="D749" s="39"/>
      <c r="E749" s="19"/>
      <c r="F749" s="19"/>
      <c r="G749" s="2"/>
      <c r="H749" s="2"/>
      <c r="I749" s="2"/>
      <c r="K749" s="82"/>
      <c r="L749" s="82"/>
      <c r="M749" s="82"/>
      <c r="N749" s="82"/>
      <c r="O749" s="82"/>
      <c r="P749" s="82"/>
    </row>
    <row r="750" spans="1:16" s="4" customFormat="1" ht="12.75">
      <c r="A750" s="36"/>
      <c r="B750" s="38"/>
      <c r="C750" s="37"/>
      <c r="D750" s="39"/>
      <c r="E750" s="19"/>
      <c r="F750" s="19"/>
      <c r="G750" s="2"/>
      <c r="H750" s="2"/>
      <c r="I750" s="2"/>
      <c r="K750" s="82"/>
      <c r="L750" s="82"/>
      <c r="M750" s="82"/>
      <c r="N750" s="82"/>
      <c r="O750" s="82"/>
      <c r="P750" s="82"/>
    </row>
    <row r="751" spans="1:16" s="4" customFormat="1" ht="12.75">
      <c r="A751" s="36"/>
      <c r="B751" s="38"/>
      <c r="C751" s="37"/>
      <c r="D751" s="39"/>
      <c r="E751" s="19"/>
      <c r="F751" s="19"/>
      <c r="G751" s="2"/>
      <c r="H751" s="2"/>
      <c r="I751" s="2"/>
      <c r="K751" s="82"/>
      <c r="L751" s="82"/>
      <c r="M751" s="82"/>
      <c r="N751" s="82"/>
      <c r="O751" s="82"/>
      <c r="P751" s="82"/>
    </row>
    <row r="752" spans="1:16" s="4" customFormat="1" ht="12.75">
      <c r="A752" s="36"/>
      <c r="B752" s="38"/>
      <c r="C752" s="37"/>
      <c r="D752" s="39"/>
      <c r="E752" s="19"/>
      <c r="F752" s="19"/>
      <c r="G752" s="2"/>
      <c r="H752" s="2"/>
      <c r="I752" s="2"/>
      <c r="K752" s="82"/>
      <c r="L752" s="82"/>
      <c r="M752" s="82"/>
      <c r="N752" s="82"/>
      <c r="O752" s="82"/>
      <c r="P752" s="82"/>
    </row>
    <row r="753" spans="1:16" s="4" customFormat="1" ht="12.75">
      <c r="A753" s="36"/>
      <c r="B753" s="38"/>
      <c r="C753" s="37"/>
      <c r="D753" s="39"/>
      <c r="E753" s="19"/>
      <c r="F753" s="19"/>
      <c r="G753" s="2"/>
      <c r="H753" s="2"/>
      <c r="I753" s="2"/>
      <c r="K753" s="82"/>
      <c r="L753" s="82"/>
      <c r="M753" s="82"/>
      <c r="N753" s="82"/>
      <c r="O753" s="82"/>
      <c r="P753" s="82"/>
    </row>
    <row r="754" spans="1:16" s="4" customFormat="1" ht="12.75">
      <c r="A754" s="36"/>
      <c r="B754" s="38"/>
      <c r="C754" s="37"/>
      <c r="D754" s="39"/>
      <c r="E754" s="19"/>
      <c r="F754" s="19"/>
      <c r="G754" s="2"/>
      <c r="H754" s="2"/>
      <c r="I754" s="2"/>
      <c r="K754" s="82"/>
      <c r="L754" s="82"/>
      <c r="M754" s="82"/>
      <c r="N754" s="82"/>
      <c r="O754" s="82"/>
      <c r="P754" s="82"/>
    </row>
    <row r="755" spans="1:16" s="4" customFormat="1" ht="12.75">
      <c r="A755" s="36"/>
      <c r="B755" s="38"/>
      <c r="C755" s="37"/>
      <c r="D755" s="39"/>
      <c r="E755" s="19"/>
      <c r="F755" s="19"/>
      <c r="G755" s="2"/>
      <c r="H755" s="2"/>
      <c r="I755" s="2"/>
      <c r="K755" s="82"/>
      <c r="L755" s="82"/>
      <c r="M755" s="82"/>
      <c r="N755" s="82"/>
      <c r="O755" s="82"/>
      <c r="P755" s="82"/>
    </row>
    <row r="756" spans="1:16" s="4" customFormat="1" ht="12.75">
      <c r="A756" s="36"/>
      <c r="B756" s="38"/>
      <c r="C756" s="37"/>
      <c r="D756" s="39"/>
      <c r="E756" s="19"/>
      <c r="F756" s="19"/>
      <c r="G756" s="2"/>
      <c r="H756" s="2"/>
      <c r="I756" s="2"/>
      <c r="K756" s="82"/>
      <c r="L756" s="82"/>
      <c r="M756" s="82"/>
      <c r="N756" s="82"/>
      <c r="O756" s="82"/>
      <c r="P756" s="82"/>
    </row>
    <row r="757" spans="1:16" s="4" customFormat="1" ht="12.75">
      <c r="A757" s="36"/>
      <c r="B757" s="38"/>
      <c r="C757" s="37"/>
      <c r="D757" s="39"/>
      <c r="E757" s="19"/>
      <c r="F757" s="19"/>
      <c r="G757" s="2"/>
      <c r="H757" s="2"/>
      <c r="I757" s="2"/>
      <c r="K757" s="82"/>
      <c r="L757" s="82"/>
      <c r="M757" s="82"/>
      <c r="N757" s="82"/>
      <c r="O757" s="82"/>
      <c r="P757" s="82"/>
    </row>
    <row r="758" spans="1:16" s="4" customFormat="1" ht="12.75">
      <c r="A758" s="36"/>
      <c r="B758" s="38"/>
      <c r="C758" s="37"/>
      <c r="D758" s="39"/>
      <c r="E758" s="19"/>
      <c r="F758" s="19"/>
      <c r="G758" s="2"/>
      <c r="H758" s="2"/>
      <c r="I758" s="2"/>
      <c r="K758" s="82"/>
      <c r="L758" s="82"/>
      <c r="M758" s="82"/>
      <c r="N758" s="82"/>
      <c r="O758" s="82"/>
      <c r="P758" s="82"/>
    </row>
    <row r="759" spans="1:16" s="4" customFormat="1" ht="12.75">
      <c r="A759" s="36"/>
      <c r="B759" s="38"/>
      <c r="C759" s="37"/>
      <c r="D759" s="39"/>
      <c r="E759" s="19"/>
      <c r="F759" s="19"/>
      <c r="G759" s="2"/>
      <c r="H759" s="2"/>
      <c r="I759" s="2"/>
      <c r="K759" s="82"/>
      <c r="L759" s="82"/>
      <c r="M759" s="82"/>
      <c r="N759" s="82"/>
      <c r="O759" s="82"/>
      <c r="P759" s="82"/>
    </row>
    <row r="760" spans="1:16" s="4" customFormat="1" ht="12.75">
      <c r="A760" s="36"/>
      <c r="B760" s="38"/>
      <c r="C760" s="37"/>
      <c r="D760" s="39"/>
      <c r="E760" s="19"/>
      <c r="F760" s="19"/>
      <c r="G760" s="2"/>
      <c r="H760" s="2"/>
      <c r="I760" s="2"/>
      <c r="K760" s="82"/>
      <c r="L760" s="82"/>
      <c r="M760" s="82"/>
      <c r="N760" s="82"/>
      <c r="O760" s="82"/>
      <c r="P760" s="82"/>
    </row>
    <row r="761" spans="1:16" s="4" customFormat="1" ht="12.75">
      <c r="A761" s="36"/>
      <c r="B761" s="38"/>
      <c r="C761" s="37"/>
      <c r="D761" s="39"/>
      <c r="E761" s="19"/>
      <c r="F761" s="19"/>
      <c r="G761" s="2"/>
      <c r="H761" s="2"/>
      <c r="I761" s="2"/>
      <c r="K761" s="82"/>
      <c r="L761" s="82"/>
      <c r="M761" s="82"/>
      <c r="N761" s="82"/>
      <c r="O761" s="82"/>
      <c r="P761" s="82"/>
    </row>
    <row r="762" spans="1:16" s="4" customFormat="1" ht="12.75">
      <c r="A762" s="36"/>
      <c r="B762" s="38"/>
      <c r="C762" s="37"/>
      <c r="D762" s="39"/>
      <c r="E762" s="19"/>
      <c r="F762" s="19"/>
      <c r="G762" s="2"/>
      <c r="H762" s="2"/>
      <c r="I762" s="2"/>
      <c r="K762" s="82"/>
      <c r="L762" s="82"/>
      <c r="M762" s="82"/>
      <c r="N762" s="82"/>
      <c r="O762" s="82"/>
      <c r="P762" s="82"/>
    </row>
    <row r="763" spans="1:16" s="4" customFormat="1" ht="12.75">
      <c r="A763" s="36"/>
      <c r="B763" s="38"/>
      <c r="C763" s="37"/>
      <c r="D763" s="39"/>
      <c r="E763" s="19"/>
      <c r="F763" s="19"/>
      <c r="G763" s="2"/>
      <c r="H763" s="2"/>
      <c r="I763" s="2"/>
      <c r="K763" s="82"/>
      <c r="L763" s="82"/>
      <c r="M763" s="82"/>
      <c r="N763" s="82"/>
      <c r="O763" s="82"/>
      <c r="P763" s="82"/>
    </row>
    <row r="764" spans="1:16" s="4" customFormat="1" ht="12.75">
      <c r="A764" s="36"/>
      <c r="B764" s="38"/>
      <c r="C764" s="37"/>
      <c r="D764" s="39"/>
      <c r="E764" s="19"/>
      <c r="F764" s="19"/>
      <c r="G764" s="2"/>
      <c r="H764" s="2"/>
      <c r="I764" s="2"/>
      <c r="K764" s="82"/>
      <c r="L764" s="82"/>
      <c r="M764" s="82"/>
      <c r="N764" s="82"/>
      <c r="O764" s="82"/>
      <c r="P764" s="82"/>
    </row>
    <row r="765" spans="1:16" s="4" customFormat="1" ht="12.75">
      <c r="A765" s="36"/>
      <c r="B765" s="38"/>
      <c r="C765" s="37"/>
      <c r="D765" s="39"/>
      <c r="E765" s="19"/>
      <c r="F765" s="19"/>
      <c r="G765" s="2"/>
      <c r="H765" s="2"/>
      <c r="I765" s="2"/>
      <c r="K765" s="82"/>
      <c r="L765" s="82"/>
      <c r="M765" s="82"/>
      <c r="N765" s="82"/>
      <c r="O765" s="82"/>
      <c r="P765" s="82"/>
    </row>
    <row r="766" spans="1:16" s="4" customFormat="1" ht="12.75">
      <c r="A766" s="36"/>
      <c r="B766" s="38"/>
      <c r="C766" s="37"/>
      <c r="D766" s="39"/>
      <c r="E766" s="19"/>
      <c r="F766" s="19"/>
      <c r="G766" s="2"/>
      <c r="H766" s="2"/>
      <c r="I766" s="2"/>
      <c r="K766" s="82"/>
      <c r="L766" s="82"/>
      <c r="M766" s="82"/>
      <c r="N766" s="82"/>
      <c r="O766" s="82"/>
      <c r="P766" s="82"/>
    </row>
    <row r="767" spans="1:16" s="4" customFormat="1" ht="12.75">
      <c r="A767" s="36"/>
      <c r="B767" s="38"/>
      <c r="C767" s="37"/>
      <c r="D767" s="39"/>
      <c r="E767" s="19"/>
      <c r="F767" s="19"/>
      <c r="G767" s="2"/>
      <c r="H767" s="2"/>
      <c r="I767" s="2"/>
      <c r="K767" s="82"/>
      <c r="L767" s="82"/>
      <c r="M767" s="82"/>
      <c r="N767" s="82"/>
      <c r="O767" s="82"/>
      <c r="P767" s="82"/>
    </row>
    <row r="768" spans="1:16" s="4" customFormat="1" ht="12.75">
      <c r="A768" s="36"/>
      <c r="B768" s="38"/>
      <c r="C768" s="37"/>
      <c r="D768" s="39"/>
      <c r="E768" s="19"/>
      <c r="F768" s="19"/>
      <c r="G768" s="2"/>
      <c r="H768" s="2"/>
      <c r="I768" s="2"/>
      <c r="K768" s="82"/>
      <c r="L768" s="82"/>
      <c r="M768" s="82"/>
      <c r="N768" s="82"/>
      <c r="O768" s="82"/>
      <c r="P768" s="82"/>
    </row>
    <row r="769" spans="1:16" s="4" customFormat="1" ht="12.75">
      <c r="A769" s="36"/>
      <c r="B769" s="38"/>
      <c r="C769" s="37"/>
      <c r="D769" s="39"/>
      <c r="E769" s="19"/>
      <c r="F769" s="19"/>
      <c r="G769" s="2"/>
      <c r="H769" s="2"/>
      <c r="I769" s="2"/>
      <c r="K769" s="82"/>
      <c r="L769" s="82"/>
      <c r="M769" s="82"/>
      <c r="N769" s="82"/>
      <c r="O769" s="82"/>
      <c r="P769" s="82"/>
    </row>
    <row r="770" spans="1:16" s="4" customFormat="1" ht="12.75">
      <c r="A770" s="36"/>
      <c r="B770" s="38"/>
      <c r="C770" s="37"/>
      <c r="D770" s="39"/>
      <c r="E770" s="19"/>
      <c r="F770" s="19"/>
      <c r="G770" s="2"/>
      <c r="H770" s="2"/>
      <c r="I770" s="2"/>
      <c r="K770" s="82"/>
      <c r="L770" s="82"/>
      <c r="M770" s="82"/>
      <c r="N770" s="82"/>
      <c r="O770" s="82"/>
      <c r="P770" s="82"/>
    </row>
    <row r="771" spans="1:16" s="4" customFormat="1" ht="12.75">
      <c r="A771" s="36"/>
      <c r="B771" s="38"/>
      <c r="C771" s="37"/>
      <c r="D771" s="39"/>
      <c r="E771" s="19"/>
      <c r="F771" s="19"/>
      <c r="G771" s="2"/>
      <c r="H771" s="2"/>
      <c r="I771" s="2"/>
      <c r="K771" s="82"/>
      <c r="L771" s="82"/>
      <c r="M771" s="82"/>
      <c r="N771" s="82"/>
      <c r="O771" s="82"/>
      <c r="P771" s="82"/>
    </row>
    <row r="772" spans="1:16" s="4" customFormat="1" ht="12.75">
      <c r="A772" s="36"/>
      <c r="B772" s="38"/>
      <c r="C772" s="37"/>
      <c r="D772" s="39"/>
      <c r="E772" s="19"/>
      <c r="F772" s="19"/>
      <c r="G772" s="2"/>
      <c r="H772" s="2"/>
      <c r="I772" s="2"/>
      <c r="K772" s="82"/>
      <c r="L772" s="82"/>
      <c r="M772" s="82"/>
      <c r="N772" s="82"/>
      <c r="O772" s="82"/>
      <c r="P772" s="82"/>
    </row>
    <row r="773" spans="1:16" s="4" customFormat="1" ht="12.75">
      <c r="A773" s="36"/>
      <c r="B773" s="38"/>
      <c r="C773" s="37"/>
      <c r="D773" s="39"/>
      <c r="E773" s="19"/>
      <c r="F773" s="19"/>
      <c r="G773" s="2"/>
      <c r="H773" s="2"/>
      <c r="I773" s="2"/>
      <c r="K773" s="82"/>
      <c r="L773" s="82"/>
      <c r="M773" s="82"/>
      <c r="N773" s="82"/>
      <c r="O773" s="82"/>
      <c r="P773" s="82"/>
    </row>
    <row r="774" spans="1:16" s="4" customFormat="1" ht="12.75">
      <c r="A774" s="36"/>
      <c r="B774" s="38"/>
      <c r="C774" s="37"/>
      <c r="D774" s="39"/>
      <c r="E774" s="19"/>
      <c r="F774" s="19"/>
      <c r="G774" s="2"/>
      <c r="H774" s="2"/>
      <c r="I774" s="2"/>
      <c r="K774" s="82"/>
      <c r="L774" s="82"/>
      <c r="M774" s="82"/>
      <c r="N774" s="82"/>
      <c r="O774" s="82"/>
      <c r="P774" s="82"/>
    </row>
    <row r="775" spans="1:16" s="4" customFormat="1" ht="12.75">
      <c r="A775" s="36"/>
      <c r="B775" s="38"/>
      <c r="C775" s="37"/>
      <c r="D775" s="39"/>
      <c r="E775" s="19"/>
      <c r="F775" s="19"/>
      <c r="G775" s="2"/>
      <c r="H775" s="2"/>
      <c r="I775" s="2"/>
      <c r="K775" s="82"/>
      <c r="L775" s="82"/>
      <c r="M775" s="82"/>
      <c r="N775" s="82"/>
      <c r="O775" s="82"/>
      <c r="P775" s="82"/>
    </row>
    <row r="776" spans="1:16" s="4" customFormat="1" ht="12.75">
      <c r="A776" s="36"/>
      <c r="B776" s="38"/>
      <c r="C776" s="37"/>
      <c r="D776" s="39"/>
      <c r="E776" s="19"/>
      <c r="F776" s="19"/>
      <c r="G776" s="2"/>
      <c r="H776" s="2"/>
      <c r="I776" s="2"/>
      <c r="K776" s="82"/>
      <c r="L776" s="82"/>
      <c r="M776" s="82"/>
      <c r="N776" s="82"/>
      <c r="O776" s="82"/>
      <c r="P776" s="82"/>
    </row>
    <row r="777" spans="1:16" s="4" customFormat="1" ht="12.75">
      <c r="A777" s="36"/>
      <c r="B777" s="38"/>
      <c r="C777" s="37"/>
      <c r="D777" s="39"/>
      <c r="E777" s="19"/>
      <c r="F777" s="19"/>
      <c r="G777" s="2"/>
      <c r="H777" s="2"/>
      <c r="I777" s="2"/>
      <c r="K777" s="82"/>
      <c r="L777" s="82"/>
      <c r="M777" s="82"/>
      <c r="N777" s="82"/>
      <c r="O777" s="82"/>
      <c r="P777" s="82"/>
    </row>
    <row r="778" spans="1:16" s="4" customFormat="1" ht="12.75">
      <c r="A778" s="36"/>
      <c r="B778" s="38"/>
      <c r="C778" s="37"/>
      <c r="D778" s="39"/>
      <c r="E778" s="19"/>
      <c r="F778" s="19"/>
      <c r="G778" s="2"/>
      <c r="H778" s="2"/>
      <c r="I778" s="2"/>
      <c r="K778" s="82"/>
      <c r="L778" s="82"/>
      <c r="M778" s="82"/>
      <c r="N778" s="82"/>
      <c r="O778" s="82"/>
      <c r="P778" s="82"/>
    </row>
    <row r="779" spans="1:16" s="4" customFormat="1" ht="12.75">
      <c r="A779" s="36"/>
      <c r="B779" s="38"/>
      <c r="C779" s="37"/>
      <c r="D779" s="39"/>
      <c r="E779" s="19"/>
      <c r="F779" s="19"/>
      <c r="G779" s="2"/>
      <c r="H779" s="2"/>
      <c r="I779" s="2"/>
      <c r="K779" s="82"/>
      <c r="L779" s="82"/>
      <c r="M779" s="82"/>
      <c r="N779" s="82"/>
      <c r="O779" s="82"/>
      <c r="P779" s="82"/>
    </row>
    <row r="780" spans="1:16" s="4" customFormat="1" ht="12.75">
      <c r="A780" s="36"/>
      <c r="B780" s="38"/>
      <c r="C780" s="37"/>
      <c r="D780" s="39"/>
      <c r="E780" s="19"/>
      <c r="F780" s="19"/>
      <c r="G780" s="2"/>
      <c r="H780" s="2"/>
      <c r="I780" s="2"/>
      <c r="K780" s="82"/>
      <c r="L780" s="82"/>
      <c r="M780" s="82"/>
      <c r="N780" s="82"/>
      <c r="O780" s="82"/>
      <c r="P780" s="82"/>
    </row>
    <row r="781" spans="1:16" s="4" customFormat="1" ht="12.75">
      <c r="A781" s="36"/>
      <c r="B781" s="38"/>
      <c r="C781" s="37"/>
      <c r="D781" s="39"/>
      <c r="E781" s="19"/>
      <c r="F781" s="19"/>
      <c r="G781" s="2"/>
      <c r="H781" s="2"/>
      <c r="I781" s="2"/>
      <c r="K781" s="82"/>
      <c r="L781" s="82"/>
      <c r="M781" s="82"/>
      <c r="N781" s="82"/>
      <c r="O781" s="82"/>
      <c r="P781" s="82"/>
    </row>
    <row r="782" spans="1:16" s="4" customFormat="1" ht="12.75">
      <c r="A782" s="36"/>
      <c r="B782" s="38"/>
      <c r="C782" s="37"/>
      <c r="D782" s="39"/>
      <c r="E782" s="19"/>
      <c r="F782" s="19"/>
      <c r="G782" s="2"/>
      <c r="H782" s="2"/>
      <c r="I782" s="2"/>
      <c r="K782" s="82"/>
      <c r="L782" s="82"/>
      <c r="M782" s="82"/>
      <c r="N782" s="82"/>
      <c r="O782" s="82"/>
      <c r="P782" s="82"/>
    </row>
    <row r="783" spans="1:16" s="4" customFormat="1" ht="12.75">
      <c r="A783" s="36"/>
      <c r="B783" s="38"/>
      <c r="C783" s="37"/>
      <c r="D783" s="39"/>
      <c r="E783" s="19"/>
      <c r="F783" s="19"/>
      <c r="G783" s="2"/>
      <c r="H783" s="2"/>
      <c r="I783" s="2"/>
      <c r="K783" s="82"/>
      <c r="L783" s="82"/>
      <c r="M783" s="82"/>
      <c r="N783" s="82"/>
      <c r="O783" s="82"/>
      <c r="P783" s="82"/>
    </row>
    <row r="784" spans="1:16" s="4" customFormat="1" ht="12.75">
      <c r="A784" s="36"/>
      <c r="B784" s="38"/>
      <c r="C784" s="37"/>
      <c r="D784" s="39"/>
      <c r="E784" s="19"/>
      <c r="F784" s="19"/>
      <c r="G784" s="2"/>
      <c r="H784" s="2"/>
      <c r="I784" s="2"/>
      <c r="K784" s="82"/>
      <c r="L784" s="82"/>
      <c r="M784" s="82"/>
      <c r="N784" s="82"/>
      <c r="O784" s="82"/>
      <c r="P784" s="82"/>
    </row>
    <row r="785" spans="1:16" s="4" customFormat="1" ht="12.75">
      <c r="A785" s="36"/>
      <c r="B785" s="38"/>
      <c r="C785" s="37"/>
      <c r="D785" s="39"/>
      <c r="E785" s="19"/>
      <c r="F785" s="19"/>
      <c r="G785" s="2"/>
      <c r="H785" s="2"/>
      <c r="I785" s="2"/>
      <c r="K785" s="82"/>
      <c r="L785" s="82"/>
      <c r="M785" s="82"/>
      <c r="N785" s="82"/>
      <c r="O785" s="82"/>
      <c r="P785" s="82"/>
    </row>
    <row r="786" spans="1:16" s="4" customFormat="1" ht="12.75">
      <c r="A786" s="36"/>
      <c r="B786" s="38"/>
      <c r="C786" s="37"/>
      <c r="D786" s="39"/>
      <c r="E786" s="19"/>
      <c r="F786" s="19"/>
      <c r="G786" s="2"/>
      <c r="H786" s="2"/>
      <c r="I786" s="2"/>
      <c r="K786" s="82"/>
      <c r="L786" s="82"/>
      <c r="M786" s="82"/>
      <c r="N786" s="82"/>
      <c r="O786" s="82"/>
      <c r="P786" s="82"/>
    </row>
    <row r="787" spans="1:16" s="4" customFormat="1" ht="12.75">
      <c r="A787" s="36"/>
      <c r="B787" s="38"/>
      <c r="C787" s="37"/>
      <c r="D787" s="39"/>
      <c r="E787" s="19"/>
      <c r="F787" s="19"/>
      <c r="G787" s="2"/>
      <c r="H787" s="2"/>
      <c r="I787" s="2"/>
      <c r="K787" s="82"/>
      <c r="L787" s="82"/>
      <c r="M787" s="82"/>
      <c r="N787" s="82"/>
      <c r="O787" s="82"/>
      <c r="P787" s="82"/>
    </row>
    <row r="788" spans="1:16" s="4" customFormat="1" ht="12.75">
      <c r="A788" s="36"/>
      <c r="B788" s="38"/>
      <c r="C788" s="37"/>
      <c r="D788" s="39"/>
      <c r="E788" s="19"/>
      <c r="F788" s="19"/>
      <c r="G788" s="2"/>
      <c r="H788" s="2"/>
      <c r="I788" s="2"/>
      <c r="K788" s="82"/>
      <c r="L788" s="82"/>
      <c r="M788" s="82"/>
      <c r="N788" s="82"/>
      <c r="O788" s="82"/>
      <c r="P788" s="82"/>
    </row>
    <row r="789" spans="1:16" s="4" customFormat="1" ht="12.75">
      <c r="A789" s="36"/>
      <c r="B789" s="38"/>
      <c r="C789" s="37"/>
      <c r="D789" s="39"/>
      <c r="E789" s="19"/>
      <c r="F789" s="19"/>
      <c r="G789" s="2"/>
      <c r="H789" s="2"/>
      <c r="I789" s="2"/>
      <c r="K789" s="82"/>
      <c r="L789" s="82"/>
      <c r="M789" s="82"/>
      <c r="N789" s="82"/>
      <c r="O789" s="82"/>
      <c r="P789" s="82"/>
    </row>
    <row r="790" spans="1:16" s="4" customFormat="1" ht="12.75">
      <c r="A790" s="36"/>
      <c r="B790" s="38"/>
      <c r="C790" s="37"/>
      <c r="D790" s="39"/>
      <c r="E790" s="19"/>
      <c r="F790" s="19"/>
      <c r="G790" s="2"/>
      <c r="H790" s="2"/>
      <c r="I790" s="2"/>
      <c r="K790" s="82"/>
      <c r="L790" s="82"/>
      <c r="M790" s="82"/>
      <c r="N790" s="82"/>
      <c r="O790" s="82"/>
      <c r="P790" s="82"/>
    </row>
    <row r="791" spans="1:16" s="4" customFormat="1" ht="12.75">
      <c r="A791" s="36"/>
      <c r="B791" s="38"/>
      <c r="C791" s="37"/>
      <c r="D791" s="39"/>
      <c r="E791" s="19"/>
      <c r="F791" s="19"/>
      <c r="G791" s="2"/>
      <c r="H791" s="2"/>
      <c r="I791" s="2"/>
      <c r="K791" s="82"/>
      <c r="L791" s="82"/>
      <c r="M791" s="82"/>
      <c r="N791" s="82"/>
      <c r="O791" s="82"/>
      <c r="P791" s="82"/>
    </row>
    <row r="792" spans="1:16" s="4" customFormat="1" ht="12.75">
      <c r="A792" s="36"/>
      <c r="B792" s="38"/>
      <c r="C792" s="37"/>
      <c r="D792" s="39"/>
      <c r="E792" s="19"/>
      <c r="F792" s="19"/>
      <c r="G792" s="2"/>
      <c r="H792" s="2"/>
      <c r="I792" s="2"/>
      <c r="K792" s="82"/>
      <c r="L792" s="82"/>
      <c r="M792" s="82"/>
      <c r="N792" s="82"/>
      <c r="O792" s="82"/>
      <c r="P792" s="82"/>
    </row>
    <row r="793" spans="1:16" s="4" customFormat="1" ht="12.75">
      <c r="A793" s="36"/>
      <c r="B793" s="38"/>
      <c r="C793" s="37"/>
      <c r="D793" s="39"/>
      <c r="E793" s="19"/>
      <c r="F793" s="19"/>
      <c r="G793" s="2"/>
      <c r="H793" s="2"/>
      <c r="I793" s="2"/>
      <c r="K793" s="82"/>
      <c r="L793" s="82"/>
      <c r="M793" s="82"/>
      <c r="N793" s="82"/>
      <c r="O793" s="82"/>
      <c r="P793" s="82"/>
    </row>
    <row r="794" spans="1:16" s="4" customFormat="1" ht="12.75">
      <c r="A794" s="36"/>
      <c r="B794" s="38"/>
      <c r="C794" s="37"/>
      <c r="D794" s="39"/>
      <c r="E794" s="19"/>
      <c r="F794" s="19"/>
      <c r="G794" s="2"/>
      <c r="H794" s="2"/>
      <c r="I794" s="2"/>
      <c r="K794" s="82"/>
      <c r="L794" s="82"/>
      <c r="M794" s="82"/>
      <c r="N794" s="82"/>
      <c r="O794" s="82"/>
      <c r="P794" s="82"/>
    </row>
    <row r="795" spans="1:16" s="4" customFormat="1" ht="12.75">
      <c r="A795" s="36"/>
      <c r="B795" s="38"/>
      <c r="C795" s="37"/>
      <c r="D795" s="39"/>
      <c r="E795" s="19"/>
      <c r="F795" s="19"/>
      <c r="G795" s="2"/>
      <c r="H795" s="2"/>
      <c r="I795" s="2"/>
      <c r="K795" s="82"/>
      <c r="L795" s="82"/>
      <c r="M795" s="82"/>
      <c r="N795" s="82"/>
      <c r="O795" s="82"/>
      <c r="P795" s="82"/>
    </row>
    <row r="796" spans="1:16" s="4" customFormat="1" ht="12.75">
      <c r="A796" s="36"/>
      <c r="B796" s="38"/>
      <c r="C796" s="37"/>
      <c r="D796" s="39"/>
      <c r="E796" s="19"/>
      <c r="F796" s="19"/>
      <c r="G796" s="2"/>
      <c r="H796" s="2"/>
      <c r="I796" s="2"/>
      <c r="K796" s="82"/>
      <c r="L796" s="82"/>
      <c r="M796" s="82"/>
      <c r="N796" s="82"/>
      <c r="O796" s="82"/>
      <c r="P796" s="82"/>
    </row>
    <row r="797" spans="1:16" s="4" customFormat="1" ht="12.75">
      <c r="A797" s="36"/>
      <c r="B797" s="38"/>
      <c r="C797" s="37"/>
      <c r="D797" s="39"/>
      <c r="E797" s="19"/>
      <c r="F797" s="19"/>
      <c r="G797" s="2"/>
      <c r="H797" s="2"/>
      <c r="I797" s="2"/>
      <c r="K797" s="82"/>
      <c r="L797" s="82"/>
      <c r="M797" s="82"/>
      <c r="N797" s="82"/>
      <c r="O797" s="82"/>
      <c r="P797" s="82"/>
    </row>
    <row r="798" spans="1:16" s="4" customFormat="1" ht="12.75">
      <c r="A798" s="36"/>
      <c r="B798" s="38"/>
      <c r="C798" s="37"/>
      <c r="D798" s="39"/>
      <c r="E798" s="19"/>
      <c r="F798" s="19"/>
      <c r="G798" s="2"/>
      <c r="H798" s="2"/>
      <c r="I798" s="2"/>
      <c r="K798" s="82"/>
      <c r="L798" s="82"/>
      <c r="M798" s="82"/>
      <c r="N798" s="82"/>
      <c r="O798" s="82"/>
      <c r="P798" s="82"/>
    </row>
    <row r="799" spans="1:16" s="4" customFormat="1" ht="12.75">
      <c r="A799" s="36"/>
      <c r="B799" s="38"/>
      <c r="C799" s="37"/>
      <c r="D799" s="39"/>
      <c r="E799" s="19"/>
      <c r="F799" s="19"/>
      <c r="G799" s="2"/>
      <c r="H799" s="2"/>
      <c r="I799" s="2"/>
      <c r="K799" s="82"/>
      <c r="L799" s="82"/>
      <c r="M799" s="82"/>
      <c r="N799" s="82"/>
      <c r="O799" s="82"/>
      <c r="P799" s="82"/>
    </row>
    <row r="800" spans="1:16" s="4" customFormat="1" ht="12.75">
      <c r="A800" s="36"/>
      <c r="B800" s="38"/>
      <c r="C800" s="37"/>
      <c r="D800" s="39"/>
      <c r="E800" s="19"/>
      <c r="F800" s="19"/>
      <c r="G800" s="2"/>
      <c r="H800" s="2"/>
      <c r="I800" s="2"/>
      <c r="K800" s="82"/>
      <c r="L800" s="82"/>
      <c r="M800" s="82"/>
      <c r="N800" s="82"/>
      <c r="O800" s="82"/>
      <c r="P800" s="82"/>
    </row>
    <row r="801" spans="1:16" s="4" customFormat="1" ht="12.75">
      <c r="A801" s="36"/>
      <c r="B801" s="38"/>
      <c r="C801" s="37"/>
      <c r="D801" s="39"/>
      <c r="E801" s="19"/>
      <c r="F801" s="19"/>
      <c r="G801" s="2"/>
      <c r="H801" s="2"/>
      <c r="I801" s="2"/>
      <c r="K801" s="82"/>
      <c r="L801" s="82"/>
      <c r="M801" s="82"/>
      <c r="N801" s="82"/>
      <c r="O801" s="82"/>
      <c r="P801" s="82"/>
    </row>
    <row r="802" spans="1:16" s="4" customFormat="1" ht="12.75">
      <c r="A802" s="36"/>
      <c r="B802" s="38"/>
      <c r="C802" s="37"/>
      <c r="D802" s="39"/>
      <c r="E802" s="19"/>
      <c r="F802" s="19"/>
      <c r="G802" s="2"/>
      <c r="H802" s="2"/>
      <c r="I802" s="2"/>
      <c r="K802" s="82"/>
      <c r="L802" s="82"/>
      <c r="M802" s="82"/>
      <c r="N802" s="82"/>
      <c r="O802" s="82"/>
      <c r="P802" s="82"/>
    </row>
    <row r="803" spans="1:16" s="4" customFormat="1" ht="12.75">
      <c r="A803" s="36"/>
      <c r="B803" s="38"/>
      <c r="C803" s="37"/>
      <c r="D803" s="39"/>
      <c r="E803" s="19"/>
      <c r="F803" s="19"/>
      <c r="G803" s="2"/>
      <c r="H803" s="2"/>
      <c r="I803" s="2"/>
      <c r="K803" s="82"/>
      <c r="L803" s="82"/>
      <c r="M803" s="82"/>
      <c r="N803" s="82"/>
      <c r="O803" s="82"/>
      <c r="P803" s="82"/>
    </row>
    <row r="804" spans="1:16" s="4" customFormat="1" ht="12.75">
      <c r="A804" s="36"/>
      <c r="B804" s="38"/>
      <c r="C804" s="37"/>
      <c r="D804" s="39"/>
      <c r="E804" s="19"/>
      <c r="F804" s="19"/>
      <c r="G804" s="2"/>
      <c r="H804" s="2"/>
      <c r="I804" s="2"/>
      <c r="K804" s="82"/>
      <c r="L804" s="82"/>
      <c r="M804" s="82"/>
      <c r="N804" s="82"/>
      <c r="O804" s="82"/>
      <c r="P804" s="82"/>
    </row>
    <row r="805" spans="1:16" s="4" customFormat="1" ht="12.75">
      <c r="A805" s="36"/>
      <c r="B805" s="38"/>
      <c r="C805" s="37"/>
      <c r="D805" s="39"/>
      <c r="E805" s="19"/>
      <c r="F805" s="19"/>
      <c r="G805" s="2"/>
      <c r="H805" s="2"/>
      <c r="I805" s="2"/>
      <c r="K805" s="82"/>
      <c r="L805" s="82"/>
      <c r="M805" s="82"/>
      <c r="N805" s="82"/>
      <c r="O805" s="82"/>
      <c r="P805" s="82"/>
    </row>
    <row r="806" spans="1:16" s="4" customFormat="1" ht="12.75">
      <c r="A806" s="36"/>
      <c r="B806" s="38"/>
      <c r="C806" s="37"/>
      <c r="D806" s="39"/>
      <c r="E806" s="19"/>
      <c r="F806" s="19"/>
      <c r="G806" s="2"/>
      <c r="H806" s="2"/>
      <c r="I806" s="2"/>
      <c r="K806" s="82"/>
      <c r="L806" s="82"/>
      <c r="M806" s="82"/>
      <c r="N806" s="82"/>
      <c r="O806" s="82"/>
      <c r="P806" s="82"/>
    </row>
    <row r="807" spans="1:16" s="4" customFormat="1" ht="12.75">
      <c r="A807" s="36"/>
      <c r="B807" s="38"/>
      <c r="C807" s="37"/>
      <c r="D807" s="39"/>
      <c r="E807" s="19"/>
      <c r="F807" s="19"/>
      <c r="G807" s="2"/>
      <c r="H807" s="2"/>
      <c r="I807" s="2"/>
      <c r="K807" s="82"/>
      <c r="L807" s="82"/>
      <c r="M807" s="82"/>
      <c r="N807" s="82"/>
      <c r="O807" s="82"/>
      <c r="P807" s="82"/>
    </row>
    <row r="808" spans="1:16" s="4" customFormat="1" ht="12.75">
      <c r="A808" s="36"/>
      <c r="B808" s="38"/>
      <c r="C808" s="37"/>
      <c r="D808" s="39"/>
      <c r="E808" s="19"/>
      <c r="F808" s="19"/>
      <c r="G808" s="2"/>
      <c r="H808" s="2"/>
      <c r="I808" s="2"/>
      <c r="K808" s="82"/>
      <c r="L808" s="82"/>
      <c r="M808" s="82"/>
      <c r="N808" s="82"/>
      <c r="O808" s="82"/>
      <c r="P808" s="82"/>
    </row>
    <row r="809" spans="1:16" s="4" customFormat="1" ht="12.75">
      <c r="A809" s="36"/>
      <c r="B809" s="38"/>
      <c r="C809" s="37"/>
      <c r="D809" s="39"/>
      <c r="E809" s="19"/>
      <c r="F809" s="19"/>
      <c r="G809" s="2"/>
      <c r="H809" s="2"/>
      <c r="I809" s="2"/>
      <c r="K809" s="82"/>
      <c r="L809" s="82"/>
      <c r="M809" s="82"/>
      <c r="N809" s="82"/>
      <c r="O809" s="82"/>
      <c r="P809" s="82"/>
    </row>
    <row r="810" spans="1:16" s="4" customFormat="1" ht="12.75">
      <c r="A810" s="36"/>
      <c r="B810" s="38"/>
      <c r="C810" s="37"/>
      <c r="D810" s="39"/>
      <c r="E810" s="19"/>
      <c r="F810" s="19"/>
      <c r="G810" s="2"/>
      <c r="H810" s="2"/>
      <c r="I810" s="2"/>
      <c r="K810" s="82"/>
      <c r="L810" s="82"/>
      <c r="M810" s="82"/>
      <c r="N810" s="82"/>
      <c r="O810" s="82"/>
      <c r="P810" s="82"/>
    </row>
    <row r="811" spans="1:16" s="4" customFormat="1" ht="12.75">
      <c r="A811" s="36"/>
      <c r="B811" s="38"/>
      <c r="C811" s="37"/>
      <c r="D811" s="39"/>
      <c r="E811" s="19"/>
      <c r="F811" s="19"/>
      <c r="G811" s="2"/>
      <c r="H811" s="2"/>
      <c r="I811" s="2"/>
      <c r="K811" s="82"/>
      <c r="L811" s="82"/>
      <c r="M811" s="82"/>
      <c r="N811" s="82"/>
      <c r="O811" s="82"/>
      <c r="P811" s="82"/>
    </row>
    <row r="812" spans="1:16" s="4" customFormat="1" ht="12.75">
      <c r="A812" s="36"/>
      <c r="B812" s="38"/>
      <c r="C812" s="37"/>
      <c r="D812" s="39"/>
      <c r="E812" s="19"/>
      <c r="F812" s="19"/>
      <c r="G812" s="2"/>
      <c r="H812" s="2"/>
      <c r="I812" s="2"/>
      <c r="K812" s="82"/>
      <c r="L812" s="82"/>
      <c r="M812" s="82"/>
      <c r="N812" s="82"/>
      <c r="O812" s="82"/>
      <c r="P812" s="82"/>
    </row>
    <row r="813" spans="1:16" s="4" customFormat="1" ht="12.75">
      <c r="A813" s="36"/>
      <c r="B813" s="38"/>
      <c r="C813" s="37"/>
      <c r="D813" s="39"/>
      <c r="E813" s="19"/>
      <c r="F813" s="19"/>
      <c r="G813" s="2"/>
      <c r="H813" s="2"/>
      <c r="I813" s="2"/>
      <c r="K813" s="82"/>
      <c r="L813" s="82"/>
      <c r="M813" s="82"/>
      <c r="N813" s="82"/>
      <c r="O813" s="82"/>
      <c r="P813" s="82"/>
    </row>
    <row r="814" spans="1:16" s="4" customFormat="1" ht="12.75">
      <c r="A814" s="36"/>
      <c r="B814" s="38"/>
      <c r="C814" s="37"/>
      <c r="D814" s="39"/>
      <c r="E814" s="19"/>
      <c r="F814" s="19"/>
      <c r="G814" s="2"/>
      <c r="H814" s="2"/>
      <c r="I814" s="2"/>
      <c r="K814" s="82"/>
      <c r="L814" s="82"/>
      <c r="M814" s="82"/>
      <c r="N814" s="82"/>
      <c r="O814" s="82"/>
      <c r="P814" s="82"/>
    </row>
    <row r="815" spans="1:16" s="4" customFormat="1" ht="12.75">
      <c r="A815" s="36"/>
      <c r="B815" s="38"/>
      <c r="C815" s="37"/>
      <c r="D815" s="39"/>
      <c r="E815" s="19"/>
      <c r="F815" s="19"/>
      <c r="G815" s="2"/>
      <c r="H815" s="2"/>
      <c r="I815" s="2"/>
      <c r="K815" s="82"/>
      <c r="L815" s="82"/>
      <c r="M815" s="82"/>
      <c r="N815" s="82"/>
      <c r="O815" s="82"/>
      <c r="P815" s="82"/>
    </row>
    <row r="816" spans="1:16" s="4" customFormat="1" ht="12.75">
      <c r="A816" s="36"/>
      <c r="B816" s="38"/>
      <c r="C816" s="37"/>
      <c r="D816" s="39"/>
      <c r="E816" s="19"/>
      <c r="F816" s="19"/>
      <c r="G816" s="82"/>
      <c r="H816" s="82"/>
      <c r="I816" s="82"/>
      <c r="K816" s="82"/>
      <c r="L816" s="82"/>
      <c r="M816" s="82"/>
      <c r="N816" s="82"/>
      <c r="O816" s="82"/>
      <c r="P816" s="82"/>
    </row>
    <row r="817" spans="1:16" s="4" customFormat="1" ht="12.75">
      <c r="A817" s="36"/>
      <c r="B817" s="38"/>
      <c r="C817" s="37"/>
      <c r="D817" s="39"/>
      <c r="E817" s="19"/>
      <c r="F817" s="19"/>
      <c r="G817" s="82"/>
      <c r="H817" s="82"/>
      <c r="I817" s="82"/>
      <c r="K817" s="82"/>
      <c r="L817" s="82"/>
      <c r="M817" s="82"/>
      <c r="N817" s="82"/>
      <c r="O817" s="82"/>
      <c r="P817" s="82"/>
    </row>
    <row r="818" spans="1:16" s="4" customFormat="1" ht="12.75">
      <c r="A818" s="36"/>
      <c r="B818" s="38"/>
      <c r="C818" s="37"/>
      <c r="D818" s="39"/>
      <c r="E818" s="19"/>
      <c r="F818" s="19"/>
      <c r="G818" s="82"/>
      <c r="H818" s="82"/>
      <c r="I818" s="82"/>
      <c r="K818" s="82"/>
      <c r="L818" s="82"/>
      <c r="M818" s="82"/>
      <c r="N818" s="82"/>
      <c r="O818" s="82"/>
      <c r="P818" s="82"/>
    </row>
    <row r="819" spans="1:16" s="4" customFormat="1" ht="12.75">
      <c r="A819" s="36"/>
      <c r="B819" s="38"/>
      <c r="C819" s="37"/>
      <c r="D819" s="39"/>
      <c r="E819" s="19"/>
      <c r="F819" s="19"/>
      <c r="G819" s="82"/>
      <c r="H819" s="82"/>
      <c r="I819" s="82"/>
      <c r="K819" s="82"/>
      <c r="L819" s="82"/>
      <c r="M819" s="82"/>
      <c r="N819" s="82"/>
      <c r="O819" s="82"/>
      <c r="P819" s="82"/>
    </row>
    <row r="820" spans="1:16" s="4" customFormat="1" ht="12.75">
      <c r="A820" s="36"/>
      <c r="B820" s="38"/>
      <c r="C820" s="37"/>
      <c r="D820" s="39"/>
      <c r="E820" s="19"/>
      <c r="F820" s="19"/>
      <c r="G820" s="82"/>
      <c r="H820" s="82"/>
      <c r="I820" s="82"/>
      <c r="K820" s="82"/>
      <c r="L820" s="82"/>
      <c r="M820" s="82"/>
      <c r="N820" s="82"/>
      <c r="O820" s="82"/>
      <c r="P820" s="82"/>
    </row>
    <row r="821" spans="1:16" s="4" customFormat="1" ht="12.75">
      <c r="A821" s="22"/>
      <c r="B821" s="38"/>
      <c r="C821" s="37"/>
      <c r="D821" s="39"/>
      <c r="E821" s="41"/>
      <c r="F821" s="41"/>
      <c r="G821" s="82"/>
      <c r="H821" s="82"/>
      <c r="I821" s="82"/>
      <c r="K821" s="82"/>
      <c r="L821" s="82"/>
      <c r="M821" s="82"/>
      <c r="N821" s="82"/>
      <c r="O821" s="82"/>
      <c r="P821" s="82"/>
    </row>
    <row r="822" spans="1:16" s="4" customFormat="1" ht="12.75">
      <c r="A822" s="22"/>
      <c r="B822" s="38"/>
      <c r="C822" s="37"/>
      <c r="D822" s="39"/>
      <c r="E822" s="41"/>
      <c r="F822" s="41"/>
      <c r="G822" s="82"/>
      <c r="H822" s="82"/>
      <c r="I822" s="82"/>
      <c r="K822" s="82"/>
      <c r="L822" s="82"/>
      <c r="M822" s="82"/>
      <c r="N822" s="82"/>
      <c r="O822" s="82"/>
      <c r="P822" s="82"/>
    </row>
    <row r="823" spans="1:16" s="4" customFormat="1" ht="12.75">
      <c r="A823" s="22"/>
      <c r="B823" s="38"/>
      <c r="C823" s="37"/>
      <c r="D823" s="39"/>
      <c r="E823" s="41"/>
      <c r="F823" s="41"/>
      <c r="G823" s="82"/>
      <c r="H823" s="82"/>
      <c r="I823" s="82"/>
      <c r="K823" s="82"/>
      <c r="L823" s="82"/>
      <c r="M823" s="82"/>
      <c r="N823" s="82"/>
      <c r="O823" s="82"/>
      <c r="P823" s="82"/>
    </row>
    <row r="824" spans="1:16" s="4" customFormat="1" ht="12.75">
      <c r="A824" s="22"/>
      <c r="B824" s="38"/>
      <c r="C824" s="37"/>
      <c r="D824" s="39"/>
      <c r="E824" s="41"/>
      <c r="F824" s="41"/>
      <c r="G824" s="82"/>
      <c r="H824" s="82"/>
      <c r="I824" s="82"/>
      <c r="K824" s="82"/>
      <c r="L824" s="82"/>
      <c r="M824" s="82"/>
      <c r="N824" s="82"/>
      <c r="O824" s="82"/>
      <c r="P824" s="82"/>
    </row>
    <row r="825" spans="1:16" s="4" customFormat="1" ht="12.75">
      <c r="A825" s="22"/>
      <c r="B825" s="38"/>
      <c r="C825" s="37"/>
      <c r="D825" s="39"/>
      <c r="E825" s="41"/>
      <c r="F825" s="41"/>
      <c r="G825" s="82"/>
      <c r="H825" s="82"/>
      <c r="I825" s="82"/>
      <c r="K825" s="82"/>
      <c r="L825" s="82"/>
      <c r="M825" s="82"/>
      <c r="N825" s="82"/>
      <c r="O825" s="82"/>
      <c r="P825" s="82"/>
    </row>
    <row r="826" spans="1:16" s="4" customFormat="1" ht="12.75">
      <c r="A826" s="22"/>
      <c r="B826" s="38"/>
      <c r="C826" s="37"/>
      <c r="D826" s="39"/>
      <c r="E826" s="41"/>
      <c r="F826" s="41"/>
      <c r="G826" s="82"/>
      <c r="H826" s="82"/>
      <c r="I826" s="82"/>
      <c r="K826" s="82"/>
      <c r="L826" s="82"/>
      <c r="M826" s="82"/>
      <c r="N826" s="82"/>
      <c r="O826" s="82"/>
      <c r="P826" s="82"/>
    </row>
    <row r="827" spans="1:16" ht="12.75">
      <c r="A827" s="22"/>
      <c r="C827" s="37"/>
      <c r="D827" s="39"/>
      <c r="E827" s="41"/>
      <c r="F827" s="41"/>
    </row>
    <row r="828" spans="1:16" ht="12.75">
      <c r="A828" s="22"/>
      <c r="C828" s="37"/>
      <c r="D828" s="39"/>
      <c r="E828" s="41"/>
      <c r="F828" s="41"/>
    </row>
    <row r="829" spans="1:16" ht="12.75">
      <c r="A829" s="22"/>
      <c r="C829" s="37"/>
      <c r="D829" s="39"/>
      <c r="E829" s="41"/>
      <c r="F829" s="41"/>
    </row>
    <row r="830" spans="1:16" ht="12.75">
      <c r="A830" s="22"/>
      <c r="C830" s="37"/>
      <c r="D830" s="39"/>
      <c r="E830" s="41"/>
      <c r="F830" s="41"/>
    </row>
    <row r="831" spans="1:16" ht="12.75">
      <c r="A831" s="22"/>
      <c r="C831" s="37"/>
      <c r="D831" s="39"/>
      <c r="E831" s="41"/>
      <c r="F831" s="41"/>
    </row>
    <row r="832" spans="1:16" ht="12.75">
      <c r="A832" s="22"/>
      <c r="C832" s="37"/>
      <c r="D832" s="39"/>
      <c r="E832" s="41"/>
      <c r="F832" s="41"/>
    </row>
    <row r="833" spans="1:6" ht="12.75">
      <c r="A833" s="22"/>
      <c r="C833" s="37"/>
      <c r="D833" s="39"/>
      <c r="E833" s="41"/>
      <c r="F833" s="41"/>
    </row>
    <row r="834" spans="1:6" ht="12.75">
      <c r="A834" s="22"/>
      <c r="C834" s="37"/>
      <c r="D834" s="39"/>
      <c r="E834" s="41"/>
      <c r="F834" s="41"/>
    </row>
    <row r="835" spans="1:6" ht="12.75">
      <c r="A835" s="22"/>
      <c r="C835" s="37"/>
      <c r="D835" s="39"/>
      <c r="E835" s="41"/>
      <c r="F835" s="41"/>
    </row>
    <row r="836" spans="1:6" ht="12.75">
      <c r="A836" s="22"/>
      <c r="C836" s="37"/>
      <c r="D836" s="39"/>
      <c r="E836" s="41"/>
      <c r="F836" s="41"/>
    </row>
    <row r="837" spans="1:6" ht="12.75">
      <c r="A837" s="22"/>
      <c r="C837" s="37"/>
      <c r="D837" s="39"/>
      <c r="E837" s="41"/>
      <c r="F837" s="41"/>
    </row>
    <row r="838" spans="1:6" ht="12.75">
      <c r="A838" s="22"/>
      <c r="C838" s="37"/>
      <c r="D838" s="39"/>
      <c r="E838" s="41"/>
      <c r="F838" s="41"/>
    </row>
    <row r="839" spans="1:6" ht="12.75">
      <c r="A839" s="22"/>
      <c r="C839" s="37"/>
      <c r="D839" s="39"/>
      <c r="E839" s="41"/>
      <c r="F839" s="41"/>
    </row>
    <row r="840" spans="1:6" ht="12.75">
      <c r="A840" s="22"/>
      <c r="C840" s="37"/>
      <c r="D840" s="39"/>
      <c r="E840" s="41"/>
      <c r="F840" s="41"/>
    </row>
    <row r="841" spans="1:6" ht="12.75">
      <c r="A841" s="22"/>
      <c r="C841" s="37"/>
      <c r="D841" s="39"/>
      <c r="E841" s="41"/>
      <c r="F841" s="41"/>
    </row>
    <row r="842" spans="1:6" ht="12.75">
      <c r="A842" s="22"/>
      <c r="C842" s="37"/>
      <c r="D842" s="39"/>
      <c r="E842" s="41"/>
      <c r="F842" s="41"/>
    </row>
    <row r="843" spans="1:6" ht="12.75">
      <c r="A843" s="22"/>
      <c r="C843" s="37"/>
      <c r="D843" s="39"/>
      <c r="E843" s="41"/>
      <c r="F843" s="41"/>
    </row>
    <row r="844" spans="1:6" ht="12.75">
      <c r="A844" s="22"/>
      <c r="C844" s="37"/>
      <c r="D844" s="39"/>
      <c r="E844" s="41"/>
      <c r="F844" s="41"/>
    </row>
    <row r="845" spans="1:6" ht="12.75">
      <c r="A845" s="22"/>
      <c r="C845" s="37"/>
      <c r="D845" s="39"/>
      <c r="E845" s="41"/>
      <c r="F845" s="41"/>
    </row>
    <row r="846" spans="1:6" ht="12.75">
      <c r="A846" s="22"/>
      <c r="C846" s="37"/>
      <c r="D846" s="39"/>
      <c r="E846" s="41"/>
      <c r="F846" s="41"/>
    </row>
    <row r="847" spans="1:6" ht="12.75">
      <c r="A847" s="22"/>
      <c r="C847" s="37"/>
      <c r="D847" s="39"/>
      <c r="E847" s="41"/>
      <c r="F847" s="41"/>
    </row>
    <row r="848" spans="1:6" ht="12.75">
      <c r="A848" s="22"/>
      <c r="C848" s="37"/>
      <c r="D848" s="39"/>
      <c r="E848" s="41"/>
      <c r="F848" s="41"/>
    </row>
    <row r="849" spans="1:6" ht="12.75">
      <c r="A849" s="22"/>
      <c r="C849" s="37"/>
      <c r="D849" s="39"/>
      <c r="E849" s="41"/>
      <c r="F849" s="41"/>
    </row>
    <row r="850" spans="1:6" ht="12.75">
      <c r="A850" s="22"/>
      <c r="C850" s="37"/>
      <c r="D850" s="39"/>
      <c r="E850" s="41"/>
      <c r="F850" s="41"/>
    </row>
    <row r="851" spans="1:6" ht="12.75">
      <c r="A851" s="22"/>
      <c r="C851" s="37"/>
      <c r="D851" s="39"/>
      <c r="E851" s="41"/>
      <c r="F851" s="41"/>
    </row>
    <row r="852" spans="1:6" ht="12.75">
      <c r="A852" s="22"/>
      <c r="C852" s="37"/>
      <c r="D852" s="39"/>
      <c r="E852" s="41"/>
      <c r="F852" s="41"/>
    </row>
    <row r="853" spans="1:6" ht="12.75">
      <c r="A853" s="22"/>
      <c r="C853" s="37"/>
      <c r="D853" s="39"/>
      <c r="E853" s="41"/>
      <c r="F853" s="41"/>
    </row>
    <row r="854" spans="1:6" ht="12.75">
      <c r="A854" s="22"/>
      <c r="C854" s="37"/>
      <c r="D854" s="39"/>
      <c r="E854" s="41"/>
      <c r="F854" s="41"/>
    </row>
    <row r="855" spans="1:6" ht="12.75">
      <c r="A855" s="22"/>
      <c r="C855" s="37"/>
      <c r="D855" s="39"/>
      <c r="E855" s="41"/>
      <c r="F855" s="41"/>
    </row>
    <row r="856" spans="1:6" ht="12.75">
      <c r="A856" s="22"/>
      <c r="C856" s="37"/>
      <c r="D856" s="39"/>
      <c r="E856" s="41"/>
      <c r="F856" s="41"/>
    </row>
    <row r="857" spans="1:6" ht="12.75">
      <c r="A857" s="22"/>
      <c r="C857" s="37"/>
      <c r="D857" s="39"/>
      <c r="E857" s="41"/>
      <c r="F857" s="41"/>
    </row>
    <row r="858" spans="1:6" ht="12.75">
      <c r="A858" s="22"/>
      <c r="C858" s="37"/>
      <c r="D858" s="39"/>
      <c r="E858" s="41"/>
      <c r="F858" s="41"/>
    </row>
    <row r="859" spans="1:6" ht="12.75">
      <c r="A859" s="22"/>
      <c r="C859" s="37"/>
      <c r="D859" s="39"/>
      <c r="E859" s="41"/>
      <c r="F859" s="41"/>
    </row>
    <row r="860" spans="1:6" ht="12.75">
      <c r="A860" s="22"/>
      <c r="C860" s="37"/>
      <c r="D860" s="39"/>
      <c r="E860" s="41"/>
      <c r="F860" s="41"/>
    </row>
    <row r="861" spans="1:6" ht="12.75">
      <c r="A861" s="22"/>
      <c r="C861" s="37"/>
      <c r="D861" s="39"/>
      <c r="E861" s="41"/>
      <c r="F861" s="41"/>
    </row>
    <row r="862" spans="1:6" ht="12.75">
      <c r="A862" s="22"/>
      <c r="C862" s="37"/>
      <c r="D862" s="39"/>
      <c r="E862" s="41"/>
      <c r="F862" s="41"/>
    </row>
    <row r="863" spans="1:6" ht="12.75">
      <c r="A863" s="22"/>
      <c r="C863" s="37"/>
      <c r="D863" s="39"/>
      <c r="E863" s="41"/>
      <c r="F863" s="41"/>
    </row>
    <row r="864" spans="1:6" ht="12.75">
      <c r="A864" s="22"/>
      <c r="C864" s="37"/>
      <c r="D864" s="39"/>
      <c r="E864" s="41"/>
      <c r="F864" s="41"/>
    </row>
    <row r="865" spans="1:6" ht="12.75">
      <c r="A865" s="22"/>
      <c r="C865" s="37"/>
      <c r="D865" s="39"/>
      <c r="E865" s="41"/>
      <c r="F865" s="41"/>
    </row>
    <row r="866" spans="1:6" ht="12.75">
      <c r="A866" s="22"/>
      <c r="C866" s="37"/>
      <c r="D866" s="39"/>
      <c r="E866" s="41"/>
      <c r="F866" s="41"/>
    </row>
    <row r="867" spans="1:6" ht="12.75">
      <c r="A867" s="22"/>
      <c r="C867" s="37"/>
      <c r="D867" s="39"/>
      <c r="E867" s="41"/>
      <c r="F867" s="41"/>
    </row>
    <row r="868" spans="1:6" ht="12.75">
      <c r="A868" s="22"/>
      <c r="C868" s="37"/>
      <c r="D868" s="39"/>
      <c r="E868" s="41"/>
      <c r="F868" s="41"/>
    </row>
    <row r="869" spans="1:6" ht="12.75">
      <c r="A869" s="22"/>
      <c r="C869" s="37"/>
      <c r="D869" s="39"/>
      <c r="E869" s="41"/>
      <c r="F869" s="41"/>
    </row>
    <row r="870" spans="1:6" ht="12.75">
      <c r="A870" s="22"/>
      <c r="C870" s="37"/>
      <c r="D870" s="39"/>
      <c r="E870" s="41"/>
      <c r="F870" s="41"/>
    </row>
    <row r="871" spans="1:6" ht="12.75">
      <c r="A871" s="22"/>
      <c r="C871" s="37"/>
      <c r="D871" s="39"/>
      <c r="E871" s="41"/>
      <c r="F871" s="41"/>
    </row>
    <row r="872" spans="1:6" ht="12.75">
      <c r="A872" s="22"/>
      <c r="C872" s="37"/>
      <c r="D872" s="39"/>
      <c r="E872" s="41"/>
      <c r="F872" s="41"/>
    </row>
    <row r="873" spans="1:6" ht="12.75">
      <c r="A873" s="22"/>
      <c r="C873" s="37"/>
      <c r="D873" s="39"/>
      <c r="E873" s="41"/>
      <c r="F873" s="41"/>
    </row>
    <row r="874" spans="1:6" ht="12.75">
      <c r="A874" s="22"/>
      <c r="C874" s="37"/>
      <c r="D874" s="39"/>
      <c r="E874" s="41"/>
      <c r="F874" s="41"/>
    </row>
    <row r="875" spans="1:6" ht="12.75">
      <c r="A875" s="22"/>
      <c r="C875" s="37"/>
      <c r="D875" s="39"/>
      <c r="E875" s="41"/>
      <c r="F875" s="41"/>
    </row>
    <row r="876" spans="1:6" ht="12.75">
      <c r="A876" s="22"/>
      <c r="C876" s="37"/>
      <c r="D876" s="39"/>
      <c r="E876" s="41"/>
      <c r="F876" s="41"/>
    </row>
    <row r="877" spans="1:6" ht="12.75">
      <c r="A877" s="22"/>
      <c r="C877" s="37"/>
      <c r="D877" s="39"/>
      <c r="E877" s="41"/>
      <c r="F877" s="41"/>
    </row>
    <row r="878" spans="1:6" ht="12.75">
      <c r="A878" s="22"/>
      <c r="C878" s="37"/>
      <c r="D878" s="39"/>
      <c r="E878" s="41"/>
      <c r="F878" s="41"/>
    </row>
    <row r="879" spans="1:6" ht="12.75">
      <c r="A879" s="22"/>
      <c r="C879" s="37"/>
      <c r="D879" s="39"/>
      <c r="E879" s="41"/>
      <c r="F879" s="41"/>
    </row>
    <row r="880" spans="1:6" ht="12.75">
      <c r="A880" s="22"/>
      <c r="C880" s="37"/>
      <c r="D880" s="39"/>
      <c r="E880" s="41"/>
      <c r="F880" s="41"/>
    </row>
    <row r="881" spans="1:6" ht="12.75">
      <c r="A881" s="22"/>
      <c r="C881" s="37"/>
      <c r="D881" s="39"/>
      <c r="E881" s="41"/>
      <c r="F881" s="41"/>
    </row>
    <row r="882" spans="1:6" ht="12.75">
      <c r="A882" s="22"/>
      <c r="C882" s="37"/>
      <c r="D882" s="39"/>
      <c r="E882" s="41"/>
      <c r="F882" s="41"/>
    </row>
    <row r="883" spans="1:6" ht="12.75">
      <c r="A883" s="22"/>
      <c r="C883" s="37"/>
      <c r="D883" s="39"/>
      <c r="E883" s="41"/>
      <c r="F883" s="41"/>
    </row>
    <row r="884" spans="1:6" ht="12.75">
      <c r="A884" s="22"/>
      <c r="C884" s="37"/>
      <c r="D884" s="39"/>
      <c r="E884" s="41"/>
      <c r="F884" s="41"/>
    </row>
    <row r="885" spans="1:6" ht="12.75">
      <c r="A885" s="22"/>
      <c r="C885" s="37"/>
      <c r="D885" s="39"/>
      <c r="E885" s="41"/>
      <c r="F885" s="41"/>
    </row>
    <row r="886" spans="1:6" ht="12.75">
      <c r="A886" s="22"/>
      <c r="C886" s="37"/>
      <c r="D886" s="39"/>
      <c r="E886" s="41"/>
      <c r="F886" s="41"/>
    </row>
    <row r="887" spans="1:6" ht="12.75">
      <c r="A887" s="22"/>
      <c r="C887" s="37"/>
      <c r="D887" s="39"/>
      <c r="E887" s="41"/>
      <c r="F887" s="41"/>
    </row>
    <row r="888" spans="1:6" ht="12.75">
      <c r="A888" s="22"/>
      <c r="C888" s="37"/>
      <c r="D888" s="39"/>
      <c r="E888" s="41"/>
      <c r="F888" s="41"/>
    </row>
    <row r="889" spans="1:6" ht="12.75">
      <c r="A889" s="22"/>
      <c r="C889" s="37"/>
      <c r="D889" s="39"/>
      <c r="E889" s="41"/>
      <c r="F889" s="41"/>
    </row>
    <row r="890" spans="1:6" ht="12.75">
      <c r="A890" s="22"/>
      <c r="C890" s="37"/>
      <c r="D890" s="39"/>
      <c r="E890" s="41"/>
      <c r="F890" s="41"/>
    </row>
    <row r="891" spans="1:6" ht="12.75">
      <c r="A891" s="22"/>
      <c r="C891" s="37"/>
      <c r="D891" s="39"/>
      <c r="E891" s="41"/>
      <c r="F891" s="41"/>
    </row>
    <row r="892" spans="1:6" ht="12.75">
      <c r="A892" s="22"/>
      <c r="C892" s="37"/>
      <c r="D892" s="39"/>
      <c r="E892" s="41"/>
      <c r="F892" s="41"/>
    </row>
    <row r="893" spans="1:6" ht="12.75">
      <c r="A893" s="22"/>
      <c r="C893" s="37"/>
      <c r="D893" s="39"/>
      <c r="E893" s="41"/>
      <c r="F893" s="41"/>
    </row>
    <row r="894" spans="1:6" ht="12.75">
      <c r="A894" s="22"/>
      <c r="C894" s="37"/>
      <c r="D894" s="39"/>
      <c r="E894" s="41"/>
      <c r="F894" s="41"/>
    </row>
    <row r="895" spans="1:6" ht="12.75">
      <c r="A895" s="22"/>
      <c r="C895" s="37"/>
      <c r="D895" s="39"/>
      <c r="E895" s="41"/>
      <c r="F895" s="41"/>
    </row>
    <row r="896" spans="1:6" ht="12.75">
      <c r="A896" s="22"/>
      <c r="C896" s="37"/>
      <c r="D896" s="39"/>
      <c r="E896" s="41"/>
      <c r="F896" s="41"/>
    </row>
    <row r="897" spans="1:6" ht="12.75">
      <c r="A897" s="22"/>
      <c r="C897" s="37"/>
      <c r="D897" s="39"/>
      <c r="E897" s="41"/>
      <c r="F897" s="41"/>
    </row>
    <row r="898" spans="1:6" ht="12.75">
      <c r="A898" s="22"/>
      <c r="C898" s="37"/>
      <c r="D898" s="39"/>
      <c r="E898" s="41"/>
      <c r="F898" s="41"/>
    </row>
    <row r="899" spans="1:6" ht="12.75">
      <c r="A899" s="22"/>
      <c r="C899" s="37"/>
      <c r="D899" s="39"/>
      <c r="E899" s="41"/>
      <c r="F899" s="41"/>
    </row>
    <row r="900" spans="1:6" ht="12.75">
      <c r="A900" s="22"/>
      <c r="C900" s="37"/>
      <c r="D900" s="39"/>
      <c r="E900" s="41"/>
      <c r="F900" s="41"/>
    </row>
    <row r="901" spans="1:6" ht="12.75">
      <c r="A901" s="22"/>
      <c r="C901" s="37"/>
      <c r="D901" s="39"/>
      <c r="E901" s="41"/>
      <c r="F901" s="41"/>
    </row>
    <row r="902" spans="1:6" ht="12.75">
      <c r="A902" s="22"/>
      <c r="C902" s="37"/>
      <c r="D902" s="39"/>
      <c r="E902" s="41"/>
      <c r="F902" s="41"/>
    </row>
    <row r="903" spans="1:6" ht="12.75">
      <c r="A903" s="22"/>
      <c r="C903" s="37"/>
      <c r="D903" s="39"/>
      <c r="E903" s="41"/>
      <c r="F903" s="41"/>
    </row>
    <row r="904" spans="1:6" ht="12.75">
      <c r="A904" s="22"/>
      <c r="C904" s="37"/>
      <c r="D904" s="39"/>
      <c r="E904" s="41"/>
      <c r="F904" s="41"/>
    </row>
    <row r="905" spans="1:6" ht="12.75">
      <c r="A905" s="22"/>
      <c r="C905" s="37"/>
      <c r="D905" s="39"/>
      <c r="E905" s="41"/>
      <c r="F905" s="41"/>
    </row>
    <row r="906" spans="1:6" ht="12.75">
      <c r="A906" s="22"/>
      <c r="C906" s="37"/>
      <c r="D906" s="39"/>
      <c r="E906" s="41"/>
      <c r="F906" s="41"/>
    </row>
    <row r="907" spans="1:6" ht="12.75">
      <c r="A907" s="22"/>
      <c r="C907" s="37"/>
      <c r="D907" s="39"/>
      <c r="E907" s="41"/>
      <c r="F907" s="41"/>
    </row>
    <row r="908" spans="1:6" ht="12.75">
      <c r="A908" s="22"/>
      <c r="C908" s="37"/>
      <c r="D908" s="39"/>
      <c r="E908" s="41"/>
      <c r="F908" s="41"/>
    </row>
    <row r="909" spans="1:6" ht="12.75">
      <c r="A909" s="22"/>
      <c r="C909" s="37"/>
      <c r="D909" s="39"/>
      <c r="E909" s="41"/>
      <c r="F909" s="41"/>
    </row>
    <row r="910" spans="1:6" ht="12.75">
      <c r="A910" s="22"/>
      <c r="C910" s="37"/>
      <c r="D910" s="39"/>
      <c r="E910" s="41"/>
      <c r="F910" s="41"/>
    </row>
    <row r="911" spans="1:6" ht="12.75">
      <c r="A911" s="22"/>
      <c r="C911" s="37"/>
      <c r="D911" s="39"/>
      <c r="E911" s="41"/>
      <c r="F911" s="41"/>
    </row>
    <row r="912" spans="1:6" ht="12.75">
      <c r="A912" s="22"/>
      <c r="C912" s="37"/>
      <c r="D912" s="39"/>
      <c r="E912" s="41"/>
      <c r="F912" s="41"/>
    </row>
    <row r="913" spans="1:6" ht="12.75">
      <c r="A913" s="22"/>
      <c r="C913" s="37"/>
      <c r="D913" s="39"/>
      <c r="E913" s="41"/>
      <c r="F913" s="41"/>
    </row>
    <row r="914" spans="1:6" ht="12.75">
      <c r="A914" s="22"/>
      <c r="C914" s="37"/>
      <c r="D914" s="39"/>
      <c r="E914" s="41"/>
      <c r="F914" s="41"/>
    </row>
    <row r="915" spans="1:6" ht="12.75">
      <c r="A915" s="22"/>
      <c r="C915" s="37"/>
      <c r="D915" s="39"/>
      <c r="E915" s="41"/>
      <c r="F915" s="41"/>
    </row>
    <row r="916" spans="1:6" ht="12.75">
      <c r="A916" s="22"/>
      <c r="C916" s="37"/>
      <c r="D916" s="39"/>
      <c r="E916" s="41"/>
      <c r="F916" s="41"/>
    </row>
    <row r="917" spans="1:6" ht="12.75">
      <c r="A917" s="22"/>
      <c r="C917" s="37"/>
      <c r="D917" s="39"/>
      <c r="E917" s="41"/>
      <c r="F917" s="41"/>
    </row>
    <row r="918" spans="1:6" ht="12.75">
      <c r="A918" s="22"/>
      <c r="C918" s="37"/>
      <c r="D918" s="39"/>
      <c r="E918" s="41"/>
      <c r="F918" s="41"/>
    </row>
    <row r="919" spans="1:6" ht="12.75">
      <c r="A919" s="22"/>
      <c r="C919" s="37"/>
      <c r="D919" s="39"/>
      <c r="E919" s="41"/>
      <c r="F919" s="41"/>
    </row>
    <row r="920" spans="1:6" ht="12.75">
      <c r="A920" s="22"/>
      <c r="C920" s="37"/>
      <c r="D920" s="39"/>
      <c r="E920" s="41"/>
      <c r="F920" s="41"/>
    </row>
    <row r="921" spans="1:6" ht="12.75">
      <c r="A921" s="22"/>
      <c r="C921" s="37"/>
      <c r="D921" s="39"/>
      <c r="E921" s="41"/>
      <c r="F921" s="41"/>
    </row>
    <row r="922" spans="1:6" ht="12.75">
      <c r="A922" s="22"/>
      <c r="C922" s="37"/>
      <c r="D922" s="39"/>
      <c r="E922" s="41"/>
      <c r="F922" s="41"/>
    </row>
    <row r="923" spans="1:6" ht="12.75">
      <c r="A923" s="22"/>
      <c r="C923" s="37"/>
      <c r="D923" s="39"/>
      <c r="E923" s="41"/>
      <c r="F923" s="41"/>
    </row>
    <row r="924" spans="1:6" ht="12.75">
      <c r="A924" s="22"/>
      <c r="C924" s="37"/>
      <c r="D924" s="39"/>
      <c r="E924" s="41"/>
      <c r="F924" s="41"/>
    </row>
    <row r="925" spans="1:6" ht="12.75">
      <c r="A925" s="22"/>
      <c r="C925" s="37"/>
      <c r="D925" s="39"/>
      <c r="E925" s="41"/>
      <c r="F925" s="41"/>
    </row>
    <row r="926" spans="1:6" ht="12.75">
      <c r="A926" s="22"/>
      <c r="C926" s="37"/>
      <c r="D926" s="39"/>
      <c r="E926" s="41"/>
      <c r="F926" s="41"/>
    </row>
    <row r="927" spans="1:6" ht="12.75">
      <c r="A927" s="22"/>
      <c r="C927" s="37"/>
      <c r="D927" s="39"/>
      <c r="E927" s="41"/>
      <c r="F927" s="41"/>
    </row>
    <row r="928" spans="1:6" ht="12.75">
      <c r="A928" s="22"/>
      <c r="C928" s="37"/>
      <c r="D928" s="39"/>
      <c r="E928" s="41"/>
      <c r="F928" s="41"/>
    </row>
    <row r="929" spans="1:6" ht="12.75">
      <c r="A929" s="22"/>
      <c r="C929" s="37"/>
      <c r="D929" s="39"/>
      <c r="E929" s="41"/>
      <c r="F929" s="41"/>
    </row>
    <row r="930" spans="1:6" ht="12.75">
      <c r="A930" s="22"/>
      <c r="C930" s="37"/>
      <c r="D930" s="39"/>
      <c r="E930" s="41"/>
      <c r="F930" s="41"/>
    </row>
    <row r="931" spans="1:6" ht="12.75">
      <c r="A931" s="22"/>
      <c r="C931" s="37"/>
      <c r="D931" s="39"/>
      <c r="E931" s="41"/>
      <c r="F931" s="41"/>
    </row>
    <row r="932" spans="1:6" ht="12.75">
      <c r="A932" s="22"/>
      <c r="C932" s="37"/>
      <c r="D932" s="39"/>
      <c r="E932" s="41"/>
      <c r="F932" s="41"/>
    </row>
    <row r="933" spans="1:6" ht="12.75">
      <c r="A933" s="22"/>
      <c r="C933" s="37"/>
      <c r="D933" s="39"/>
      <c r="E933" s="41"/>
      <c r="F933" s="41"/>
    </row>
    <row r="934" spans="1:6" ht="12.75">
      <c r="A934" s="22"/>
      <c r="C934" s="37"/>
      <c r="D934" s="39"/>
      <c r="E934" s="41"/>
      <c r="F934" s="41"/>
    </row>
    <row r="935" spans="1:6" ht="12.75">
      <c r="A935" s="22"/>
      <c r="C935" s="37"/>
      <c r="D935" s="39"/>
      <c r="E935" s="41"/>
      <c r="F935" s="41"/>
    </row>
    <row r="936" spans="1:6" ht="12.75">
      <c r="A936" s="22"/>
      <c r="C936" s="37"/>
      <c r="D936" s="39"/>
      <c r="E936" s="41"/>
      <c r="F936" s="41"/>
    </row>
    <row r="937" spans="1:6" ht="12.75">
      <c r="A937" s="22"/>
      <c r="C937" s="37"/>
      <c r="D937" s="39"/>
      <c r="E937" s="41"/>
      <c r="F937" s="41"/>
    </row>
    <row r="938" spans="1:6" ht="12.75">
      <c r="A938" s="22"/>
      <c r="C938" s="37"/>
      <c r="D938" s="39"/>
      <c r="E938" s="41"/>
      <c r="F938" s="41"/>
    </row>
    <row r="939" spans="1:6" ht="12.75">
      <c r="A939" s="22"/>
      <c r="C939" s="37"/>
      <c r="D939" s="39"/>
      <c r="E939" s="41"/>
      <c r="F939" s="41"/>
    </row>
    <row r="940" spans="1:6" ht="12.75">
      <c r="A940" s="22"/>
      <c r="C940" s="37"/>
      <c r="D940" s="39"/>
      <c r="E940" s="41"/>
      <c r="F940" s="41"/>
    </row>
    <row r="941" spans="1:6" ht="12.75">
      <c r="A941" s="22"/>
      <c r="C941" s="37"/>
      <c r="D941" s="39"/>
      <c r="E941" s="41"/>
      <c r="F941" s="41"/>
    </row>
    <row r="942" spans="1:6" ht="12.75">
      <c r="A942" s="22"/>
      <c r="C942" s="37"/>
      <c r="D942" s="39"/>
      <c r="E942" s="41"/>
      <c r="F942" s="41"/>
    </row>
    <row r="943" spans="1:6" ht="12.75">
      <c r="A943" s="22"/>
      <c r="C943" s="37"/>
      <c r="D943" s="39"/>
      <c r="E943" s="41"/>
      <c r="F943" s="41"/>
    </row>
    <row r="944" spans="1:6" ht="12.75">
      <c r="A944" s="22"/>
      <c r="C944" s="37"/>
      <c r="D944" s="39"/>
      <c r="E944" s="41"/>
      <c r="F944" s="41"/>
    </row>
    <row r="945" spans="1:6" ht="12.75">
      <c r="A945" s="22"/>
      <c r="C945" s="37"/>
      <c r="D945" s="39"/>
      <c r="E945" s="41"/>
      <c r="F945" s="41"/>
    </row>
    <row r="946" spans="1:6" ht="12.75">
      <c r="A946" s="22"/>
      <c r="C946" s="37"/>
      <c r="D946" s="39"/>
      <c r="E946" s="41"/>
      <c r="F946" s="41"/>
    </row>
    <row r="947" spans="1:6" ht="12.75">
      <c r="A947" s="22"/>
      <c r="C947" s="37"/>
      <c r="D947" s="39"/>
      <c r="E947" s="41"/>
      <c r="F947" s="41"/>
    </row>
    <row r="948" spans="1:6" ht="12.75">
      <c r="A948" s="22"/>
      <c r="C948" s="37"/>
      <c r="D948" s="39"/>
      <c r="E948" s="41"/>
      <c r="F948" s="41"/>
    </row>
    <row r="949" spans="1:6" ht="12.75">
      <c r="A949" s="22"/>
      <c r="C949" s="37"/>
      <c r="D949" s="39"/>
      <c r="E949" s="41"/>
      <c r="F949" s="41"/>
    </row>
    <row r="950" spans="1:6" ht="12.75">
      <c r="A950" s="22"/>
      <c r="C950" s="37"/>
      <c r="D950" s="39"/>
      <c r="E950" s="41"/>
      <c r="F950" s="41"/>
    </row>
    <row r="951" spans="1:6" ht="12.75">
      <c r="A951" s="22"/>
      <c r="C951" s="37"/>
      <c r="D951" s="39"/>
      <c r="E951" s="41"/>
      <c r="F951" s="41"/>
    </row>
    <row r="952" spans="1:6" ht="12.75">
      <c r="A952" s="22"/>
      <c r="C952" s="37"/>
      <c r="D952" s="39"/>
      <c r="E952" s="41"/>
      <c r="F952" s="41"/>
    </row>
    <row r="953" spans="1:6" ht="12.75">
      <c r="A953" s="22"/>
      <c r="C953" s="37"/>
      <c r="D953" s="39"/>
      <c r="E953" s="41"/>
      <c r="F953" s="41"/>
    </row>
    <row r="954" spans="1:6" ht="12.75">
      <c r="A954" s="22"/>
      <c r="C954" s="37"/>
      <c r="D954" s="39"/>
      <c r="E954" s="41"/>
      <c r="F954" s="41"/>
    </row>
    <row r="955" spans="1:6" ht="12.75">
      <c r="A955" s="22"/>
      <c r="C955" s="37"/>
      <c r="D955" s="39"/>
      <c r="E955" s="41"/>
      <c r="F955" s="41"/>
    </row>
    <row r="956" spans="1:6" ht="12.75">
      <c r="A956" s="22"/>
      <c r="C956" s="37"/>
      <c r="D956" s="39"/>
      <c r="E956" s="41"/>
      <c r="F956" s="41"/>
    </row>
    <row r="957" spans="1:6" ht="12.75">
      <c r="A957" s="22"/>
      <c r="C957" s="37"/>
      <c r="D957" s="39"/>
      <c r="E957" s="41"/>
      <c r="F957" s="41"/>
    </row>
    <row r="958" spans="1:6" ht="12.75">
      <c r="A958" s="22"/>
      <c r="C958" s="37"/>
      <c r="D958" s="39"/>
      <c r="E958" s="41"/>
      <c r="F958" s="41"/>
    </row>
    <row r="959" spans="1:6" ht="12.75">
      <c r="A959" s="22"/>
      <c r="C959" s="37"/>
      <c r="D959" s="39"/>
      <c r="E959" s="41"/>
      <c r="F959" s="41"/>
    </row>
    <row r="960" spans="1:6" ht="12.75">
      <c r="A960" s="22"/>
      <c r="C960" s="37"/>
      <c r="D960" s="39"/>
      <c r="E960" s="41"/>
      <c r="F960" s="41"/>
    </row>
    <row r="961" spans="1:6" ht="12.75">
      <c r="A961" s="22"/>
      <c r="C961" s="37"/>
      <c r="D961" s="39"/>
      <c r="E961" s="41"/>
      <c r="F961" s="41"/>
    </row>
    <row r="962" spans="1:6" ht="12.75">
      <c r="A962" s="22"/>
      <c r="C962" s="37"/>
      <c r="D962" s="39"/>
      <c r="E962" s="41"/>
      <c r="F962" s="41"/>
    </row>
    <row r="963" spans="1:6" ht="12.75">
      <c r="A963" s="22"/>
      <c r="C963" s="37"/>
      <c r="D963" s="39"/>
      <c r="E963" s="41"/>
      <c r="F963" s="41"/>
    </row>
    <row r="964" spans="1:6" ht="12.75">
      <c r="A964" s="22"/>
      <c r="C964" s="37"/>
      <c r="D964" s="39"/>
      <c r="E964" s="41"/>
      <c r="F964" s="41"/>
    </row>
    <row r="965" spans="1:6" ht="12.75">
      <c r="A965" s="22"/>
      <c r="C965" s="37"/>
      <c r="D965" s="39"/>
      <c r="E965" s="41"/>
      <c r="F965" s="41"/>
    </row>
    <row r="966" spans="1:6" ht="12.75">
      <c r="A966" s="22"/>
      <c r="C966" s="37"/>
      <c r="D966" s="39"/>
      <c r="E966" s="41"/>
      <c r="F966" s="41"/>
    </row>
    <row r="967" spans="1:6" ht="12.75">
      <c r="A967" s="22"/>
      <c r="C967" s="37"/>
      <c r="D967" s="39"/>
      <c r="E967" s="41"/>
      <c r="F967" s="41"/>
    </row>
    <row r="968" spans="1:6" ht="12.75">
      <c r="A968" s="22"/>
      <c r="C968" s="37"/>
      <c r="D968" s="39"/>
      <c r="E968" s="41"/>
      <c r="F968" s="41"/>
    </row>
    <row r="969" spans="1:6" ht="12.75">
      <c r="A969" s="22"/>
      <c r="C969" s="37"/>
      <c r="D969" s="39"/>
      <c r="E969" s="41"/>
      <c r="F969" s="41"/>
    </row>
    <row r="970" spans="1:6" ht="12.75">
      <c r="A970" s="22"/>
      <c r="C970" s="37"/>
      <c r="D970" s="39"/>
      <c r="E970" s="41"/>
      <c r="F970" s="41"/>
    </row>
    <row r="971" spans="1:6" ht="12.75">
      <c r="A971" s="22"/>
      <c r="C971" s="37"/>
      <c r="D971" s="39"/>
      <c r="E971" s="41"/>
      <c r="F971" s="41"/>
    </row>
    <row r="972" spans="1:6" ht="12.75">
      <c r="A972" s="22"/>
      <c r="C972" s="37"/>
      <c r="D972" s="39"/>
      <c r="E972" s="41"/>
      <c r="F972" s="41"/>
    </row>
    <row r="973" spans="1:6" ht="12.75">
      <c r="A973" s="22"/>
      <c r="C973" s="37"/>
      <c r="D973" s="39"/>
      <c r="E973" s="41"/>
      <c r="F973" s="41"/>
    </row>
    <row r="974" spans="1:6" ht="12.75">
      <c r="A974" s="22"/>
      <c r="C974" s="37"/>
      <c r="D974" s="39"/>
      <c r="E974" s="41"/>
      <c r="F974" s="41"/>
    </row>
    <row r="975" spans="1:6" ht="12.75">
      <c r="A975" s="22"/>
      <c r="C975" s="37"/>
      <c r="D975" s="39"/>
      <c r="E975" s="41"/>
      <c r="F975" s="41"/>
    </row>
    <row r="976" spans="1:6" ht="12.75">
      <c r="A976" s="22"/>
      <c r="C976" s="37"/>
      <c r="D976" s="39"/>
      <c r="E976" s="41"/>
      <c r="F976" s="41"/>
    </row>
    <row r="977" spans="1:6" ht="12.75">
      <c r="A977" s="22"/>
      <c r="C977" s="37"/>
      <c r="D977" s="39"/>
      <c r="E977" s="41"/>
      <c r="F977" s="41"/>
    </row>
    <row r="978" spans="1:6" ht="12.75">
      <c r="A978" s="22"/>
      <c r="C978" s="37"/>
      <c r="D978" s="39"/>
      <c r="E978" s="41"/>
      <c r="F978" s="41"/>
    </row>
    <row r="979" spans="1:6" ht="12.75">
      <c r="A979" s="22"/>
      <c r="C979" s="37"/>
      <c r="D979" s="39"/>
      <c r="E979" s="41"/>
      <c r="F979" s="41"/>
    </row>
    <row r="980" spans="1:6" ht="12.75">
      <c r="A980" s="22"/>
      <c r="C980" s="37"/>
      <c r="D980" s="39"/>
      <c r="E980" s="41"/>
      <c r="F980" s="41"/>
    </row>
    <row r="981" spans="1:6" ht="12.75">
      <c r="A981" s="22"/>
      <c r="C981" s="37"/>
      <c r="D981" s="39"/>
      <c r="E981" s="41"/>
      <c r="F981" s="41"/>
    </row>
    <row r="982" spans="1:6" ht="12.75">
      <c r="A982" s="22"/>
      <c r="C982" s="37"/>
      <c r="D982" s="39"/>
      <c r="E982" s="41"/>
      <c r="F982" s="41"/>
    </row>
    <row r="983" spans="1:6" ht="12.75">
      <c r="A983" s="22"/>
      <c r="C983" s="37"/>
      <c r="D983" s="39"/>
      <c r="E983" s="41"/>
      <c r="F983" s="41"/>
    </row>
    <row r="984" spans="1:6" ht="12.75">
      <c r="A984" s="22"/>
      <c r="C984" s="37"/>
      <c r="D984" s="39"/>
      <c r="E984" s="41"/>
      <c r="F984" s="41"/>
    </row>
    <row r="985" spans="1:6" ht="12.75">
      <c r="A985" s="22"/>
      <c r="C985" s="37"/>
      <c r="D985" s="39"/>
      <c r="E985" s="41"/>
      <c r="F985" s="41"/>
    </row>
    <row r="986" spans="1:6" ht="12.75">
      <c r="A986" s="22"/>
      <c r="C986" s="37"/>
      <c r="D986" s="39"/>
      <c r="E986" s="41"/>
      <c r="F986" s="41"/>
    </row>
    <row r="987" spans="1:6" ht="12.75">
      <c r="A987" s="22"/>
      <c r="C987" s="37"/>
      <c r="D987" s="39"/>
      <c r="E987" s="41"/>
      <c r="F987" s="41"/>
    </row>
    <row r="988" spans="1:6" ht="12.75">
      <c r="A988" s="22"/>
      <c r="C988" s="37"/>
      <c r="D988" s="39"/>
      <c r="E988" s="41"/>
      <c r="F988" s="41"/>
    </row>
    <row r="989" spans="1:6" ht="12.75">
      <c r="A989" s="22"/>
      <c r="C989" s="37"/>
      <c r="D989" s="39"/>
      <c r="E989" s="41"/>
      <c r="F989" s="41"/>
    </row>
    <row r="990" spans="1:6" ht="12.75">
      <c r="A990" s="22"/>
      <c r="C990" s="37"/>
      <c r="D990" s="39"/>
      <c r="E990" s="41"/>
      <c r="F990" s="41"/>
    </row>
    <row r="991" spans="1:6" ht="12.75">
      <c r="A991" s="22"/>
      <c r="C991" s="37"/>
      <c r="D991" s="39"/>
      <c r="E991" s="41"/>
      <c r="F991" s="41"/>
    </row>
    <row r="992" spans="1:6" ht="12.75">
      <c r="A992" s="22"/>
      <c r="C992" s="37"/>
      <c r="D992" s="39"/>
      <c r="E992" s="41"/>
      <c r="F992" s="41"/>
    </row>
    <row r="993" spans="1:6" ht="12.75">
      <c r="A993" s="22"/>
      <c r="C993" s="37"/>
      <c r="D993" s="39"/>
      <c r="E993" s="41"/>
      <c r="F993" s="41"/>
    </row>
    <row r="994" spans="1:6" ht="12.75">
      <c r="A994" s="22"/>
      <c r="C994" s="37"/>
      <c r="D994" s="39"/>
      <c r="E994" s="41"/>
      <c r="F994" s="41"/>
    </row>
    <row r="995" spans="1:6" ht="12.75">
      <c r="A995" s="22"/>
      <c r="C995" s="37"/>
      <c r="D995" s="39"/>
      <c r="E995" s="41"/>
      <c r="F995" s="41"/>
    </row>
    <row r="996" spans="1:6" ht="12.75">
      <c r="A996" s="22"/>
      <c r="C996" s="37"/>
      <c r="D996" s="39"/>
      <c r="E996" s="41"/>
      <c r="F996" s="41"/>
    </row>
    <row r="997" spans="1:6" ht="12.75">
      <c r="A997" s="22"/>
      <c r="C997" s="37"/>
      <c r="D997" s="39"/>
      <c r="E997" s="41"/>
      <c r="F997" s="41"/>
    </row>
    <row r="998" spans="1:6" ht="12.75">
      <c r="A998" s="22"/>
      <c r="C998" s="37"/>
      <c r="D998" s="39"/>
      <c r="E998" s="41"/>
      <c r="F998" s="41"/>
    </row>
    <row r="999" spans="1:6" ht="12.75">
      <c r="A999" s="22"/>
      <c r="C999" s="37"/>
      <c r="D999" s="39"/>
      <c r="E999" s="41"/>
      <c r="F999" s="41"/>
    </row>
    <row r="1000" spans="1:6" ht="12.75">
      <c r="A1000" s="22"/>
      <c r="C1000" s="37"/>
      <c r="D1000" s="39"/>
      <c r="E1000" s="41"/>
      <c r="F1000" s="41"/>
    </row>
    <row r="1001" spans="1:6" ht="12.75">
      <c r="A1001" s="22"/>
      <c r="C1001" s="37"/>
      <c r="D1001" s="39"/>
      <c r="E1001" s="41"/>
      <c r="F1001" s="41"/>
    </row>
    <row r="1002" spans="1:6" ht="12.75">
      <c r="A1002" s="22"/>
      <c r="C1002" s="37"/>
      <c r="D1002" s="39"/>
      <c r="E1002" s="41"/>
      <c r="F1002" s="41"/>
    </row>
    <row r="1003" spans="1:6" ht="12.75">
      <c r="A1003" s="22"/>
      <c r="C1003" s="37"/>
      <c r="D1003" s="39"/>
      <c r="E1003" s="41"/>
      <c r="F1003" s="41"/>
    </row>
    <row r="1004" spans="1:6" ht="12.75">
      <c r="A1004" s="22"/>
      <c r="C1004" s="37"/>
      <c r="D1004" s="39"/>
      <c r="E1004" s="41"/>
      <c r="F1004" s="41"/>
    </row>
    <row r="1005" spans="1:6" ht="12.75">
      <c r="A1005" s="22"/>
      <c r="C1005" s="37"/>
      <c r="D1005" s="39"/>
      <c r="E1005" s="41"/>
      <c r="F1005" s="41"/>
    </row>
    <row r="1006" spans="1:6" ht="12.75">
      <c r="A1006" s="22"/>
      <c r="C1006" s="37"/>
      <c r="D1006" s="39"/>
      <c r="E1006" s="41"/>
      <c r="F1006" s="41"/>
    </row>
    <row r="1007" spans="1:6" ht="12.75">
      <c r="A1007" s="22"/>
      <c r="C1007" s="37"/>
      <c r="D1007" s="39"/>
      <c r="E1007" s="41"/>
      <c r="F1007" s="41"/>
    </row>
    <row r="1008" spans="1:6" ht="12.75">
      <c r="A1008" s="22"/>
      <c r="C1008" s="37"/>
      <c r="D1008" s="39"/>
      <c r="E1008" s="41"/>
      <c r="F1008" s="41"/>
    </row>
    <row r="1009" spans="1:6" ht="12.75">
      <c r="A1009" s="22"/>
      <c r="C1009" s="37"/>
      <c r="D1009" s="39"/>
      <c r="E1009" s="41"/>
      <c r="F1009" s="41"/>
    </row>
    <row r="1010" spans="1:6" ht="12.75">
      <c r="A1010" s="22"/>
      <c r="C1010" s="37"/>
      <c r="D1010" s="39"/>
      <c r="E1010" s="41"/>
      <c r="F1010" s="41"/>
    </row>
    <row r="1011" spans="1:6" ht="12.75">
      <c r="A1011" s="22"/>
      <c r="C1011" s="37"/>
      <c r="D1011" s="39"/>
      <c r="E1011" s="41"/>
      <c r="F1011" s="41"/>
    </row>
    <row r="1012" spans="1:6" ht="12.75">
      <c r="A1012" s="22"/>
      <c r="C1012" s="37"/>
      <c r="D1012" s="39"/>
      <c r="E1012" s="41"/>
      <c r="F1012" s="41"/>
    </row>
    <row r="1013" spans="1:6" ht="12.75">
      <c r="A1013" s="22"/>
      <c r="C1013" s="37"/>
      <c r="D1013" s="39"/>
      <c r="E1013" s="41"/>
      <c r="F1013" s="41"/>
    </row>
    <row r="1014" spans="1:6" ht="12.75">
      <c r="A1014" s="22"/>
      <c r="C1014" s="37"/>
      <c r="D1014" s="39"/>
      <c r="E1014" s="41"/>
      <c r="F1014" s="41"/>
    </row>
    <row r="1015" spans="1:6" ht="12.75">
      <c r="A1015" s="22"/>
      <c r="C1015" s="37"/>
      <c r="D1015" s="39"/>
      <c r="E1015" s="41"/>
      <c r="F1015" s="41"/>
    </row>
    <row r="1016" spans="1:6" ht="12.75">
      <c r="A1016" s="22"/>
      <c r="C1016" s="37"/>
      <c r="D1016" s="39"/>
      <c r="E1016" s="41"/>
      <c r="F1016" s="41"/>
    </row>
    <row r="1017" spans="1:6" ht="12.75">
      <c r="A1017" s="22"/>
      <c r="C1017" s="37"/>
      <c r="D1017" s="39"/>
      <c r="E1017" s="41"/>
      <c r="F1017" s="41"/>
    </row>
    <row r="1018" spans="1:6" ht="12.75">
      <c r="A1018" s="22"/>
      <c r="C1018" s="37"/>
      <c r="D1018" s="39"/>
      <c r="E1018" s="41"/>
      <c r="F1018" s="41"/>
    </row>
    <row r="1019" spans="1:6" ht="12.75">
      <c r="A1019" s="22"/>
      <c r="C1019" s="37"/>
      <c r="D1019" s="39"/>
      <c r="E1019" s="41"/>
      <c r="F1019" s="41"/>
    </row>
    <row r="1020" spans="1:6" ht="12.75">
      <c r="A1020" s="22"/>
      <c r="C1020" s="37"/>
      <c r="D1020" s="39"/>
      <c r="E1020" s="41"/>
      <c r="F1020" s="41"/>
    </row>
    <row r="1021" spans="1:6" ht="12.75">
      <c r="A1021" s="22"/>
      <c r="C1021" s="37"/>
      <c r="D1021" s="39"/>
      <c r="E1021" s="41"/>
      <c r="F1021" s="41"/>
    </row>
    <row r="1022" spans="1:6" ht="12.75">
      <c r="A1022" s="22"/>
      <c r="C1022" s="37"/>
      <c r="D1022" s="39"/>
      <c r="E1022" s="41"/>
      <c r="F1022" s="41"/>
    </row>
    <row r="1023" spans="1:6" ht="12.75">
      <c r="A1023" s="22"/>
      <c r="C1023" s="37"/>
      <c r="D1023" s="39"/>
      <c r="E1023" s="41"/>
      <c r="F1023" s="41"/>
    </row>
    <row r="1024" spans="1:6" ht="12.75">
      <c r="A1024" s="22"/>
      <c r="C1024" s="37"/>
      <c r="D1024" s="39"/>
      <c r="E1024" s="41"/>
      <c r="F1024" s="41"/>
    </row>
    <row r="1025" spans="1:6" ht="12.75">
      <c r="A1025" s="22"/>
      <c r="C1025" s="37"/>
      <c r="D1025" s="39"/>
      <c r="E1025" s="41"/>
      <c r="F1025" s="41"/>
    </row>
    <row r="1026" spans="1:6" ht="12.75">
      <c r="A1026" s="22"/>
      <c r="C1026" s="37"/>
      <c r="D1026" s="39"/>
      <c r="E1026" s="41"/>
      <c r="F1026" s="41"/>
    </row>
    <row r="1027" spans="1:6" ht="12.75">
      <c r="A1027" s="22"/>
      <c r="C1027" s="37"/>
      <c r="D1027" s="39"/>
      <c r="E1027" s="41"/>
      <c r="F1027" s="41"/>
    </row>
    <row r="1028" spans="1:6" ht="12.75">
      <c r="A1028" s="22"/>
      <c r="C1028" s="37"/>
      <c r="D1028" s="39"/>
      <c r="E1028" s="41"/>
      <c r="F1028" s="41"/>
    </row>
    <row r="1029" spans="1:6" ht="12.75">
      <c r="A1029" s="22"/>
      <c r="C1029" s="37"/>
      <c r="D1029" s="39"/>
      <c r="E1029" s="41"/>
      <c r="F1029" s="41"/>
    </row>
    <row r="1030" spans="1:6" ht="12.75">
      <c r="A1030" s="22"/>
      <c r="C1030" s="37"/>
      <c r="D1030" s="39"/>
      <c r="E1030" s="41"/>
      <c r="F1030" s="41"/>
    </row>
    <row r="1031" spans="1:6" ht="12.75">
      <c r="A1031" s="22"/>
      <c r="C1031" s="37"/>
      <c r="D1031" s="39"/>
      <c r="E1031" s="41"/>
      <c r="F1031" s="41"/>
    </row>
    <row r="1032" spans="1:6" ht="12.75">
      <c r="A1032" s="22"/>
      <c r="C1032" s="37"/>
      <c r="D1032" s="39"/>
      <c r="E1032" s="41"/>
      <c r="F1032" s="41"/>
    </row>
    <row r="1033" spans="1:6" ht="12.75">
      <c r="A1033" s="22"/>
      <c r="C1033" s="37"/>
      <c r="D1033" s="39"/>
      <c r="E1033" s="41"/>
      <c r="F1033" s="41"/>
    </row>
    <row r="1034" spans="1:6" ht="12.75">
      <c r="A1034" s="22"/>
      <c r="C1034" s="37"/>
      <c r="D1034" s="39"/>
      <c r="E1034" s="41"/>
      <c r="F1034" s="41"/>
    </row>
    <row r="1035" spans="1:6" ht="12.75">
      <c r="A1035" s="22"/>
      <c r="C1035" s="37"/>
      <c r="D1035" s="39"/>
      <c r="E1035" s="41"/>
      <c r="F1035" s="41"/>
    </row>
    <row r="1036" spans="1:6" ht="12.75">
      <c r="A1036" s="22"/>
      <c r="C1036" s="37"/>
      <c r="D1036" s="39"/>
      <c r="E1036" s="41"/>
      <c r="F1036" s="41"/>
    </row>
    <row r="1037" spans="1:6" ht="12.75">
      <c r="A1037" s="22"/>
      <c r="C1037" s="37"/>
      <c r="D1037" s="39"/>
      <c r="E1037" s="41"/>
      <c r="F1037" s="41"/>
    </row>
    <row r="1038" spans="1:6" ht="12.75">
      <c r="A1038" s="22"/>
      <c r="C1038" s="37"/>
      <c r="D1038" s="39"/>
      <c r="E1038" s="41"/>
      <c r="F1038" s="41"/>
    </row>
    <row r="1039" spans="1:6" ht="12.75">
      <c r="A1039" s="22"/>
      <c r="C1039" s="37"/>
      <c r="D1039" s="39"/>
      <c r="E1039" s="41"/>
      <c r="F1039" s="41"/>
    </row>
    <row r="1040" spans="1:6" ht="12.75">
      <c r="A1040" s="22"/>
      <c r="C1040" s="37"/>
      <c r="D1040" s="39"/>
      <c r="E1040" s="41"/>
      <c r="F1040" s="41"/>
    </row>
    <row r="1041" spans="1:6" ht="12.75">
      <c r="A1041" s="22"/>
      <c r="C1041" s="37"/>
      <c r="D1041" s="39"/>
      <c r="E1041" s="41"/>
      <c r="F1041" s="41"/>
    </row>
    <row r="1042" spans="1:6" ht="12.75">
      <c r="A1042" s="22"/>
      <c r="C1042" s="37"/>
      <c r="D1042" s="39"/>
      <c r="E1042" s="41"/>
      <c r="F1042" s="41"/>
    </row>
    <row r="1043" spans="1:6" ht="12.75">
      <c r="A1043" s="22"/>
      <c r="C1043" s="37"/>
      <c r="D1043" s="39"/>
      <c r="E1043" s="41"/>
      <c r="F1043" s="41"/>
    </row>
    <row r="1044" spans="1:6" ht="12.75">
      <c r="A1044" s="22"/>
      <c r="C1044" s="37"/>
      <c r="D1044" s="39"/>
      <c r="E1044" s="41"/>
      <c r="F1044" s="41"/>
    </row>
    <row r="1045" spans="1:6" ht="12.75">
      <c r="A1045" s="22"/>
      <c r="C1045" s="37"/>
      <c r="D1045" s="39"/>
      <c r="E1045" s="41"/>
      <c r="F1045" s="41"/>
    </row>
    <row r="1046" spans="1:6" ht="12.75">
      <c r="A1046" s="22"/>
      <c r="C1046" s="37"/>
      <c r="D1046" s="39"/>
      <c r="E1046" s="41"/>
      <c r="F1046" s="41"/>
    </row>
    <row r="1047" spans="1:6" ht="12.75">
      <c r="A1047" s="22"/>
      <c r="C1047" s="37"/>
      <c r="D1047" s="39"/>
      <c r="E1047" s="41"/>
      <c r="F1047" s="41"/>
    </row>
    <row r="1048" spans="1:6" ht="12.75">
      <c r="A1048" s="22"/>
      <c r="C1048" s="37"/>
      <c r="D1048" s="39"/>
      <c r="E1048" s="41"/>
      <c r="F1048" s="41"/>
    </row>
    <row r="1049" spans="1:6" ht="12.75">
      <c r="A1049" s="22"/>
      <c r="C1049" s="37"/>
      <c r="D1049" s="39"/>
      <c r="E1049" s="41"/>
      <c r="F1049" s="41"/>
    </row>
    <row r="1050" spans="1:6" ht="12.75">
      <c r="A1050" s="22"/>
      <c r="C1050" s="37"/>
      <c r="D1050" s="39"/>
      <c r="E1050" s="41"/>
      <c r="F1050" s="41"/>
    </row>
    <row r="1051" spans="1:6" ht="12.75">
      <c r="A1051" s="22"/>
      <c r="C1051" s="37"/>
      <c r="D1051" s="39"/>
      <c r="E1051" s="41"/>
      <c r="F1051" s="41"/>
    </row>
    <row r="1052" spans="1:6" ht="12.75">
      <c r="A1052" s="22"/>
      <c r="C1052" s="37"/>
      <c r="D1052" s="39"/>
      <c r="E1052" s="41"/>
      <c r="F1052" s="41"/>
    </row>
    <row r="1053" spans="1:6" ht="12.75">
      <c r="A1053" s="22"/>
      <c r="C1053" s="37"/>
      <c r="D1053" s="39"/>
      <c r="E1053" s="41"/>
      <c r="F1053" s="41"/>
    </row>
    <row r="1054" spans="1:6" ht="12.75">
      <c r="A1054" s="22"/>
      <c r="C1054" s="37"/>
      <c r="D1054" s="39"/>
      <c r="E1054" s="41"/>
      <c r="F1054" s="41"/>
    </row>
    <row r="1055" spans="1:6" ht="12.75">
      <c r="A1055" s="22"/>
      <c r="C1055" s="37"/>
      <c r="D1055" s="39"/>
      <c r="E1055" s="41"/>
      <c r="F1055" s="41"/>
    </row>
    <row r="1056" spans="1:6" ht="12.75">
      <c r="A1056" s="22"/>
      <c r="C1056" s="37"/>
      <c r="D1056" s="39"/>
      <c r="E1056" s="41"/>
      <c r="F1056" s="41"/>
    </row>
    <row r="1057" spans="1:6" ht="12.75">
      <c r="A1057" s="22"/>
      <c r="C1057" s="37"/>
      <c r="D1057" s="39"/>
      <c r="E1057" s="41"/>
      <c r="F1057" s="41"/>
    </row>
    <row r="1058" spans="1:6" ht="12.75">
      <c r="A1058" s="22"/>
      <c r="C1058" s="37"/>
      <c r="D1058" s="39"/>
      <c r="E1058" s="41"/>
      <c r="F1058" s="41"/>
    </row>
    <row r="1059" spans="1:6" ht="12.75">
      <c r="A1059" s="22"/>
      <c r="C1059" s="37"/>
      <c r="D1059" s="39"/>
      <c r="E1059" s="41"/>
      <c r="F1059" s="41"/>
    </row>
    <row r="1060" spans="1:6" ht="12.75">
      <c r="A1060" s="22"/>
      <c r="C1060" s="37"/>
      <c r="D1060" s="39"/>
      <c r="E1060" s="41"/>
      <c r="F1060" s="41"/>
    </row>
    <row r="1061" spans="1:6" ht="12.75">
      <c r="A1061" s="22"/>
      <c r="C1061" s="37"/>
      <c r="D1061" s="39"/>
      <c r="E1061" s="41"/>
      <c r="F1061" s="41"/>
    </row>
    <row r="1062" spans="1:6" ht="12.75">
      <c r="A1062" s="22"/>
      <c r="C1062" s="37"/>
      <c r="D1062" s="39"/>
      <c r="E1062" s="41"/>
      <c r="F1062" s="41"/>
    </row>
    <row r="1063" spans="1:6" ht="12.75">
      <c r="A1063" s="22"/>
      <c r="C1063" s="37"/>
      <c r="D1063" s="39"/>
      <c r="E1063" s="41"/>
      <c r="F1063" s="41"/>
    </row>
    <row r="1064" spans="1:6" ht="12.75">
      <c r="A1064" s="22"/>
      <c r="C1064" s="37"/>
      <c r="D1064" s="39"/>
      <c r="E1064" s="41"/>
      <c r="F1064" s="41"/>
    </row>
    <row r="1065" spans="1:6" ht="12.75">
      <c r="A1065" s="22"/>
      <c r="C1065" s="37"/>
      <c r="D1065" s="39"/>
      <c r="E1065" s="41"/>
      <c r="F1065" s="41"/>
    </row>
    <row r="1066" spans="1:6" ht="12.75">
      <c r="A1066" s="22"/>
      <c r="C1066" s="37"/>
      <c r="D1066" s="39"/>
      <c r="E1066" s="41"/>
      <c r="F1066" s="41"/>
    </row>
    <row r="1067" spans="1:6" ht="12.75">
      <c r="A1067" s="22"/>
      <c r="C1067" s="37"/>
      <c r="D1067" s="39"/>
      <c r="E1067" s="41"/>
      <c r="F1067" s="41"/>
    </row>
    <row r="1068" spans="1:6" ht="12.75">
      <c r="A1068" s="22"/>
      <c r="C1068" s="37"/>
      <c r="D1068" s="39"/>
      <c r="E1068" s="41"/>
      <c r="F1068" s="41"/>
    </row>
    <row r="1069" spans="1:6" ht="12.75">
      <c r="A1069" s="22"/>
      <c r="C1069" s="37"/>
      <c r="D1069" s="39"/>
      <c r="E1069" s="41"/>
      <c r="F1069" s="41"/>
    </row>
    <row r="1070" spans="1:6" ht="12.75">
      <c r="A1070" s="22"/>
      <c r="C1070" s="37"/>
      <c r="D1070" s="39"/>
      <c r="E1070" s="41"/>
      <c r="F1070" s="41"/>
    </row>
    <row r="1071" spans="1:6" ht="12.75">
      <c r="A1071" s="22"/>
      <c r="C1071" s="37"/>
      <c r="D1071" s="39"/>
      <c r="E1071" s="41"/>
      <c r="F1071" s="41"/>
    </row>
    <row r="1072" spans="1:6" ht="12.75">
      <c r="A1072" s="22"/>
      <c r="C1072" s="37"/>
      <c r="D1072" s="39"/>
      <c r="E1072" s="41"/>
      <c r="F1072" s="41"/>
    </row>
    <row r="1073" spans="1:6" ht="12.75">
      <c r="A1073" s="22"/>
      <c r="C1073" s="37"/>
      <c r="D1073" s="39"/>
      <c r="E1073" s="41"/>
      <c r="F1073" s="41"/>
    </row>
    <row r="1074" spans="1:6" ht="12.75">
      <c r="A1074" s="22"/>
      <c r="C1074" s="37"/>
      <c r="D1074" s="39"/>
      <c r="E1074" s="41"/>
      <c r="F1074" s="41"/>
    </row>
    <row r="1075" spans="1:6" ht="12.75">
      <c r="A1075" s="22"/>
      <c r="C1075" s="37"/>
      <c r="D1075" s="39"/>
      <c r="E1075" s="41"/>
      <c r="F1075" s="41"/>
    </row>
    <row r="1076" spans="1:6" ht="12.75">
      <c r="A1076" s="22"/>
      <c r="C1076" s="37"/>
      <c r="D1076" s="39"/>
      <c r="E1076" s="41"/>
      <c r="F1076" s="41"/>
    </row>
    <row r="1077" spans="1:6" ht="12.75">
      <c r="A1077" s="22"/>
      <c r="C1077" s="37"/>
      <c r="D1077" s="39"/>
      <c r="E1077" s="41"/>
      <c r="F1077" s="41"/>
    </row>
    <row r="1078" spans="1:6" ht="12.75">
      <c r="A1078" s="22"/>
      <c r="C1078" s="37"/>
      <c r="D1078" s="39"/>
      <c r="E1078" s="41"/>
      <c r="F1078" s="41"/>
    </row>
    <row r="1079" spans="1:6" ht="12.75">
      <c r="A1079" s="22"/>
      <c r="C1079" s="37"/>
      <c r="D1079" s="39"/>
      <c r="E1079" s="41"/>
      <c r="F1079" s="41"/>
    </row>
    <row r="1080" spans="1:6" ht="12.75">
      <c r="A1080" s="22"/>
      <c r="C1080" s="37"/>
      <c r="D1080" s="39"/>
      <c r="E1080" s="41"/>
      <c r="F1080" s="41"/>
    </row>
    <row r="1081" spans="1:6" ht="12.75">
      <c r="A1081" s="22"/>
      <c r="C1081" s="37"/>
      <c r="D1081" s="39"/>
      <c r="E1081" s="41"/>
      <c r="F1081" s="41"/>
    </row>
    <row r="1082" spans="1:6" ht="12.75">
      <c r="A1082" s="22"/>
      <c r="C1082" s="37"/>
      <c r="D1082" s="39"/>
      <c r="E1082" s="41"/>
      <c r="F1082" s="41"/>
    </row>
    <row r="1083" spans="1:6" ht="12.75">
      <c r="A1083" s="22"/>
      <c r="C1083" s="37"/>
      <c r="D1083" s="39"/>
      <c r="E1083" s="41"/>
      <c r="F1083" s="41"/>
    </row>
    <row r="1084" spans="1:6" ht="12.75">
      <c r="A1084" s="22"/>
      <c r="C1084" s="37"/>
      <c r="D1084" s="39"/>
      <c r="E1084" s="41"/>
      <c r="F1084" s="41"/>
    </row>
    <row r="1085" spans="1:6" ht="12.75">
      <c r="A1085" s="22"/>
      <c r="C1085" s="37"/>
      <c r="D1085" s="39"/>
      <c r="E1085" s="41"/>
      <c r="F1085" s="41"/>
    </row>
    <row r="1086" spans="1:6" ht="12.75">
      <c r="A1086" s="22"/>
      <c r="C1086" s="37"/>
      <c r="D1086" s="39"/>
      <c r="E1086" s="41"/>
      <c r="F1086" s="41"/>
    </row>
    <row r="1087" spans="1:6" ht="12.75">
      <c r="A1087" s="22"/>
      <c r="C1087" s="37"/>
      <c r="D1087" s="39"/>
      <c r="E1087" s="41"/>
      <c r="F1087" s="41"/>
    </row>
    <row r="1088" spans="1:6" ht="12.75">
      <c r="A1088" s="22"/>
      <c r="C1088" s="37"/>
      <c r="D1088" s="39"/>
      <c r="E1088" s="41"/>
      <c r="F1088" s="41"/>
    </row>
    <row r="1089" spans="1:6" ht="12.75">
      <c r="A1089" s="22"/>
      <c r="C1089" s="37"/>
      <c r="D1089" s="39"/>
      <c r="E1089" s="41"/>
      <c r="F1089" s="41"/>
    </row>
    <row r="1090" spans="1:6" ht="12.75">
      <c r="A1090" s="22"/>
      <c r="C1090" s="37"/>
      <c r="D1090" s="39"/>
      <c r="E1090" s="41"/>
      <c r="F1090" s="41"/>
    </row>
    <row r="1091" spans="1:6" ht="12.75">
      <c r="A1091" s="22"/>
      <c r="C1091" s="37"/>
      <c r="D1091" s="39"/>
      <c r="E1091" s="41"/>
      <c r="F1091" s="41"/>
    </row>
    <row r="1092" spans="1:6" ht="12.75">
      <c r="A1092" s="22"/>
      <c r="C1092" s="37"/>
      <c r="D1092" s="39"/>
      <c r="E1092" s="41"/>
      <c r="F1092" s="41"/>
    </row>
    <row r="1093" spans="1:6" ht="12.75">
      <c r="A1093" s="22"/>
      <c r="C1093" s="37"/>
      <c r="D1093" s="39"/>
      <c r="E1093" s="41"/>
      <c r="F1093" s="41"/>
    </row>
    <row r="1094" spans="1:6" ht="12.75">
      <c r="A1094" s="22"/>
      <c r="C1094" s="37"/>
      <c r="D1094" s="39"/>
      <c r="E1094" s="41"/>
      <c r="F1094" s="41"/>
    </row>
    <row r="1095" spans="1:6" ht="12.75">
      <c r="A1095" s="22"/>
      <c r="C1095" s="37"/>
      <c r="D1095" s="39"/>
      <c r="E1095" s="41"/>
      <c r="F1095" s="41"/>
    </row>
    <row r="1096" spans="1:6" ht="12.75">
      <c r="A1096" s="22"/>
      <c r="C1096" s="37"/>
      <c r="D1096" s="39"/>
      <c r="E1096" s="41"/>
      <c r="F1096" s="41"/>
    </row>
    <row r="1097" spans="1:6" ht="12.75">
      <c r="A1097" s="22"/>
      <c r="C1097" s="37"/>
      <c r="D1097" s="39"/>
      <c r="E1097" s="41"/>
      <c r="F1097" s="41"/>
    </row>
    <row r="1098" spans="1:6" ht="12.75">
      <c r="A1098" s="22"/>
      <c r="C1098" s="37"/>
      <c r="D1098" s="39"/>
      <c r="E1098" s="41"/>
      <c r="F1098" s="41"/>
    </row>
    <row r="1099" spans="1:6" ht="12.75">
      <c r="A1099" s="22"/>
      <c r="C1099" s="37"/>
      <c r="D1099" s="39"/>
      <c r="E1099" s="41"/>
      <c r="F1099" s="41"/>
    </row>
    <row r="1100" spans="1:6" ht="12.75">
      <c r="A1100" s="22"/>
      <c r="C1100" s="37"/>
      <c r="D1100" s="39"/>
      <c r="E1100" s="41"/>
      <c r="F1100" s="41"/>
    </row>
    <row r="1101" spans="1:6" ht="12.75">
      <c r="A1101" s="22"/>
      <c r="C1101" s="37"/>
      <c r="D1101" s="39"/>
      <c r="E1101" s="41"/>
      <c r="F1101" s="41"/>
    </row>
    <row r="1102" spans="1:6" ht="12.75">
      <c r="A1102" s="22"/>
      <c r="C1102" s="37"/>
      <c r="D1102" s="39"/>
      <c r="E1102" s="41"/>
      <c r="F1102" s="41"/>
    </row>
    <row r="1103" spans="1:6" ht="12.75">
      <c r="A1103" s="22"/>
      <c r="C1103" s="37"/>
      <c r="D1103" s="39"/>
      <c r="E1103" s="41"/>
      <c r="F1103" s="41"/>
    </row>
    <row r="1104" spans="1:6" ht="12.75">
      <c r="A1104" s="22"/>
      <c r="C1104" s="37"/>
      <c r="D1104" s="39"/>
      <c r="E1104" s="41"/>
      <c r="F1104" s="41"/>
    </row>
    <row r="1105" spans="1:6" ht="12.75">
      <c r="A1105" s="22"/>
      <c r="C1105" s="37"/>
      <c r="D1105" s="39"/>
      <c r="E1105" s="41"/>
      <c r="F1105" s="41"/>
    </row>
    <row r="1106" spans="1:6" ht="12.75">
      <c r="A1106" s="22"/>
      <c r="C1106" s="37"/>
      <c r="D1106" s="39"/>
      <c r="E1106" s="41"/>
      <c r="F1106" s="41"/>
    </row>
    <row r="1107" spans="1:6" ht="12.75">
      <c r="A1107" s="22"/>
      <c r="C1107" s="37"/>
      <c r="D1107" s="39"/>
      <c r="E1107" s="41"/>
      <c r="F1107" s="41"/>
    </row>
    <row r="1108" spans="1:6" ht="12.75">
      <c r="A1108" s="22"/>
      <c r="C1108" s="37"/>
      <c r="D1108" s="39"/>
      <c r="E1108" s="41"/>
      <c r="F1108" s="41"/>
    </row>
    <row r="1109" spans="1:6" ht="12.75">
      <c r="A1109" s="22"/>
      <c r="C1109" s="37"/>
      <c r="D1109" s="39"/>
      <c r="E1109" s="41"/>
      <c r="F1109" s="41"/>
    </row>
    <row r="1110" spans="1:6" ht="12.75">
      <c r="A1110" s="22"/>
      <c r="C1110" s="37"/>
      <c r="D1110" s="39"/>
      <c r="E1110" s="41"/>
      <c r="F1110" s="41"/>
    </row>
    <row r="1111" spans="1:6" ht="12.75">
      <c r="A1111" s="22"/>
      <c r="C1111" s="37"/>
      <c r="D1111" s="39"/>
      <c r="E1111" s="41"/>
      <c r="F1111" s="41"/>
    </row>
    <row r="1112" spans="1:6" ht="12.75">
      <c r="A1112" s="22"/>
      <c r="C1112" s="37"/>
      <c r="D1112" s="39"/>
      <c r="E1112" s="41"/>
      <c r="F1112" s="41"/>
    </row>
    <row r="1113" spans="1:6" ht="12.75">
      <c r="A1113" s="22"/>
      <c r="C1113" s="37"/>
      <c r="D1113" s="39"/>
      <c r="E1113" s="41"/>
      <c r="F1113" s="41"/>
    </row>
    <row r="1114" spans="1:6" ht="12.75">
      <c r="A1114" s="22"/>
      <c r="C1114" s="37"/>
      <c r="D1114" s="39"/>
      <c r="E1114" s="41"/>
      <c r="F1114" s="41"/>
    </row>
    <row r="1115" spans="1:6" ht="12.75">
      <c r="A1115" s="22"/>
      <c r="C1115" s="37"/>
      <c r="D1115" s="39"/>
      <c r="E1115" s="41"/>
      <c r="F1115" s="41"/>
    </row>
    <row r="1116" spans="1:6" ht="12.75">
      <c r="A1116" s="22"/>
      <c r="C1116" s="37"/>
      <c r="D1116" s="39"/>
      <c r="E1116" s="41"/>
      <c r="F1116" s="41"/>
    </row>
    <row r="1117" spans="1:6" ht="12.75">
      <c r="A1117" s="22"/>
      <c r="C1117" s="37"/>
      <c r="D1117" s="39"/>
      <c r="E1117" s="41"/>
      <c r="F1117" s="41"/>
    </row>
    <row r="1118" spans="1:6" ht="12.75">
      <c r="A1118" s="22"/>
      <c r="C1118" s="37"/>
      <c r="D1118" s="39"/>
      <c r="E1118" s="41"/>
      <c r="F1118" s="41"/>
    </row>
    <row r="1119" spans="1:6" ht="12.75">
      <c r="A1119" s="22"/>
      <c r="C1119" s="37"/>
      <c r="D1119" s="39"/>
      <c r="E1119" s="41"/>
      <c r="F1119" s="41"/>
    </row>
    <row r="1120" spans="1:6" ht="12.75">
      <c r="A1120" s="22"/>
      <c r="C1120" s="37"/>
      <c r="D1120" s="39"/>
      <c r="E1120" s="41"/>
      <c r="F1120" s="41"/>
    </row>
    <row r="1121" spans="1:6" ht="12.75">
      <c r="A1121" s="22"/>
      <c r="C1121" s="37"/>
      <c r="D1121" s="39"/>
      <c r="E1121" s="41"/>
      <c r="F1121" s="41"/>
    </row>
    <row r="1122" spans="1:6" ht="12.75">
      <c r="A1122" s="22"/>
      <c r="C1122" s="37"/>
      <c r="D1122" s="39"/>
      <c r="E1122" s="41"/>
      <c r="F1122" s="41"/>
    </row>
    <row r="1123" spans="1:6" ht="12.75">
      <c r="A1123" s="22"/>
      <c r="C1123" s="37"/>
      <c r="D1123" s="39"/>
      <c r="E1123" s="41"/>
      <c r="F1123" s="41"/>
    </row>
    <row r="1124" spans="1:6" ht="12.75">
      <c r="A1124" s="22"/>
      <c r="C1124" s="37"/>
      <c r="D1124" s="39"/>
      <c r="E1124" s="41"/>
      <c r="F1124" s="41"/>
    </row>
    <row r="1125" spans="1:6" ht="12.75">
      <c r="A1125" s="22"/>
      <c r="C1125" s="37"/>
      <c r="D1125" s="39"/>
      <c r="E1125" s="41"/>
      <c r="F1125" s="41"/>
    </row>
    <row r="1126" spans="1:6" ht="12.75">
      <c r="A1126" s="22"/>
      <c r="C1126" s="37"/>
      <c r="D1126" s="39"/>
      <c r="E1126" s="41"/>
      <c r="F1126" s="41"/>
    </row>
    <row r="1127" spans="1:6" ht="12.75">
      <c r="A1127" s="22"/>
      <c r="C1127" s="37"/>
      <c r="D1127" s="39"/>
      <c r="E1127" s="41"/>
      <c r="F1127" s="41"/>
    </row>
    <row r="1128" spans="1:6" ht="12.75">
      <c r="A1128" s="22"/>
      <c r="C1128" s="37"/>
      <c r="D1128" s="39"/>
      <c r="E1128" s="41"/>
      <c r="F1128" s="41"/>
    </row>
    <row r="1129" spans="1:6" ht="12.75">
      <c r="A1129" s="22"/>
      <c r="C1129" s="37"/>
      <c r="D1129" s="39"/>
      <c r="E1129" s="41"/>
      <c r="F1129" s="41"/>
    </row>
    <row r="1130" spans="1:6" ht="12.75">
      <c r="A1130" s="22"/>
      <c r="C1130" s="37"/>
      <c r="D1130" s="39"/>
      <c r="E1130" s="41"/>
      <c r="F1130" s="41"/>
    </row>
    <row r="1131" spans="1:6" ht="12.75">
      <c r="A1131" s="22"/>
      <c r="C1131" s="37"/>
      <c r="D1131" s="39"/>
      <c r="E1131" s="41"/>
      <c r="F1131" s="41"/>
    </row>
    <row r="1132" spans="1:6" ht="12.75">
      <c r="A1132" s="22"/>
      <c r="C1132" s="37"/>
      <c r="D1132" s="39"/>
      <c r="E1132" s="41"/>
      <c r="F1132" s="41"/>
    </row>
    <row r="1133" spans="1:6" ht="12.75">
      <c r="A1133" s="22"/>
      <c r="C1133" s="37"/>
      <c r="D1133" s="39"/>
      <c r="E1133" s="41"/>
      <c r="F1133" s="41"/>
    </row>
    <row r="1134" spans="1:6" ht="12.75">
      <c r="A1134" s="22"/>
      <c r="C1134" s="37"/>
      <c r="D1134" s="39"/>
      <c r="E1134" s="41"/>
      <c r="F1134" s="41"/>
    </row>
    <row r="1135" spans="1:6" ht="12.75">
      <c r="A1135" s="22"/>
      <c r="C1135" s="37"/>
      <c r="D1135" s="39"/>
      <c r="E1135" s="41"/>
      <c r="F1135" s="41"/>
    </row>
    <row r="1136" spans="1:6" ht="12.75">
      <c r="A1136" s="22"/>
      <c r="C1136" s="37"/>
      <c r="D1136" s="39"/>
      <c r="E1136" s="41"/>
      <c r="F1136" s="41"/>
    </row>
    <row r="1137" spans="1:6" ht="12.75">
      <c r="A1137" s="22"/>
      <c r="C1137" s="37"/>
      <c r="D1137" s="39"/>
      <c r="E1137" s="41"/>
      <c r="F1137" s="41"/>
    </row>
    <row r="1138" spans="1:6" ht="12.75">
      <c r="A1138" s="22"/>
      <c r="C1138" s="37"/>
      <c r="D1138" s="39"/>
      <c r="E1138" s="41"/>
      <c r="F1138" s="41"/>
    </row>
    <row r="1139" spans="1:6" ht="12.75">
      <c r="A1139" s="22"/>
      <c r="C1139" s="37"/>
      <c r="D1139" s="39"/>
      <c r="E1139" s="41"/>
      <c r="F1139" s="41"/>
    </row>
    <row r="1140" spans="1:6" ht="12.75">
      <c r="A1140" s="22"/>
      <c r="C1140" s="37"/>
      <c r="D1140" s="39"/>
      <c r="E1140" s="41"/>
      <c r="F1140" s="41"/>
    </row>
    <row r="1141" spans="1:6" ht="12.75">
      <c r="A1141" s="22"/>
      <c r="C1141" s="37"/>
      <c r="D1141" s="39"/>
      <c r="E1141" s="41"/>
      <c r="F1141" s="41"/>
    </row>
    <row r="1142" spans="1:6" ht="12.75">
      <c r="A1142" s="22"/>
      <c r="C1142" s="37"/>
      <c r="D1142" s="39"/>
      <c r="E1142" s="41"/>
      <c r="F1142" s="41"/>
    </row>
    <row r="1143" spans="1:6" ht="12.75">
      <c r="A1143" s="22"/>
      <c r="C1143" s="37"/>
      <c r="D1143" s="39"/>
      <c r="E1143" s="41"/>
      <c r="F1143" s="41"/>
    </row>
    <row r="1144" spans="1:6" ht="12.75">
      <c r="A1144" s="22"/>
      <c r="C1144" s="37"/>
      <c r="D1144" s="39"/>
      <c r="E1144" s="41"/>
      <c r="F1144" s="41"/>
    </row>
    <row r="1145" spans="1:6" ht="12.75">
      <c r="A1145" s="22"/>
      <c r="C1145" s="37"/>
      <c r="D1145" s="39"/>
      <c r="E1145" s="41"/>
      <c r="F1145" s="41"/>
    </row>
    <row r="1146" spans="1:6" ht="12.75">
      <c r="A1146" s="22"/>
      <c r="C1146" s="37"/>
      <c r="D1146" s="39"/>
      <c r="E1146" s="41"/>
      <c r="F1146" s="41"/>
    </row>
    <row r="1147" spans="1:6" ht="12.75">
      <c r="A1147" s="22"/>
      <c r="C1147" s="37"/>
      <c r="D1147" s="39"/>
      <c r="E1147" s="41"/>
      <c r="F1147" s="41"/>
    </row>
    <row r="1148" spans="1:6" ht="12.75">
      <c r="A1148" s="22"/>
      <c r="C1148" s="37"/>
      <c r="D1148" s="39"/>
      <c r="E1148" s="41"/>
      <c r="F1148" s="41"/>
    </row>
    <row r="1149" spans="1:6" ht="12.75">
      <c r="A1149" s="22"/>
      <c r="C1149" s="37"/>
      <c r="D1149" s="39"/>
      <c r="E1149" s="41"/>
      <c r="F1149" s="41"/>
    </row>
    <row r="1150" spans="1:6" ht="12.75">
      <c r="A1150" s="22"/>
      <c r="C1150" s="37"/>
      <c r="D1150" s="39"/>
      <c r="E1150" s="41"/>
      <c r="F1150" s="41"/>
    </row>
    <row r="1151" spans="1:6" ht="12.75">
      <c r="A1151" s="22"/>
      <c r="C1151" s="37"/>
      <c r="D1151" s="39"/>
      <c r="E1151" s="41"/>
      <c r="F1151" s="41"/>
    </row>
    <row r="1152" spans="1:6" ht="12.75">
      <c r="A1152" s="22"/>
      <c r="C1152" s="37"/>
      <c r="D1152" s="39"/>
      <c r="E1152" s="41"/>
      <c r="F1152" s="41"/>
    </row>
    <row r="1153" spans="1:6" ht="12.75">
      <c r="A1153" s="22"/>
      <c r="C1153" s="37"/>
      <c r="D1153" s="39"/>
      <c r="E1153" s="41"/>
      <c r="F1153" s="41"/>
    </row>
    <row r="1154" spans="1:6" ht="12.75">
      <c r="A1154" s="22"/>
      <c r="C1154" s="37"/>
      <c r="D1154" s="39"/>
      <c r="E1154" s="41"/>
      <c r="F1154" s="41"/>
    </row>
    <row r="1155" spans="1:6" ht="12.75">
      <c r="A1155" s="22"/>
      <c r="C1155" s="37"/>
      <c r="D1155" s="39"/>
      <c r="E1155" s="41"/>
      <c r="F1155" s="41"/>
    </row>
    <row r="1156" spans="1:6" ht="12.75">
      <c r="A1156" s="22"/>
      <c r="C1156" s="37"/>
      <c r="D1156" s="39"/>
      <c r="E1156" s="41"/>
      <c r="F1156" s="41"/>
    </row>
    <row r="1157" spans="1:6" ht="12.75">
      <c r="A1157" s="22"/>
      <c r="C1157" s="37"/>
      <c r="D1157" s="39"/>
      <c r="E1157" s="41"/>
      <c r="F1157" s="41"/>
    </row>
    <row r="1158" spans="1:6" ht="12.75">
      <c r="A1158" s="22"/>
      <c r="C1158" s="37"/>
      <c r="D1158" s="39"/>
      <c r="E1158" s="41"/>
      <c r="F1158" s="41"/>
    </row>
    <row r="1159" spans="1:6" ht="12.75">
      <c r="A1159" s="22"/>
      <c r="C1159" s="37"/>
      <c r="D1159" s="39"/>
      <c r="E1159" s="41"/>
      <c r="F1159" s="41"/>
    </row>
    <row r="1160" spans="1:6" ht="12.75">
      <c r="A1160" s="22"/>
      <c r="C1160" s="37"/>
      <c r="D1160" s="39"/>
      <c r="E1160" s="41"/>
      <c r="F1160" s="41"/>
    </row>
    <row r="1161" spans="1:6" ht="12.75">
      <c r="A1161" s="22"/>
      <c r="C1161" s="37"/>
      <c r="D1161" s="39"/>
      <c r="E1161" s="41"/>
      <c r="F1161" s="41"/>
    </row>
    <row r="1162" spans="1:6" ht="12.75">
      <c r="A1162" s="22"/>
      <c r="C1162" s="37"/>
      <c r="D1162" s="39"/>
      <c r="E1162" s="41"/>
      <c r="F1162" s="41"/>
    </row>
    <row r="1163" spans="1:6" ht="12.75">
      <c r="A1163" s="22"/>
      <c r="C1163" s="37"/>
      <c r="D1163" s="39"/>
      <c r="E1163" s="41"/>
      <c r="F1163" s="41"/>
    </row>
    <row r="1164" spans="1:6" ht="12.75">
      <c r="A1164" s="22"/>
      <c r="C1164" s="37"/>
      <c r="D1164" s="39"/>
      <c r="E1164" s="41"/>
      <c r="F1164" s="41"/>
    </row>
    <row r="1165" spans="1:6" ht="12.75">
      <c r="A1165" s="22"/>
      <c r="C1165" s="37"/>
      <c r="D1165" s="39"/>
      <c r="E1165" s="41"/>
      <c r="F1165" s="41"/>
    </row>
    <row r="1166" spans="1:6" ht="12.75">
      <c r="A1166" s="22"/>
      <c r="C1166" s="37"/>
      <c r="D1166" s="39"/>
      <c r="E1166" s="41"/>
      <c r="F1166" s="41"/>
    </row>
    <row r="1167" spans="1:6" ht="12.75">
      <c r="A1167" s="22"/>
      <c r="C1167" s="37"/>
      <c r="D1167" s="39"/>
      <c r="E1167" s="41"/>
      <c r="F1167" s="41"/>
    </row>
    <row r="1168" spans="1:6" ht="12.75">
      <c r="A1168" s="22"/>
      <c r="C1168" s="37"/>
      <c r="D1168" s="39"/>
      <c r="E1168" s="41"/>
      <c r="F1168" s="41"/>
    </row>
    <row r="1169" spans="1:6" ht="12.75">
      <c r="A1169" s="22"/>
      <c r="C1169" s="37"/>
      <c r="D1169" s="39"/>
      <c r="E1169" s="41"/>
      <c r="F1169" s="41"/>
    </row>
    <row r="1170" spans="1:6" ht="12.75">
      <c r="A1170" s="22"/>
      <c r="C1170" s="37"/>
      <c r="D1170" s="39"/>
      <c r="E1170" s="41"/>
      <c r="F1170" s="41"/>
    </row>
    <row r="1171" spans="1:6" ht="12.75">
      <c r="A1171" s="22"/>
      <c r="C1171" s="37"/>
      <c r="D1171" s="39"/>
      <c r="E1171" s="41"/>
      <c r="F1171" s="41"/>
    </row>
    <row r="1172" spans="1:6" ht="12.75">
      <c r="A1172" s="22"/>
      <c r="C1172" s="37"/>
      <c r="D1172" s="39"/>
      <c r="E1172" s="41"/>
      <c r="F1172" s="41"/>
    </row>
    <row r="1173" spans="1:6" ht="12.75">
      <c r="A1173" s="22"/>
      <c r="C1173" s="37"/>
      <c r="D1173" s="39"/>
      <c r="E1173" s="41"/>
      <c r="F1173" s="41"/>
    </row>
    <row r="1174" spans="1:6" ht="12.75">
      <c r="A1174" s="22"/>
      <c r="C1174" s="37"/>
      <c r="D1174" s="39"/>
      <c r="E1174" s="41"/>
      <c r="F1174" s="41"/>
    </row>
    <row r="1175" spans="1:6" ht="12.75">
      <c r="A1175" s="22"/>
      <c r="C1175" s="37"/>
      <c r="D1175" s="39"/>
      <c r="E1175" s="41"/>
      <c r="F1175" s="41"/>
    </row>
    <row r="1176" spans="1:6" ht="12.75">
      <c r="A1176" s="22"/>
      <c r="C1176" s="37"/>
      <c r="D1176" s="39"/>
      <c r="E1176" s="41"/>
      <c r="F1176" s="41"/>
    </row>
    <row r="1177" spans="1:6" ht="12.75">
      <c r="A1177" s="22"/>
      <c r="C1177" s="37"/>
      <c r="D1177" s="39"/>
      <c r="E1177" s="41"/>
      <c r="F1177" s="41"/>
    </row>
    <row r="1178" spans="1:6" ht="12.75">
      <c r="A1178" s="22"/>
      <c r="C1178" s="37"/>
      <c r="D1178" s="39"/>
      <c r="E1178" s="41"/>
      <c r="F1178" s="41"/>
    </row>
    <row r="1179" spans="1:6" ht="12.75">
      <c r="A1179" s="22"/>
      <c r="C1179" s="37"/>
      <c r="D1179" s="39"/>
      <c r="E1179" s="41"/>
      <c r="F1179" s="41"/>
    </row>
    <row r="1180" spans="1:6" ht="12.75">
      <c r="A1180" s="22"/>
      <c r="C1180" s="37"/>
      <c r="D1180" s="39"/>
      <c r="E1180" s="41"/>
      <c r="F1180" s="41"/>
    </row>
    <row r="1181" spans="1:6" ht="12.75">
      <c r="A1181" s="22"/>
      <c r="C1181" s="37"/>
      <c r="D1181" s="39"/>
      <c r="E1181" s="41"/>
      <c r="F1181" s="41"/>
    </row>
    <row r="1182" spans="1:6" ht="12.75">
      <c r="A1182" s="22"/>
      <c r="C1182" s="37"/>
      <c r="D1182" s="39"/>
      <c r="E1182" s="41"/>
      <c r="F1182" s="41"/>
    </row>
    <row r="1183" spans="1:6" ht="12.75">
      <c r="A1183" s="22"/>
      <c r="C1183" s="37"/>
      <c r="D1183" s="39"/>
      <c r="E1183" s="41"/>
      <c r="F1183" s="41"/>
    </row>
    <row r="1184" spans="1:6" ht="12.75">
      <c r="A1184" s="22"/>
      <c r="C1184" s="37"/>
      <c r="D1184" s="39"/>
      <c r="E1184" s="41"/>
      <c r="F1184" s="41"/>
    </row>
    <row r="1185" spans="1:6" ht="12.75">
      <c r="A1185" s="22"/>
      <c r="C1185" s="37"/>
      <c r="D1185" s="39"/>
      <c r="E1185" s="41"/>
      <c r="F1185" s="41"/>
    </row>
    <row r="1186" spans="1:6" ht="12.75">
      <c r="A1186" s="22"/>
      <c r="C1186" s="37"/>
      <c r="D1186" s="39"/>
      <c r="E1186" s="41"/>
      <c r="F1186" s="41"/>
    </row>
    <row r="1187" spans="1:6" ht="12.75">
      <c r="A1187" s="22"/>
      <c r="C1187" s="37"/>
      <c r="D1187" s="39"/>
      <c r="E1187" s="41"/>
      <c r="F1187" s="41"/>
    </row>
    <row r="1188" spans="1:6" ht="12.75">
      <c r="A1188" s="22"/>
      <c r="C1188" s="37"/>
      <c r="D1188" s="39"/>
      <c r="E1188" s="41"/>
      <c r="F1188" s="41"/>
    </row>
    <row r="1189" spans="1:6" ht="12.75">
      <c r="A1189" s="22"/>
      <c r="C1189" s="37"/>
      <c r="D1189" s="39"/>
      <c r="E1189" s="41"/>
      <c r="F1189" s="41"/>
    </row>
    <row r="1190" spans="1:6" ht="12.75">
      <c r="A1190" s="22"/>
      <c r="C1190" s="37"/>
      <c r="D1190" s="39"/>
      <c r="E1190" s="41"/>
      <c r="F1190" s="41"/>
    </row>
    <row r="1191" spans="1:6" ht="12.75">
      <c r="A1191" s="22"/>
      <c r="C1191" s="37"/>
      <c r="D1191" s="39"/>
      <c r="E1191" s="41"/>
      <c r="F1191" s="41"/>
    </row>
    <row r="1192" spans="1:6" ht="12.75">
      <c r="A1192" s="22"/>
      <c r="C1192" s="37"/>
      <c r="D1192" s="39"/>
      <c r="E1192" s="41"/>
      <c r="F1192" s="41"/>
    </row>
    <row r="1193" spans="1:6" ht="12.75">
      <c r="A1193" s="22"/>
      <c r="C1193" s="37"/>
      <c r="D1193" s="39"/>
      <c r="E1193" s="41"/>
      <c r="F1193" s="41"/>
    </row>
    <row r="1194" spans="1:6" ht="12.75">
      <c r="A1194" s="22"/>
      <c r="C1194" s="37"/>
      <c r="D1194" s="39"/>
      <c r="E1194" s="41"/>
      <c r="F1194" s="41"/>
    </row>
    <row r="1195" spans="1:6" ht="12.75">
      <c r="A1195" s="22"/>
      <c r="C1195" s="37"/>
      <c r="D1195" s="39"/>
      <c r="E1195" s="41"/>
      <c r="F1195" s="41"/>
    </row>
    <row r="1196" spans="1:6" ht="12.75">
      <c r="A1196" s="22"/>
      <c r="C1196" s="37"/>
      <c r="D1196" s="39"/>
      <c r="E1196" s="41"/>
      <c r="F1196" s="41"/>
    </row>
    <row r="1197" spans="1:6" ht="12.75">
      <c r="A1197" s="22"/>
      <c r="C1197" s="37"/>
      <c r="D1197" s="39"/>
      <c r="E1197" s="41"/>
      <c r="F1197" s="41"/>
    </row>
    <row r="1198" spans="1:6" ht="12.75">
      <c r="A1198" s="22"/>
      <c r="C1198" s="37"/>
      <c r="D1198" s="39"/>
      <c r="E1198" s="41"/>
      <c r="F1198" s="41"/>
    </row>
    <row r="1199" spans="1:6" ht="12.75">
      <c r="A1199" s="22"/>
      <c r="C1199" s="37"/>
      <c r="D1199" s="39"/>
      <c r="E1199" s="41"/>
      <c r="F1199" s="41"/>
    </row>
    <row r="1200" spans="1:6" ht="12.75">
      <c r="A1200" s="22"/>
      <c r="C1200" s="37"/>
      <c r="D1200" s="39"/>
      <c r="E1200" s="41"/>
      <c r="F1200" s="41"/>
    </row>
    <row r="1201" spans="1:6" ht="12.75">
      <c r="A1201" s="22"/>
      <c r="C1201" s="37"/>
      <c r="D1201" s="39"/>
      <c r="E1201" s="41"/>
      <c r="F1201" s="41"/>
    </row>
    <row r="1202" spans="1:6" ht="12.75">
      <c r="A1202" s="22"/>
      <c r="C1202" s="37"/>
      <c r="D1202" s="39"/>
      <c r="E1202" s="41"/>
      <c r="F1202" s="41"/>
    </row>
    <row r="1203" spans="1:6" ht="12.75">
      <c r="A1203" s="22"/>
      <c r="C1203" s="37"/>
      <c r="D1203" s="39"/>
      <c r="E1203" s="41"/>
      <c r="F1203" s="41"/>
    </row>
    <row r="1204" spans="1:6" ht="12.75">
      <c r="A1204" s="22"/>
      <c r="C1204" s="37"/>
      <c r="D1204" s="39"/>
      <c r="E1204" s="41"/>
      <c r="F1204" s="41"/>
    </row>
    <row r="1205" spans="1:6" ht="12.75">
      <c r="A1205" s="22"/>
      <c r="C1205" s="37"/>
      <c r="D1205" s="39"/>
      <c r="E1205" s="41"/>
      <c r="F1205" s="41"/>
    </row>
    <row r="1206" spans="1:6" ht="12.75">
      <c r="A1206" s="22"/>
      <c r="C1206" s="37"/>
      <c r="D1206" s="39"/>
      <c r="E1206" s="41"/>
      <c r="F1206" s="41"/>
    </row>
    <row r="1207" spans="1:6" ht="12.75">
      <c r="A1207" s="22"/>
      <c r="C1207" s="37"/>
      <c r="D1207" s="39"/>
      <c r="E1207" s="41"/>
      <c r="F1207" s="41"/>
    </row>
    <row r="1208" spans="1:6" ht="12.75">
      <c r="A1208" s="22"/>
      <c r="C1208" s="37"/>
      <c r="D1208" s="39"/>
      <c r="E1208" s="41"/>
      <c r="F1208" s="41"/>
    </row>
    <row r="1209" spans="1:6" ht="12.75">
      <c r="A1209" s="22"/>
      <c r="C1209" s="37"/>
      <c r="D1209" s="39"/>
      <c r="E1209" s="41"/>
      <c r="F1209" s="41"/>
    </row>
    <row r="1210" spans="1:6" ht="12.75">
      <c r="A1210" s="22"/>
      <c r="C1210" s="37"/>
      <c r="D1210" s="39"/>
      <c r="E1210" s="41"/>
      <c r="F1210" s="41"/>
    </row>
    <row r="1211" spans="1:6" ht="12.75">
      <c r="A1211" s="22"/>
      <c r="C1211" s="37"/>
      <c r="D1211" s="39"/>
      <c r="E1211" s="41"/>
      <c r="F1211" s="41"/>
    </row>
    <row r="1212" spans="1:6" ht="12.75">
      <c r="A1212" s="22"/>
      <c r="C1212" s="37"/>
      <c r="D1212" s="39"/>
      <c r="E1212" s="41"/>
      <c r="F1212" s="41"/>
    </row>
    <row r="1213" spans="1:6" ht="12.75">
      <c r="A1213" s="22"/>
      <c r="C1213" s="37"/>
      <c r="D1213" s="39"/>
      <c r="E1213" s="41"/>
      <c r="F1213" s="41"/>
    </row>
    <row r="1214" spans="1:6" ht="12.75">
      <c r="A1214" s="22"/>
      <c r="C1214" s="37"/>
      <c r="D1214" s="39"/>
      <c r="E1214" s="41"/>
      <c r="F1214" s="41"/>
    </row>
    <row r="1215" spans="1:6" ht="12.75">
      <c r="A1215" s="22"/>
      <c r="C1215" s="37"/>
      <c r="D1215" s="39"/>
      <c r="E1215" s="41"/>
      <c r="F1215" s="41"/>
    </row>
    <row r="1216" spans="1:6" ht="12.75">
      <c r="A1216" s="22"/>
      <c r="C1216" s="37"/>
      <c r="D1216" s="39"/>
      <c r="E1216" s="41"/>
      <c r="F1216" s="41"/>
    </row>
    <row r="1217" spans="1:6" ht="12.75">
      <c r="A1217" s="22"/>
      <c r="C1217" s="37"/>
      <c r="D1217" s="39"/>
      <c r="E1217" s="41"/>
      <c r="F1217" s="41"/>
    </row>
    <row r="1218" spans="1:6" ht="12.75">
      <c r="A1218" s="22"/>
      <c r="C1218" s="37"/>
      <c r="D1218" s="39"/>
      <c r="E1218" s="41"/>
      <c r="F1218" s="41"/>
    </row>
    <row r="1219" spans="1:6" ht="12.75">
      <c r="A1219" s="22"/>
      <c r="C1219" s="37"/>
      <c r="D1219" s="39"/>
      <c r="E1219" s="41"/>
      <c r="F1219" s="41"/>
    </row>
    <row r="1220" spans="1:6" ht="12.75">
      <c r="A1220" s="22"/>
      <c r="C1220" s="37"/>
      <c r="D1220" s="39"/>
      <c r="E1220" s="41"/>
      <c r="F1220" s="41"/>
    </row>
    <row r="1221" spans="1:6" ht="12.75">
      <c r="A1221" s="22"/>
      <c r="C1221" s="37"/>
      <c r="D1221" s="39"/>
      <c r="E1221" s="41"/>
      <c r="F1221" s="41"/>
    </row>
    <row r="1222" spans="1:6" ht="12.75">
      <c r="A1222" s="22"/>
      <c r="C1222" s="37"/>
      <c r="D1222" s="39"/>
      <c r="E1222" s="41"/>
      <c r="F1222" s="41"/>
    </row>
    <row r="1223" spans="1:6" ht="12.75">
      <c r="A1223" s="22"/>
      <c r="C1223" s="37"/>
      <c r="D1223" s="39"/>
      <c r="E1223" s="41"/>
      <c r="F1223" s="41"/>
    </row>
    <row r="1224" spans="1:6" ht="12.75">
      <c r="A1224" s="22"/>
      <c r="C1224" s="37"/>
      <c r="D1224" s="39"/>
      <c r="E1224" s="41"/>
      <c r="F1224" s="41"/>
    </row>
    <row r="1225" spans="1:6" ht="12.75">
      <c r="A1225" s="22"/>
      <c r="C1225" s="37"/>
      <c r="D1225" s="39"/>
      <c r="E1225" s="41"/>
      <c r="F1225" s="41"/>
    </row>
    <row r="1226" spans="1:6" ht="12.75">
      <c r="A1226" s="22"/>
      <c r="C1226" s="37"/>
      <c r="D1226" s="39"/>
      <c r="E1226" s="41"/>
      <c r="F1226" s="41"/>
    </row>
    <row r="1227" spans="1:6" ht="12.75">
      <c r="A1227" s="22"/>
      <c r="C1227" s="37"/>
      <c r="D1227" s="39"/>
      <c r="E1227" s="41"/>
      <c r="F1227" s="41"/>
    </row>
    <row r="1228" spans="1:6" ht="12.75">
      <c r="A1228" s="22"/>
      <c r="C1228" s="37"/>
      <c r="D1228" s="39"/>
      <c r="E1228" s="41"/>
      <c r="F1228" s="41"/>
    </row>
    <row r="1229" spans="1:6" ht="12.75">
      <c r="A1229" s="22"/>
      <c r="C1229" s="37"/>
      <c r="D1229" s="39"/>
      <c r="E1229" s="41"/>
      <c r="F1229" s="41"/>
    </row>
    <row r="1230" spans="1:6" ht="12.75">
      <c r="A1230" s="22"/>
      <c r="C1230" s="37"/>
      <c r="D1230" s="39"/>
      <c r="E1230" s="41"/>
      <c r="F1230" s="41"/>
    </row>
    <row r="1231" spans="1:6" ht="12.75">
      <c r="A1231" s="22"/>
      <c r="C1231" s="37"/>
      <c r="D1231" s="39"/>
      <c r="E1231" s="41"/>
      <c r="F1231" s="41"/>
    </row>
    <row r="1232" spans="1:6" ht="12.75">
      <c r="A1232" s="22"/>
      <c r="C1232" s="37"/>
      <c r="D1232" s="39"/>
      <c r="E1232" s="41"/>
      <c r="F1232" s="41"/>
    </row>
    <row r="1233" spans="1:6" ht="12.75">
      <c r="A1233" s="22"/>
      <c r="C1233" s="37"/>
      <c r="D1233" s="39"/>
      <c r="E1233" s="41"/>
      <c r="F1233" s="41"/>
    </row>
    <row r="1234" spans="1:6" ht="12.75">
      <c r="A1234" s="22"/>
      <c r="C1234" s="37"/>
      <c r="D1234" s="39"/>
      <c r="E1234" s="41"/>
      <c r="F1234" s="41"/>
    </row>
    <row r="1235" spans="1:6" ht="12.75">
      <c r="A1235" s="22"/>
      <c r="C1235" s="37"/>
      <c r="D1235" s="39"/>
      <c r="E1235" s="41"/>
      <c r="F1235" s="41"/>
    </row>
    <row r="1236" spans="1:6" ht="12.75">
      <c r="A1236" s="22"/>
      <c r="C1236" s="37"/>
      <c r="D1236" s="39"/>
      <c r="E1236" s="41"/>
      <c r="F1236" s="41"/>
    </row>
    <row r="1237" spans="1:6" ht="12.75">
      <c r="A1237" s="22"/>
      <c r="C1237" s="37"/>
      <c r="D1237" s="39"/>
      <c r="E1237" s="41"/>
      <c r="F1237" s="41"/>
    </row>
    <row r="1238" spans="1:6" ht="12.75">
      <c r="A1238" s="22"/>
      <c r="C1238" s="37"/>
      <c r="D1238" s="39"/>
      <c r="E1238" s="41"/>
      <c r="F1238" s="41"/>
    </row>
    <row r="1239" spans="1:6" ht="12.75">
      <c r="A1239" s="22"/>
      <c r="C1239" s="37"/>
      <c r="D1239" s="39"/>
      <c r="E1239" s="41"/>
      <c r="F1239" s="41"/>
    </row>
    <row r="1240" spans="1:6" ht="12.75">
      <c r="A1240" s="22"/>
      <c r="C1240" s="37"/>
      <c r="D1240" s="39"/>
      <c r="E1240" s="41"/>
      <c r="F1240" s="41"/>
    </row>
    <row r="1241" spans="1:6" ht="12.75">
      <c r="A1241" s="22"/>
      <c r="C1241" s="37"/>
      <c r="D1241" s="39"/>
      <c r="E1241" s="41"/>
      <c r="F1241" s="41"/>
    </row>
    <row r="1242" spans="1:6" ht="12.75">
      <c r="A1242" s="22"/>
      <c r="C1242" s="37"/>
      <c r="D1242" s="39"/>
      <c r="E1242" s="41"/>
      <c r="F1242" s="41"/>
    </row>
    <row r="1243" spans="1:6" ht="12.75">
      <c r="A1243" s="22"/>
      <c r="C1243" s="37"/>
      <c r="D1243" s="39"/>
      <c r="E1243" s="41"/>
      <c r="F1243" s="41"/>
    </row>
    <row r="1244" spans="1:6" ht="12.75">
      <c r="A1244" s="22"/>
      <c r="C1244" s="37"/>
      <c r="D1244" s="39"/>
      <c r="E1244" s="41"/>
      <c r="F1244" s="41"/>
    </row>
    <row r="1245" spans="1:6" ht="12.75">
      <c r="A1245" s="22"/>
      <c r="C1245" s="37"/>
      <c r="D1245" s="39"/>
      <c r="E1245" s="41"/>
      <c r="F1245" s="41"/>
    </row>
    <row r="1246" spans="1:6" ht="12.75">
      <c r="A1246" s="22"/>
      <c r="C1246" s="37"/>
      <c r="D1246" s="39"/>
      <c r="E1246" s="41"/>
      <c r="F1246" s="41"/>
    </row>
    <row r="1247" spans="1:6" ht="12.75">
      <c r="A1247" s="22"/>
      <c r="C1247" s="37"/>
      <c r="D1247" s="39"/>
      <c r="E1247" s="41"/>
      <c r="F1247" s="41"/>
    </row>
    <row r="1248" spans="1:6" ht="12.75">
      <c r="A1248" s="22"/>
      <c r="C1248" s="37"/>
      <c r="D1248" s="39"/>
      <c r="E1248" s="41"/>
      <c r="F1248" s="41"/>
    </row>
    <row r="1249" spans="1:6" ht="12.75">
      <c r="A1249" s="22"/>
      <c r="C1249" s="37"/>
      <c r="D1249" s="39"/>
      <c r="E1249" s="41"/>
      <c r="F1249" s="41"/>
    </row>
    <row r="1250" spans="1:6" ht="12.75">
      <c r="A1250" s="22"/>
      <c r="C1250" s="37"/>
      <c r="D1250" s="39"/>
      <c r="E1250" s="41"/>
      <c r="F1250" s="41"/>
    </row>
    <row r="1251" spans="1:6" ht="12.75">
      <c r="A1251" s="22"/>
      <c r="C1251" s="37"/>
      <c r="D1251" s="39"/>
      <c r="E1251" s="41"/>
      <c r="F1251" s="41"/>
    </row>
    <row r="1252" spans="1:6" ht="12.75">
      <c r="A1252" s="22"/>
      <c r="C1252" s="37"/>
      <c r="D1252" s="39"/>
      <c r="E1252" s="41"/>
      <c r="F1252" s="41"/>
    </row>
    <row r="1253" spans="1:6" ht="12.75">
      <c r="A1253" s="22"/>
      <c r="C1253" s="37"/>
      <c r="D1253" s="39"/>
      <c r="E1253" s="41"/>
      <c r="F1253" s="41"/>
    </row>
    <row r="1254" spans="1:6" ht="12.75">
      <c r="A1254" s="22"/>
      <c r="C1254" s="37"/>
      <c r="D1254" s="39"/>
      <c r="E1254" s="41"/>
      <c r="F1254" s="41"/>
    </row>
    <row r="1255" spans="1:6" ht="12.75">
      <c r="A1255" s="22"/>
      <c r="C1255" s="37"/>
      <c r="D1255" s="39"/>
      <c r="E1255" s="41"/>
      <c r="F1255" s="41"/>
    </row>
    <row r="1256" spans="1:6" ht="12.75">
      <c r="A1256" s="22"/>
      <c r="C1256" s="37"/>
      <c r="D1256" s="39"/>
      <c r="E1256" s="41"/>
      <c r="F1256" s="41"/>
    </row>
    <row r="1257" spans="1:6" ht="12.75">
      <c r="A1257" s="22"/>
      <c r="C1257" s="37"/>
      <c r="D1257" s="39"/>
      <c r="E1257" s="41"/>
      <c r="F1257" s="41"/>
    </row>
    <row r="1258" spans="1:6" ht="12.75">
      <c r="A1258" s="22"/>
      <c r="C1258" s="37"/>
      <c r="D1258" s="39"/>
      <c r="E1258" s="41"/>
      <c r="F1258" s="41"/>
    </row>
    <row r="1259" spans="1:6" ht="12.75">
      <c r="A1259" s="22"/>
      <c r="C1259" s="37"/>
      <c r="D1259" s="39"/>
      <c r="E1259" s="41"/>
      <c r="F1259" s="41"/>
    </row>
    <row r="1260" spans="1:6" ht="12.75">
      <c r="A1260" s="22"/>
      <c r="C1260" s="37"/>
      <c r="D1260" s="39"/>
      <c r="E1260" s="41"/>
      <c r="F1260" s="41"/>
    </row>
    <row r="1261" spans="1:6" ht="12.75">
      <c r="A1261" s="22"/>
      <c r="C1261" s="37"/>
      <c r="D1261" s="39"/>
      <c r="E1261" s="41"/>
      <c r="F1261" s="41"/>
    </row>
    <row r="1262" spans="1:6" ht="12.75">
      <c r="A1262" s="22"/>
      <c r="C1262" s="37"/>
      <c r="D1262" s="39"/>
      <c r="E1262" s="41"/>
      <c r="F1262" s="41"/>
    </row>
    <row r="1263" spans="1:6" ht="12.75">
      <c r="A1263" s="22"/>
      <c r="C1263" s="37"/>
      <c r="D1263" s="39"/>
      <c r="E1263" s="41"/>
      <c r="F1263" s="41"/>
    </row>
    <row r="1264" spans="1:6" ht="12.75">
      <c r="A1264" s="22"/>
      <c r="C1264" s="37"/>
      <c r="D1264" s="39"/>
      <c r="E1264" s="41"/>
      <c r="F1264" s="41"/>
    </row>
    <row r="1265" spans="1:6" ht="12.75">
      <c r="A1265" s="22"/>
      <c r="C1265" s="37"/>
      <c r="D1265" s="39"/>
      <c r="E1265" s="41"/>
      <c r="F1265" s="41"/>
    </row>
    <row r="1266" spans="1:6" ht="12.75">
      <c r="A1266" s="22"/>
      <c r="C1266" s="37"/>
      <c r="D1266" s="39"/>
      <c r="E1266" s="41"/>
      <c r="F1266" s="41"/>
    </row>
    <row r="1267" spans="1:6" ht="12.75">
      <c r="A1267" s="22"/>
      <c r="C1267" s="37"/>
      <c r="D1267" s="39"/>
      <c r="E1267" s="41"/>
      <c r="F1267" s="41"/>
    </row>
    <row r="1268" spans="1:6">
      <c r="A1268" s="22"/>
      <c r="E1268" s="41"/>
      <c r="F1268" s="41"/>
    </row>
    <row r="1269" spans="1:6">
      <c r="A1269" s="22"/>
      <c r="B1269" s="23"/>
      <c r="D1269" s="19"/>
      <c r="E1269" s="41"/>
      <c r="F1269" s="41"/>
    </row>
    <row r="1270" spans="1:6">
      <c r="A1270" s="22"/>
      <c r="B1270" s="23"/>
      <c r="D1270" s="19"/>
      <c r="E1270" s="41"/>
      <c r="F1270" s="41"/>
    </row>
    <row r="1271" spans="1:6">
      <c r="A1271" s="22"/>
      <c r="B1271" s="23"/>
      <c r="D1271" s="19"/>
      <c r="E1271" s="41"/>
      <c r="F1271" s="41"/>
    </row>
    <row r="1272" spans="1:6">
      <c r="A1272" s="22"/>
      <c r="B1272" s="23"/>
      <c r="D1272" s="19"/>
      <c r="E1272" s="41"/>
      <c r="F1272" s="41"/>
    </row>
    <row r="1273" spans="1:6">
      <c r="A1273" s="22"/>
      <c r="B1273" s="23"/>
      <c r="D1273" s="19"/>
      <c r="E1273" s="41"/>
      <c r="F1273" s="41"/>
    </row>
    <row r="1274" spans="1:6">
      <c r="A1274" s="22"/>
      <c r="B1274" s="23"/>
      <c r="D1274" s="19"/>
      <c r="E1274" s="41"/>
      <c r="F1274" s="41"/>
    </row>
    <row r="1275" spans="1:6">
      <c r="A1275" s="22"/>
      <c r="B1275" s="23"/>
      <c r="D1275" s="19"/>
      <c r="E1275" s="41"/>
      <c r="F1275" s="41"/>
    </row>
    <row r="1276" spans="1:6">
      <c r="A1276" s="22"/>
      <c r="B1276" s="23"/>
      <c r="D1276" s="19"/>
      <c r="E1276" s="41"/>
      <c r="F1276" s="41"/>
    </row>
    <row r="1277" spans="1:6">
      <c r="A1277" s="22"/>
      <c r="B1277" s="23"/>
      <c r="D1277" s="19"/>
      <c r="E1277" s="41"/>
      <c r="F1277" s="41"/>
    </row>
    <row r="1278" spans="1:6">
      <c r="A1278" s="22"/>
      <c r="B1278" s="23"/>
      <c r="D1278" s="19"/>
      <c r="E1278" s="41"/>
      <c r="F1278" s="41"/>
    </row>
    <row r="1279" spans="1:6">
      <c r="A1279" s="22"/>
      <c r="B1279" s="23"/>
      <c r="D1279" s="19"/>
      <c r="E1279" s="41"/>
      <c r="F1279" s="41"/>
    </row>
    <row r="1280" spans="1:6">
      <c r="A1280" s="22"/>
      <c r="B1280" s="23"/>
      <c r="D1280" s="19"/>
      <c r="E1280" s="41"/>
      <c r="F1280" s="41"/>
    </row>
    <row r="1281" spans="1:6">
      <c r="A1281" s="22"/>
      <c r="B1281" s="23"/>
      <c r="D1281" s="19"/>
      <c r="E1281" s="41"/>
      <c r="F1281" s="41"/>
    </row>
    <row r="1282" spans="1:6">
      <c r="A1282" s="22"/>
      <c r="B1282" s="23"/>
      <c r="D1282" s="19"/>
      <c r="E1282" s="41"/>
      <c r="F1282" s="41"/>
    </row>
    <row r="1283" spans="1:6">
      <c r="A1283" s="22"/>
      <c r="B1283" s="23"/>
      <c r="D1283" s="19"/>
      <c r="E1283" s="41"/>
      <c r="F1283" s="41"/>
    </row>
    <row r="1284" spans="1:6">
      <c r="A1284" s="22"/>
      <c r="B1284" s="23"/>
      <c r="D1284" s="19"/>
      <c r="E1284" s="41"/>
      <c r="F1284" s="41"/>
    </row>
    <row r="1285" spans="1:6">
      <c r="A1285" s="22"/>
      <c r="B1285" s="23"/>
      <c r="D1285" s="19"/>
      <c r="E1285" s="41"/>
      <c r="F1285" s="41"/>
    </row>
    <row r="1286" spans="1:6">
      <c r="A1286" s="22"/>
      <c r="B1286" s="23"/>
      <c r="D1286" s="19"/>
      <c r="E1286" s="41"/>
      <c r="F1286" s="41"/>
    </row>
    <row r="1287" spans="1:6">
      <c r="A1287" s="22"/>
      <c r="B1287" s="23"/>
      <c r="D1287" s="19"/>
      <c r="E1287" s="41"/>
      <c r="F1287" s="41"/>
    </row>
    <row r="1288" spans="1:6">
      <c r="A1288" s="22"/>
      <c r="B1288" s="23"/>
      <c r="D1288" s="19"/>
      <c r="E1288" s="41"/>
      <c r="F1288" s="41"/>
    </row>
    <row r="1289" spans="1:6">
      <c r="A1289" s="22"/>
      <c r="B1289" s="23"/>
      <c r="D1289" s="19"/>
      <c r="E1289" s="41"/>
      <c r="F1289" s="41"/>
    </row>
    <row r="1290" spans="1:6">
      <c r="A1290" s="22"/>
      <c r="B1290" s="23"/>
      <c r="D1290" s="19"/>
      <c r="E1290" s="41"/>
      <c r="F1290" s="41"/>
    </row>
    <row r="1291" spans="1:6">
      <c r="A1291" s="22"/>
      <c r="B1291" s="23"/>
      <c r="D1291" s="19"/>
      <c r="E1291" s="41"/>
      <c r="F1291" s="41"/>
    </row>
    <row r="1292" spans="1:6">
      <c r="A1292" s="22"/>
      <c r="B1292" s="23"/>
      <c r="D1292" s="19"/>
      <c r="E1292" s="41"/>
      <c r="F1292" s="41"/>
    </row>
    <row r="1293" spans="1:6">
      <c r="A1293" s="22"/>
      <c r="B1293" s="23"/>
      <c r="D1293" s="19"/>
      <c r="E1293" s="41"/>
      <c r="F1293" s="41"/>
    </row>
    <row r="1294" spans="1:6">
      <c r="A1294" s="22"/>
      <c r="B1294" s="23"/>
      <c r="D1294" s="19"/>
      <c r="E1294" s="41"/>
      <c r="F1294" s="41"/>
    </row>
    <row r="1295" spans="1:6">
      <c r="A1295" s="22"/>
      <c r="B1295" s="23"/>
      <c r="D1295" s="19"/>
      <c r="E1295" s="41"/>
      <c r="F1295" s="41"/>
    </row>
    <row r="1296" spans="1:6">
      <c r="A1296" s="22"/>
      <c r="B1296" s="23"/>
      <c r="D1296" s="19"/>
      <c r="E1296" s="41"/>
      <c r="F1296" s="41"/>
    </row>
    <row r="1297" spans="1:6">
      <c r="A1297" s="22"/>
      <c r="B1297" s="23"/>
      <c r="D1297" s="19"/>
      <c r="E1297" s="41"/>
      <c r="F1297" s="41"/>
    </row>
    <row r="1298" spans="1:6">
      <c r="A1298" s="22"/>
      <c r="B1298" s="23"/>
      <c r="D1298" s="19"/>
      <c r="E1298" s="41"/>
      <c r="F1298" s="41"/>
    </row>
    <row r="1299" spans="1:6">
      <c r="A1299" s="22"/>
      <c r="B1299" s="23"/>
      <c r="D1299" s="19"/>
      <c r="E1299" s="41"/>
      <c r="F1299" s="41"/>
    </row>
    <row r="1300" spans="1:6">
      <c r="A1300" s="22"/>
      <c r="B1300" s="23"/>
      <c r="D1300" s="19"/>
      <c r="E1300" s="41"/>
      <c r="F1300" s="41"/>
    </row>
    <row r="1301" spans="1:6">
      <c r="A1301" s="22"/>
      <c r="B1301" s="23"/>
      <c r="D1301" s="19"/>
      <c r="E1301" s="41"/>
      <c r="F1301" s="41"/>
    </row>
    <row r="1302" spans="1:6">
      <c r="A1302" s="22"/>
      <c r="B1302" s="23"/>
      <c r="D1302" s="19"/>
      <c r="E1302" s="41"/>
      <c r="F1302" s="41"/>
    </row>
    <row r="1303" spans="1:6">
      <c r="A1303" s="22"/>
      <c r="B1303" s="23"/>
      <c r="D1303" s="19"/>
      <c r="E1303" s="41"/>
      <c r="F1303" s="41"/>
    </row>
    <row r="1304" spans="1:6">
      <c r="A1304" s="22"/>
      <c r="B1304" s="23"/>
      <c r="D1304" s="19"/>
      <c r="E1304" s="41"/>
      <c r="F1304" s="41"/>
    </row>
    <row r="1305" spans="1:6">
      <c r="A1305" s="22"/>
      <c r="B1305" s="23"/>
      <c r="D1305" s="19"/>
      <c r="E1305" s="41"/>
      <c r="F1305" s="41"/>
    </row>
    <row r="1306" spans="1:6">
      <c r="A1306" s="22"/>
      <c r="B1306" s="23"/>
      <c r="D1306" s="19"/>
      <c r="E1306" s="41"/>
      <c r="F1306" s="41"/>
    </row>
    <row r="1307" spans="1:6">
      <c r="A1307" s="22"/>
      <c r="B1307" s="23"/>
      <c r="D1307" s="19"/>
      <c r="E1307" s="41"/>
      <c r="F1307" s="41"/>
    </row>
    <row r="1308" spans="1:6">
      <c r="A1308" s="22"/>
      <c r="B1308" s="23"/>
      <c r="D1308" s="19"/>
      <c r="E1308" s="41"/>
      <c r="F1308" s="41"/>
    </row>
    <row r="1309" spans="1:6">
      <c r="A1309" s="22"/>
      <c r="B1309" s="23"/>
      <c r="D1309" s="19"/>
      <c r="E1309" s="41"/>
      <c r="F1309" s="41"/>
    </row>
    <row r="1310" spans="1:6">
      <c r="A1310" s="22"/>
      <c r="B1310" s="23"/>
      <c r="D1310" s="19"/>
      <c r="E1310" s="41"/>
      <c r="F1310" s="41"/>
    </row>
    <row r="1311" spans="1:6">
      <c r="A1311" s="22"/>
      <c r="B1311" s="23"/>
      <c r="D1311" s="19"/>
      <c r="E1311" s="41"/>
      <c r="F1311" s="41"/>
    </row>
    <row r="1312" spans="1:6">
      <c r="A1312" s="22"/>
      <c r="B1312" s="23"/>
      <c r="D1312" s="19"/>
      <c r="E1312" s="41"/>
      <c r="F1312" s="41"/>
    </row>
    <row r="1313" spans="1:6">
      <c r="A1313" s="22"/>
      <c r="B1313" s="23"/>
      <c r="D1313" s="19"/>
      <c r="E1313" s="41"/>
      <c r="F1313" s="41"/>
    </row>
    <row r="1314" spans="1:6">
      <c r="A1314" s="22"/>
      <c r="B1314" s="23"/>
      <c r="D1314" s="19"/>
      <c r="E1314" s="41"/>
      <c r="F1314" s="41"/>
    </row>
    <row r="1315" spans="1:6">
      <c r="A1315" s="22"/>
      <c r="B1315" s="23"/>
      <c r="D1315" s="19"/>
      <c r="E1315" s="41"/>
      <c r="F1315" s="41"/>
    </row>
    <row r="1316" spans="1:6">
      <c r="A1316" s="22"/>
      <c r="B1316" s="23"/>
      <c r="D1316" s="19"/>
      <c r="E1316" s="41"/>
      <c r="F1316" s="41"/>
    </row>
    <row r="1317" spans="1:6">
      <c r="A1317" s="22"/>
      <c r="B1317" s="23"/>
      <c r="D1317" s="19"/>
      <c r="E1317" s="41"/>
      <c r="F1317" s="41"/>
    </row>
    <row r="1318" spans="1:6">
      <c r="A1318" s="22"/>
      <c r="B1318" s="23"/>
      <c r="D1318" s="19"/>
      <c r="E1318" s="41"/>
      <c r="F1318" s="41"/>
    </row>
    <row r="1319" spans="1:6">
      <c r="A1319" s="22"/>
      <c r="B1319" s="23"/>
      <c r="D1319" s="19"/>
      <c r="E1319" s="41"/>
      <c r="F1319" s="41"/>
    </row>
    <row r="1320" spans="1:6">
      <c r="A1320" s="22"/>
      <c r="B1320" s="23"/>
      <c r="D1320" s="19"/>
      <c r="E1320" s="41"/>
      <c r="F1320" s="41"/>
    </row>
    <row r="1321" spans="1:6">
      <c r="A1321" s="22"/>
      <c r="B1321" s="23"/>
      <c r="D1321" s="19"/>
      <c r="E1321" s="41"/>
      <c r="F1321" s="41"/>
    </row>
    <row r="1322" spans="1:6">
      <c r="A1322" s="22"/>
      <c r="B1322" s="23"/>
      <c r="D1322" s="19"/>
      <c r="E1322" s="41"/>
      <c r="F1322" s="41"/>
    </row>
    <row r="1323" spans="1:6">
      <c r="A1323" s="22"/>
      <c r="B1323" s="23"/>
      <c r="D1323" s="19"/>
      <c r="E1323" s="41"/>
      <c r="F1323" s="41"/>
    </row>
    <row r="1324" spans="1:6">
      <c r="A1324" s="22"/>
      <c r="B1324" s="23"/>
      <c r="D1324" s="19"/>
      <c r="E1324" s="41"/>
      <c r="F1324" s="41"/>
    </row>
    <row r="1325" spans="1:6">
      <c r="A1325" s="22"/>
      <c r="B1325" s="23"/>
      <c r="D1325" s="19"/>
      <c r="E1325" s="41"/>
      <c r="F1325" s="41"/>
    </row>
    <row r="1326" spans="1:6">
      <c r="A1326" s="22"/>
      <c r="B1326" s="23"/>
      <c r="D1326" s="19"/>
      <c r="E1326" s="41"/>
      <c r="F1326" s="41"/>
    </row>
    <row r="1327" spans="1:6">
      <c r="A1327" s="22"/>
      <c r="B1327" s="23"/>
      <c r="D1327" s="19"/>
      <c r="E1327" s="41"/>
      <c r="F1327" s="41"/>
    </row>
    <row r="1328" spans="1:6">
      <c r="A1328" s="22"/>
      <c r="B1328" s="23"/>
      <c r="D1328" s="19"/>
      <c r="E1328" s="41"/>
      <c r="F1328" s="41"/>
    </row>
    <row r="1329" spans="1:6">
      <c r="A1329" s="22"/>
      <c r="B1329" s="23"/>
      <c r="D1329" s="19"/>
      <c r="E1329" s="41"/>
      <c r="F1329" s="41"/>
    </row>
    <row r="1330" spans="1:6">
      <c r="A1330" s="22"/>
      <c r="B1330" s="23"/>
      <c r="D1330" s="19"/>
      <c r="E1330" s="41"/>
      <c r="F1330" s="41"/>
    </row>
    <row r="1331" spans="1:6">
      <c r="A1331" s="22"/>
      <c r="B1331" s="23"/>
      <c r="D1331" s="19"/>
      <c r="E1331" s="41"/>
      <c r="F1331" s="41"/>
    </row>
    <row r="1332" spans="1:6">
      <c r="A1332" s="22"/>
      <c r="B1332" s="23"/>
      <c r="D1332" s="19"/>
      <c r="E1332" s="41"/>
      <c r="F1332" s="41"/>
    </row>
    <row r="1333" spans="1:6">
      <c r="A1333" s="22"/>
      <c r="B1333" s="23"/>
      <c r="D1333" s="19"/>
      <c r="E1333" s="41"/>
      <c r="F1333" s="41"/>
    </row>
    <row r="1334" spans="1:6">
      <c r="A1334" s="22"/>
      <c r="B1334" s="23"/>
      <c r="D1334" s="19"/>
      <c r="E1334" s="41"/>
      <c r="F1334" s="41"/>
    </row>
    <row r="1335" spans="1:6">
      <c r="A1335" s="22"/>
      <c r="B1335" s="23"/>
      <c r="D1335" s="19"/>
      <c r="E1335" s="41"/>
      <c r="F1335" s="41"/>
    </row>
    <row r="1336" spans="1:6">
      <c r="A1336" s="22"/>
      <c r="B1336" s="23"/>
      <c r="D1336" s="19"/>
      <c r="E1336" s="41"/>
      <c r="F1336" s="41"/>
    </row>
    <row r="1337" spans="1:6">
      <c r="A1337" s="22"/>
      <c r="B1337" s="23"/>
      <c r="D1337" s="19"/>
      <c r="E1337" s="41"/>
      <c r="F1337" s="41"/>
    </row>
    <row r="1338" spans="1:6">
      <c r="A1338" s="22"/>
      <c r="B1338" s="23"/>
      <c r="D1338" s="19"/>
      <c r="E1338" s="41"/>
      <c r="F1338" s="41"/>
    </row>
    <row r="1339" spans="1:6">
      <c r="A1339" s="22"/>
      <c r="B1339" s="23"/>
      <c r="D1339" s="19"/>
      <c r="E1339" s="41"/>
      <c r="F1339" s="41"/>
    </row>
    <row r="1340" spans="1:6">
      <c r="A1340" s="22"/>
      <c r="B1340" s="23"/>
      <c r="D1340" s="19"/>
      <c r="E1340" s="41"/>
      <c r="F1340" s="41"/>
    </row>
    <row r="1341" spans="1:6">
      <c r="A1341" s="22"/>
      <c r="B1341" s="23"/>
      <c r="D1341" s="19"/>
      <c r="E1341" s="41"/>
      <c r="F1341" s="41"/>
    </row>
    <row r="1342" spans="1:6">
      <c r="A1342" s="22"/>
      <c r="B1342" s="23"/>
      <c r="D1342" s="19"/>
      <c r="E1342" s="41"/>
      <c r="F1342" s="41"/>
    </row>
    <row r="1343" spans="1:6">
      <c r="A1343" s="22"/>
      <c r="B1343" s="23"/>
      <c r="D1343" s="19"/>
      <c r="E1343" s="41"/>
      <c r="F1343" s="41"/>
    </row>
    <row r="1344" spans="1:6">
      <c r="A1344" s="22"/>
      <c r="B1344" s="23"/>
      <c r="D1344" s="19"/>
      <c r="E1344" s="41"/>
      <c r="F1344" s="41"/>
    </row>
    <row r="1345" spans="1:6">
      <c r="A1345" s="22"/>
      <c r="B1345" s="23"/>
      <c r="D1345" s="19"/>
      <c r="E1345" s="41"/>
      <c r="F1345" s="41"/>
    </row>
    <row r="1346" spans="1:6">
      <c r="A1346" s="22"/>
      <c r="B1346" s="23"/>
      <c r="D1346" s="19"/>
      <c r="E1346" s="41"/>
      <c r="F1346" s="41"/>
    </row>
    <row r="1347" spans="1:6">
      <c r="A1347" s="22"/>
      <c r="B1347" s="23"/>
      <c r="D1347" s="19"/>
      <c r="E1347" s="41"/>
      <c r="F1347" s="41"/>
    </row>
    <row r="1348" spans="1:6">
      <c r="A1348" s="22"/>
      <c r="B1348" s="23"/>
      <c r="D1348" s="19"/>
      <c r="E1348" s="41"/>
      <c r="F1348" s="41"/>
    </row>
    <row r="1349" spans="1:6">
      <c r="A1349" s="22"/>
      <c r="B1349" s="23"/>
      <c r="D1349" s="19"/>
      <c r="E1349" s="41"/>
      <c r="F1349" s="41"/>
    </row>
    <row r="1350" spans="1:6">
      <c r="A1350" s="22"/>
      <c r="B1350" s="23"/>
      <c r="D1350" s="19"/>
      <c r="E1350" s="41"/>
      <c r="F1350" s="41"/>
    </row>
    <row r="1351" spans="1:6">
      <c r="A1351" s="22"/>
      <c r="B1351" s="23"/>
      <c r="D1351" s="19"/>
      <c r="E1351" s="41"/>
      <c r="F1351" s="41"/>
    </row>
    <row r="1352" spans="1:6">
      <c r="A1352" s="22"/>
      <c r="B1352" s="23"/>
      <c r="D1352" s="19"/>
      <c r="E1352" s="41"/>
      <c r="F1352" s="41"/>
    </row>
    <row r="1353" spans="1:6">
      <c r="A1353" s="22"/>
      <c r="B1353" s="23"/>
      <c r="D1353" s="19"/>
      <c r="E1353" s="41"/>
      <c r="F1353" s="41"/>
    </row>
    <row r="1354" spans="1:6">
      <c r="A1354" s="22"/>
      <c r="B1354" s="23"/>
      <c r="D1354" s="19"/>
      <c r="E1354" s="41"/>
      <c r="F1354" s="41"/>
    </row>
    <row r="1355" spans="1:6">
      <c r="A1355" s="22"/>
      <c r="B1355" s="23"/>
      <c r="D1355" s="19"/>
      <c r="E1355" s="41"/>
      <c r="F1355" s="41"/>
    </row>
    <row r="1356" spans="1:6">
      <c r="A1356" s="22"/>
      <c r="B1356" s="23"/>
      <c r="D1356" s="19"/>
      <c r="E1356" s="41"/>
      <c r="F1356" s="41"/>
    </row>
    <row r="1357" spans="1:6">
      <c r="A1357" s="22"/>
      <c r="B1357" s="23"/>
      <c r="D1357" s="19"/>
      <c r="E1357" s="41"/>
      <c r="F1357" s="41"/>
    </row>
    <row r="1358" spans="1:6">
      <c r="A1358" s="22"/>
      <c r="B1358" s="23"/>
      <c r="D1358" s="19"/>
      <c r="E1358" s="41"/>
      <c r="F1358" s="41"/>
    </row>
    <row r="1359" spans="1:6">
      <c r="A1359" s="22"/>
      <c r="B1359" s="23"/>
      <c r="D1359" s="19"/>
      <c r="E1359" s="41"/>
      <c r="F1359" s="41"/>
    </row>
    <row r="1360" spans="1:6">
      <c r="A1360" s="22"/>
      <c r="B1360" s="23"/>
      <c r="D1360" s="19"/>
      <c r="E1360" s="41"/>
      <c r="F1360" s="41"/>
    </row>
    <row r="1361" spans="1:6">
      <c r="A1361" s="22"/>
      <c r="B1361" s="23"/>
      <c r="D1361" s="19"/>
      <c r="E1361" s="41"/>
      <c r="F1361" s="41"/>
    </row>
    <row r="1362" spans="1:6">
      <c r="A1362" s="22"/>
      <c r="B1362" s="23"/>
      <c r="D1362" s="19"/>
      <c r="E1362" s="41"/>
      <c r="F1362" s="41"/>
    </row>
    <row r="1363" spans="1:6">
      <c r="A1363" s="22"/>
      <c r="B1363" s="23"/>
      <c r="D1363" s="19"/>
      <c r="E1363" s="41"/>
      <c r="F1363" s="41"/>
    </row>
    <row r="1364" spans="1:6">
      <c r="A1364" s="22"/>
      <c r="B1364" s="23"/>
      <c r="D1364" s="19"/>
      <c r="E1364" s="41"/>
      <c r="F1364" s="41"/>
    </row>
    <row r="1365" spans="1:6">
      <c r="A1365" s="22"/>
      <c r="B1365" s="23"/>
      <c r="D1365" s="19"/>
      <c r="E1365" s="41"/>
      <c r="F1365" s="41"/>
    </row>
    <row r="1366" spans="1:6">
      <c r="A1366" s="22"/>
      <c r="B1366" s="23"/>
      <c r="D1366" s="19"/>
      <c r="E1366" s="41"/>
      <c r="F1366" s="41"/>
    </row>
    <row r="1367" spans="1:6">
      <c r="A1367" s="22"/>
      <c r="B1367" s="23"/>
      <c r="D1367" s="19"/>
      <c r="E1367" s="41"/>
      <c r="F1367" s="41"/>
    </row>
    <row r="1368" spans="1:6">
      <c r="A1368" s="22"/>
      <c r="B1368" s="23"/>
      <c r="D1368" s="19"/>
      <c r="E1368" s="41"/>
      <c r="F1368" s="41"/>
    </row>
    <row r="1369" spans="1:6">
      <c r="A1369" s="22"/>
      <c r="B1369" s="23"/>
      <c r="D1369" s="19"/>
      <c r="E1369" s="41"/>
      <c r="F1369" s="41"/>
    </row>
    <row r="1370" spans="1:6">
      <c r="A1370" s="22"/>
      <c r="B1370" s="23"/>
      <c r="D1370" s="19"/>
      <c r="E1370" s="41"/>
      <c r="F1370" s="41"/>
    </row>
    <row r="1371" spans="1:6">
      <c r="A1371" s="22"/>
      <c r="B1371" s="23"/>
      <c r="D1371" s="19"/>
      <c r="E1371" s="41"/>
      <c r="F1371" s="41"/>
    </row>
    <row r="1372" spans="1:6">
      <c r="A1372" s="22"/>
      <c r="B1372" s="23"/>
      <c r="D1372" s="19"/>
      <c r="E1372" s="41"/>
      <c r="F1372" s="41"/>
    </row>
    <row r="1373" spans="1:6">
      <c r="A1373" s="22"/>
      <c r="B1373" s="23"/>
      <c r="D1373" s="19"/>
      <c r="E1373" s="41"/>
      <c r="F1373" s="41"/>
    </row>
    <row r="1374" spans="1:6">
      <c r="A1374" s="22"/>
      <c r="B1374" s="23"/>
      <c r="D1374" s="19"/>
      <c r="E1374" s="41"/>
      <c r="F1374" s="41"/>
    </row>
    <row r="1375" spans="1:6">
      <c r="A1375" s="22"/>
      <c r="B1375" s="23"/>
      <c r="D1375" s="19"/>
      <c r="E1375" s="41"/>
      <c r="F1375" s="41"/>
    </row>
    <row r="1376" spans="1:6">
      <c r="A1376" s="22"/>
      <c r="B1376" s="23"/>
      <c r="D1376" s="19"/>
      <c r="E1376" s="41"/>
      <c r="F1376" s="41"/>
    </row>
    <row r="1377" spans="1:6">
      <c r="A1377" s="22"/>
      <c r="B1377" s="23"/>
      <c r="D1377" s="19"/>
      <c r="E1377" s="41"/>
      <c r="F1377" s="41"/>
    </row>
    <row r="1378" spans="1:6">
      <c r="A1378" s="22"/>
      <c r="B1378" s="23"/>
      <c r="D1378" s="19"/>
      <c r="E1378" s="41"/>
      <c r="F1378" s="41"/>
    </row>
    <row r="1379" spans="1:6">
      <c r="A1379" s="22"/>
      <c r="B1379" s="23"/>
      <c r="D1379" s="19"/>
      <c r="E1379" s="41"/>
      <c r="F1379" s="41"/>
    </row>
    <row r="1380" spans="1:6">
      <c r="A1380" s="22"/>
      <c r="B1380" s="23"/>
      <c r="D1380" s="19"/>
      <c r="E1380" s="41"/>
      <c r="F1380" s="41"/>
    </row>
    <row r="1381" spans="1:6">
      <c r="A1381" s="22"/>
      <c r="B1381" s="23"/>
      <c r="D1381" s="19"/>
      <c r="E1381" s="41"/>
      <c r="F1381" s="41"/>
    </row>
    <row r="1382" spans="1:6">
      <c r="A1382" s="22"/>
      <c r="B1382" s="23"/>
      <c r="D1382" s="19"/>
      <c r="E1382" s="41"/>
      <c r="F1382" s="41"/>
    </row>
    <row r="1383" spans="1:6">
      <c r="A1383" s="22"/>
      <c r="B1383" s="23"/>
      <c r="D1383" s="19"/>
      <c r="E1383" s="41"/>
      <c r="F1383" s="41"/>
    </row>
    <row r="1384" spans="1:6">
      <c r="A1384" s="22"/>
      <c r="B1384" s="23"/>
      <c r="D1384" s="19"/>
      <c r="E1384" s="41"/>
      <c r="F1384" s="41"/>
    </row>
    <row r="1385" spans="1:6">
      <c r="A1385" s="22"/>
      <c r="B1385" s="23"/>
      <c r="D1385" s="19"/>
      <c r="E1385" s="41"/>
      <c r="F1385" s="41"/>
    </row>
    <row r="1386" spans="1:6">
      <c r="A1386" s="22"/>
      <c r="B1386" s="23"/>
      <c r="D1386" s="19"/>
      <c r="E1386" s="41"/>
      <c r="F1386" s="41"/>
    </row>
    <row r="1387" spans="1:6">
      <c r="A1387" s="22"/>
      <c r="B1387" s="23"/>
      <c r="D1387" s="19"/>
      <c r="E1387" s="41"/>
      <c r="F1387" s="41"/>
    </row>
    <row r="1388" spans="1:6">
      <c r="A1388" s="22"/>
      <c r="B1388" s="23"/>
      <c r="D1388" s="19"/>
      <c r="E1388" s="41"/>
      <c r="F1388" s="41"/>
    </row>
    <row r="1389" spans="1:6">
      <c r="A1389" s="22"/>
      <c r="B1389" s="23"/>
      <c r="D1389" s="19"/>
      <c r="E1389" s="41"/>
      <c r="F1389" s="41"/>
    </row>
    <row r="1390" spans="1:6">
      <c r="A1390" s="22"/>
      <c r="B1390" s="23"/>
      <c r="D1390" s="19"/>
      <c r="E1390" s="41"/>
      <c r="F1390" s="41"/>
    </row>
    <row r="1391" spans="1:6">
      <c r="A1391" s="22"/>
      <c r="B1391" s="23"/>
      <c r="D1391" s="19"/>
      <c r="E1391" s="41"/>
      <c r="F1391" s="41"/>
    </row>
    <row r="1392" spans="1:6">
      <c r="A1392" s="22"/>
      <c r="B1392" s="23"/>
      <c r="D1392" s="19"/>
      <c r="E1392" s="41"/>
      <c r="F1392" s="41"/>
    </row>
    <row r="1393" spans="1:6">
      <c r="A1393" s="22"/>
      <c r="B1393" s="23"/>
      <c r="D1393" s="19"/>
      <c r="E1393" s="41"/>
      <c r="F1393" s="41"/>
    </row>
    <row r="1394" spans="1:6">
      <c r="A1394" s="22"/>
      <c r="B1394" s="23"/>
      <c r="D1394" s="19"/>
      <c r="E1394" s="41"/>
      <c r="F1394" s="41"/>
    </row>
    <row r="1395" spans="1:6">
      <c r="A1395" s="22"/>
      <c r="B1395" s="23"/>
      <c r="D1395" s="19"/>
      <c r="E1395" s="41"/>
      <c r="F1395" s="41"/>
    </row>
    <row r="1396" spans="1:6">
      <c r="A1396" s="22"/>
      <c r="B1396" s="23"/>
      <c r="D1396" s="19"/>
      <c r="E1396" s="41"/>
      <c r="F1396" s="41"/>
    </row>
    <row r="1397" spans="1:6">
      <c r="A1397" s="22"/>
      <c r="B1397" s="23"/>
      <c r="D1397" s="19"/>
      <c r="E1397" s="41"/>
      <c r="F1397" s="41"/>
    </row>
    <row r="1398" spans="1:6">
      <c r="A1398" s="22"/>
      <c r="B1398" s="23"/>
      <c r="D1398" s="19"/>
      <c r="E1398" s="41"/>
      <c r="F1398" s="41"/>
    </row>
    <row r="1399" spans="1:6">
      <c r="A1399" s="22"/>
      <c r="B1399" s="23"/>
      <c r="D1399" s="19"/>
      <c r="E1399" s="41"/>
      <c r="F1399" s="41"/>
    </row>
    <row r="1400" spans="1:6">
      <c r="A1400" s="22"/>
      <c r="B1400" s="23"/>
      <c r="D1400" s="19"/>
      <c r="E1400" s="41"/>
      <c r="F1400" s="41"/>
    </row>
    <row r="1401" spans="1:6">
      <c r="A1401" s="22"/>
      <c r="B1401" s="23"/>
      <c r="D1401" s="19"/>
      <c r="E1401" s="41"/>
      <c r="F1401" s="41"/>
    </row>
    <row r="1402" spans="1:6">
      <c r="A1402" s="22"/>
      <c r="B1402" s="23"/>
      <c r="D1402" s="19"/>
      <c r="E1402" s="41"/>
      <c r="F1402" s="41"/>
    </row>
    <row r="1403" spans="1:6">
      <c r="A1403" s="22"/>
      <c r="B1403" s="23"/>
      <c r="D1403" s="19"/>
      <c r="E1403" s="41"/>
      <c r="F1403" s="41"/>
    </row>
    <row r="1404" spans="1:6">
      <c r="A1404" s="22"/>
      <c r="B1404" s="23"/>
      <c r="D1404" s="19"/>
      <c r="E1404" s="41"/>
      <c r="F1404" s="41"/>
    </row>
    <row r="1405" spans="1:6">
      <c r="A1405" s="22"/>
      <c r="B1405" s="23"/>
      <c r="D1405" s="19"/>
      <c r="E1405" s="41"/>
      <c r="F1405" s="41"/>
    </row>
    <row r="1406" spans="1:6">
      <c r="A1406" s="22"/>
      <c r="B1406" s="23"/>
      <c r="D1406" s="19"/>
      <c r="E1406" s="41"/>
      <c r="F1406" s="41"/>
    </row>
    <row r="1407" spans="1:6">
      <c r="A1407" s="22"/>
      <c r="B1407" s="23"/>
      <c r="D1407" s="19"/>
      <c r="E1407" s="41"/>
      <c r="F1407" s="41"/>
    </row>
    <row r="1408" spans="1:6">
      <c r="A1408" s="22"/>
      <c r="B1408" s="23"/>
      <c r="D1408" s="19"/>
      <c r="E1408" s="41"/>
      <c r="F1408" s="41"/>
    </row>
    <row r="1409" spans="1:6">
      <c r="A1409" s="22"/>
      <c r="B1409" s="23"/>
      <c r="D1409" s="19"/>
      <c r="E1409" s="41"/>
      <c r="F1409" s="41"/>
    </row>
    <row r="1410" spans="1:6">
      <c r="A1410" s="22"/>
      <c r="B1410" s="23"/>
      <c r="D1410" s="19"/>
      <c r="E1410" s="41"/>
      <c r="F1410" s="41"/>
    </row>
    <row r="1411" spans="1:6">
      <c r="A1411" s="22"/>
      <c r="B1411" s="23"/>
      <c r="D1411" s="19"/>
      <c r="E1411" s="41"/>
      <c r="F1411" s="41"/>
    </row>
    <row r="1412" spans="1:6">
      <c r="A1412" s="22"/>
      <c r="B1412" s="23"/>
      <c r="D1412" s="19"/>
      <c r="E1412" s="41"/>
      <c r="F1412" s="41"/>
    </row>
    <row r="1413" spans="1:6">
      <c r="A1413" s="22"/>
      <c r="B1413" s="23"/>
      <c r="D1413" s="19"/>
      <c r="E1413" s="41"/>
      <c r="F1413" s="41"/>
    </row>
    <row r="1414" spans="1:6">
      <c r="A1414" s="22"/>
      <c r="B1414" s="23"/>
      <c r="D1414" s="19"/>
      <c r="E1414" s="41"/>
      <c r="F1414" s="41"/>
    </row>
    <row r="1415" spans="1:6">
      <c r="A1415" s="22"/>
      <c r="B1415" s="23"/>
      <c r="D1415" s="19"/>
      <c r="E1415" s="41"/>
      <c r="F1415" s="41"/>
    </row>
    <row r="1416" spans="1:6">
      <c r="A1416" s="22"/>
      <c r="B1416" s="23"/>
      <c r="D1416" s="19"/>
      <c r="E1416" s="41"/>
      <c r="F1416" s="41"/>
    </row>
    <row r="1417" spans="1:6">
      <c r="A1417" s="22"/>
      <c r="B1417" s="23"/>
      <c r="D1417" s="19"/>
      <c r="E1417" s="41"/>
      <c r="F1417" s="41"/>
    </row>
    <row r="1418" spans="1:6">
      <c r="A1418" s="22"/>
      <c r="B1418" s="23"/>
      <c r="D1418" s="19"/>
      <c r="E1418" s="41"/>
      <c r="F1418" s="41"/>
    </row>
    <row r="1419" spans="1:6">
      <c r="A1419" s="22"/>
      <c r="B1419" s="23"/>
      <c r="D1419" s="19"/>
      <c r="E1419" s="41"/>
      <c r="F1419" s="41"/>
    </row>
    <row r="1420" spans="1:6">
      <c r="A1420" s="22"/>
      <c r="B1420" s="23"/>
      <c r="D1420" s="19"/>
      <c r="E1420" s="41"/>
      <c r="F1420" s="41"/>
    </row>
    <row r="1421" spans="1:6">
      <c r="A1421" s="22"/>
      <c r="B1421" s="23"/>
      <c r="D1421" s="19"/>
      <c r="E1421" s="41"/>
      <c r="F1421" s="41"/>
    </row>
    <row r="1422" spans="1:6">
      <c r="A1422" s="22"/>
      <c r="B1422" s="23"/>
      <c r="D1422" s="19"/>
      <c r="E1422" s="41"/>
      <c r="F1422" s="41"/>
    </row>
    <row r="1423" spans="1:6">
      <c r="A1423" s="22"/>
      <c r="B1423" s="23"/>
      <c r="D1423" s="19"/>
      <c r="E1423" s="41"/>
      <c r="F1423" s="41"/>
    </row>
    <row r="1424" spans="1:6">
      <c r="A1424" s="22"/>
      <c r="B1424" s="23"/>
      <c r="D1424" s="19"/>
      <c r="E1424" s="41"/>
      <c r="F1424" s="41"/>
    </row>
    <row r="1425" spans="1:6">
      <c r="A1425" s="22"/>
      <c r="B1425" s="23"/>
      <c r="D1425" s="19"/>
      <c r="E1425" s="41"/>
      <c r="F1425" s="41"/>
    </row>
    <row r="1426" spans="1:6">
      <c r="A1426" s="22"/>
      <c r="B1426" s="23"/>
      <c r="D1426" s="19"/>
      <c r="E1426" s="41"/>
      <c r="F1426" s="41"/>
    </row>
    <row r="1427" spans="1:6">
      <c r="A1427" s="22"/>
      <c r="B1427" s="23"/>
      <c r="D1427" s="19"/>
      <c r="E1427" s="41"/>
      <c r="F1427" s="41"/>
    </row>
    <row r="1428" spans="1:6">
      <c r="A1428" s="22"/>
      <c r="B1428" s="23"/>
      <c r="D1428" s="19"/>
      <c r="E1428" s="41"/>
      <c r="F1428" s="41"/>
    </row>
    <row r="1429" spans="1:6">
      <c r="A1429" s="22"/>
      <c r="B1429" s="23"/>
      <c r="D1429" s="19"/>
      <c r="E1429" s="41"/>
      <c r="F1429" s="41"/>
    </row>
    <row r="1430" spans="1:6">
      <c r="A1430" s="22"/>
      <c r="B1430" s="23"/>
      <c r="D1430" s="19"/>
      <c r="E1430" s="41"/>
      <c r="F1430" s="41"/>
    </row>
    <row r="1431" spans="1:6">
      <c r="A1431" s="22"/>
      <c r="B1431" s="23"/>
      <c r="D1431" s="19"/>
      <c r="E1431" s="41"/>
      <c r="F1431" s="41"/>
    </row>
    <row r="1432" spans="1:6">
      <c r="A1432" s="22"/>
      <c r="B1432" s="23"/>
      <c r="D1432" s="19"/>
      <c r="E1432" s="41"/>
      <c r="F1432" s="41"/>
    </row>
    <row r="1433" spans="1:6">
      <c r="A1433" s="22"/>
      <c r="B1433" s="23"/>
      <c r="D1433" s="19"/>
      <c r="E1433" s="41"/>
      <c r="F1433" s="41"/>
    </row>
    <row r="1434" spans="1:6">
      <c r="A1434" s="22"/>
      <c r="B1434" s="23"/>
      <c r="D1434" s="19"/>
      <c r="E1434" s="41"/>
      <c r="F1434" s="41"/>
    </row>
    <row r="1435" spans="1:6">
      <c r="A1435" s="22"/>
      <c r="B1435" s="23"/>
      <c r="D1435" s="19"/>
      <c r="E1435" s="41"/>
      <c r="F1435" s="41"/>
    </row>
    <row r="1436" spans="1:6">
      <c r="A1436" s="22"/>
      <c r="B1436" s="23"/>
      <c r="D1436" s="19"/>
      <c r="E1436" s="41"/>
      <c r="F1436" s="41"/>
    </row>
    <row r="1437" spans="1:6">
      <c r="A1437" s="22"/>
      <c r="B1437" s="23"/>
      <c r="D1437" s="19"/>
      <c r="E1437" s="41"/>
      <c r="F1437" s="41"/>
    </row>
    <row r="1438" spans="1:6">
      <c r="A1438" s="22"/>
      <c r="B1438" s="23"/>
      <c r="D1438" s="19"/>
      <c r="E1438" s="41"/>
      <c r="F1438" s="41"/>
    </row>
    <row r="1439" spans="1:6">
      <c r="A1439" s="22"/>
      <c r="B1439" s="23"/>
      <c r="D1439" s="19"/>
      <c r="E1439" s="41"/>
      <c r="F1439" s="41"/>
    </row>
    <row r="1440" spans="1:6">
      <c r="A1440" s="22"/>
      <c r="B1440" s="23"/>
      <c r="D1440" s="19"/>
      <c r="E1440" s="41"/>
      <c r="F1440" s="41"/>
    </row>
    <row r="1441" spans="1:6">
      <c r="A1441" s="22"/>
      <c r="B1441" s="23"/>
      <c r="D1441" s="19"/>
      <c r="E1441" s="41"/>
      <c r="F1441" s="41"/>
    </row>
    <row r="1442" spans="1:6">
      <c r="A1442" s="22"/>
      <c r="B1442" s="23"/>
      <c r="D1442" s="19"/>
      <c r="E1442" s="41"/>
      <c r="F1442" s="41"/>
    </row>
    <row r="1443" spans="1:6">
      <c r="A1443" s="22"/>
      <c r="B1443" s="23"/>
      <c r="D1443" s="19"/>
      <c r="E1443" s="41"/>
      <c r="F1443" s="41"/>
    </row>
    <row r="1444" spans="1:6">
      <c r="A1444" s="22"/>
      <c r="B1444" s="23"/>
      <c r="D1444" s="19"/>
      <c r="E1444" s="41"/>
      <c r="F1444" s="41"/>
    </row>
    <row r="1445" spans="1:6">
      <c r="A1445" s="22"/>
      <c r="B1445" s="23"/>
      <c r="D1445" s="19"/>
      <c r="E1445" s="41"/>
      <c r="F1445" s="41"/>
    </row>
    <row r="1446" spans="1:6">
      <c r="A1446" s="22"/>
      <c r="B1446" s="23"/>
      <c r="D1446" s="19"/>
      <c r="E1446" s="41"/>
      <c r="F1446" s="41"/>
    </row>
    <row r="1447" spans="1:6">
      <c r="A1447" s="22"/>
      <c r="B1447" s="23"/>
      <c r="D1447" s="19"/>
      <c r="E1447" s="41"/>
      <c r="F1447" s="41"/>
    </row>
    <row r="1448" spans="1:6">
      <c r="A1448" s="22"/>
      <c r="B1448" s="23"/>
      <c r="D1448" s="19"/>
      <c r="E1448" s="41"/>
      <c r="F1448" s="41"/>
    </row>
    <row r="1449" spans="1:6">
      <c r="A1449" s="22"/>
      <c r="B1449" s="23"/>
      <c r="D1449" s="19"/>
      <c r="E1449" s="41"/>
      <c r="F1449" s="41"/>
    </row>
    <row r="1450" spans="1:6">
      <c r="A1450" s="22"/>
      <c r="B1450" s="23"/>
      <c r="D1450" s="19"/>
      <c r="E1450" s="41"/>
      <c r="F1450" s="41"/>
    </row>
    <row r="1451" spans="1:6">
      <c r="A1451" s="22"/>
      <c r="B1451" s="23"/>
      <c r="D1451" s="19"/>
      <c r="E1451" s="41"/>
      <c r="F1451" s="41"/>
    </row>
    <row r="1452" spans="1:6">
      <c r="A1452" s="22"/>
      <c r="B1452" s="23"/>
      <c r="D1452" s="19"/>
      <c r="E1452" s="41"/>
      <c r="F1452" s="41"/>
    </row>
    <row r="1453" spans="1:6">
      <c r="A1453" s="22"/>
      <c r="B1453" s="23"/>
      <c r="D1453" s="19"/>
      <c r="E1453" s="41"/>
      <c r="F1453" s="41"/>
    </row>
    <row r="1454" spans="1:6">
      <c r="A1454" s="22"/>
      <c r="B1454" s="23"/>
      <c r="D1454" s="19"/>
      <c r="E1454" s="41"/>
      <c r="F1454" s="41"/>
    </row>
    <row r="1455" spans="1:6">
      <c r="A1455" s="22"/>
      <c r="B1455" s="23"/>
      <c r="D1455" s="19"/>
      <c r="E1455" s="41"/>
      <c r="F1455" s="41"/>
    </row>
    <row r="1456" spans="1:6">
      <c r="A1456" s="22"/>
      <c r="B1456" s="23"/>
      <c r="D1456" s="19"/>
      <c r="E1456" s="41"/>
      <c r="F1456" s="41"/>
    </row>
    <row r="1457" spans="1:6">
      <c r="A1457" s="22"/>
      <c r="B1457" s="23"/>
      <c r="D1457" s="19"/>
      <c r="E1457" s="41"/>
      <c r="F1457" s="41"/>
    </row>
    <row r="1458" spans="1:6">
      <c r="A1458" s="22"/>
      <c r="B1458" s="23"/>
      <c r="D1458" s="19"/>
      <c r="E1458" s="41"/>
      <c r="F1458" s="41"/>
    </row>
    <row r="1459" spans="1:6">
      <c r="A1459" s="22"/>
      <c r="B1459" s="23"/>
      <c r="D1459" s="19"/>
      <c r="E1459" s="41"/>
      <c r="F1459" s="41"/>
    </row>
    <row r="1460" spans="1:6">
      <c r="A1460" s="22"/>
      <c r="B1460" s="23"/>
      <c r="D1460" s="19"/>
      <c r="E1460" s="41"/>
      <c r="F1460" s="41"/>
    </row>
    <row r="1461" spans="1:6">
      <c r="A1461" s="22"/>
      <c r="B1461" s="23"/>
      <c r="D1461" s="19"/>
      <c r="E1461" s="41"/>
      <c r="F1461" s="41"/>
    </row>
    <row r="1462" spans="1:6">
      <c r="A1462" s="22"/>
      <c r="B1462" s="23"/>
      <c r="D1462" s="19"/>
      <c r="E1462" s="41"/>
      <c r="F1462" s="41"/>
    </row>
    <row r="1463" spans="1:6">
      <c r="A1463" s="22"/>
      <c r="B1463" s="23"/>
      <c r="D1463" s="19"/>
      <c r="E1463" s="41"/>
      <c r="F1463" s="41"/>
    </row>
    <row r="1464" spans="1:6">
      <c r="A1464" s="22"/>
      <c r="B1464" s="23"/>
      <c r="D1464" s="19"/>
      <c r="E1464" s="41"/>
      <c r="F1464" s="41"/>
    </row>
    <row r="1465" spans="1:6">
      <c r="A1465" s="22"/>
      <c r="B1465" s="23"/>
      <c r="D1465" s="19"/>
      <c r="E1465" s="41"/>
      <c r="F1465" s="41"/>
    </row>
    <row r="1466" spans="1:6">
      <c r="A1466" s="22"/>
      <c r="B1466" s="23"/>
      <c r="D1466" s="19"/>
      <c r="E1466" s="41"/>
      <c r="F1466" s="41"/>
    </row>
    <row r="1467" spans="1:6">
      <c r="A1467" s="22"/>
      <c r="B1467" s="23"/>
      <c r="D1467" s="19"/>
      <c r="E1467" s="41"/>
      <c r="F1467" s="41"/>
    </row>
    <row r="1468" spans="1:6">
      <c r="A1468" s="22"/>
      <c r="B1468" s="23"/>
      <c r="D1468" s="19"/>
      <c r="E1468" s="41"/>
      <c r="F1468" s="41"/>
    </row>
    <row r="1469" spans="1:6">
      <c r="A1469" s="22"/>
      <c r="B1469" s="23"/>
      <c r="D1469" s="19"/>
      <c r="E1469" s="41"/>
      <c r="F1469" s="41"/>
    </row>
    <row r="1470" spans="1:6">
      <c r="A1470" s="22"/>
      <c r="B1470" s="23"/>
      <c r="D1470" s="19"/>
      <c r="E1470" s="41"/>
      <c r="F1470" s="41"/>
    </row>
    <row r="1471" spans="1:6">
      <c r="A1471" s="22"/>
      <c r="B1471" s="23"/>
      <c r="D1471" s="19"/>
      <c r="E1471" s="41"/>
      <c r="F1471" s="41"/>
    </row>
    <row r="1472" spans="1:6">
      <c r="A1472" s="22"/>
      <c r="B1472" s="23"/>
      <c r="D1472" s="19"/>
      <c r="E1472" s="41"/>
      <c r="F1472" s="41"/>
    </row>
    <row r="1473" spans="1:6">
      <c r="A1473" s="22"/>
      <c r="B1473" s="23"/>
      <c r="D1473" s="19"/>
      <c r="E1473" s="41"/>
      <c r="F1473" s="41"/>
    </row>
    <row r="1474" spans="1:6">
      <c r="A1474" s="22"/>
      <c r="B1474" s="23"/>
      <c r="D1474" s="19"/>
      <c r="E1474" s="41"/>
      <c r="F1474" s="41"/>
    </row>
    <row r="1475" spans="1:6">
      <c r="A1475" s="22"/>
      <c r="B1475" s="23"/>
      <c r="D1475" s="19"/>
      <c r="E1475" s="41"/>
      <c r="F1475" s="41"/>
    </row>
    <row r="1476" spans="1:6">
      <c r="A1476" s="22"/>
      <c r="B1476" s="23"/>
      <c r="D1476" s="19"/>
      <c r="E1476" s="41"/>
      <c r="F1476" s="41"/>
    </row>
    <row r="1477" spans="1:6">
      <c r="A1477" s="22"/>
      <c r="B1477" s="23"/>
      <c r="D1477" s="19"/>
      <c r="E1477" s="41"/>
      <c r="F1477" s="41"/>
    </row>
    <row r="1478" spans="1:6">
      <c r="A1478" s="22"/>
      <c r="B1478" s="23"/>
      <c r="D1478" s="19"/>
      <c r="E1478" s="41"/>
      <c r="F1478" s="41"/>
    </row>
    <row r="1479" spans="1:6">
      <c r="A1479" s="22"/>
      <c r="B1479" s="23"/>
      <c r="D1479" s="19"/>
      <c r="E1479" s="41"/>
      <c r="F1479" s="41"/>
    </row>
    <row r="1480" spans="1:6">
      <c r="A1480" s="22"/>
      <c r="B1480" s="23"/>
      <c r="D1480" s="19"/>
      <c r="E1480" s="41"/>
      <c r="F1480" s="41"/>
    </row>
    <row r="1481" spans="1:6">
      <c r="A1481" s="22"/>
      <c r="B1481" s="23"/>
      <c r="D1481" s="19"/>
      <c r="E1481" s="41"/>
      <c r="F1481" s="41"/>
    </row>
    <row r="1482" spans="1:6">
      <c r="A1482" s="22"/>
      <c r="B1482" s="23"/>
      <c r="D1482" s="19"/>
      <c r="E1482" s="41"/>
      <c r="F1482" s="41"/>
    </row>
    <row r="1483" spans="1:6">
      <c r="A1483" s="22"/>
      <c r="B1483" s="23"/>
      <c r="D1483" s="19"/>
      <c r="E1483" s="41"/>
      <c r="F1483" s="41"/>
    </row>
    <row r="1484" spans="1:6">
      <c r="A1484" s="22"/>
      <c r="B1484" s="23"/>
      <c r="D1484" s="19"/>
      <c r="E1484" s="41"/>
      <c r="F1484" s="41"/>
    </row>
    <row r="1485" spans="1:6">
      <c r="A1485" s="22"/>
      <c r="B1485" s="23"/>
      <c r="D1485" s="19"/>
      <c r="E1485" s="41"/>
      <c r="F1485" s="41"/>
    </row>
    <row r="1486" spans="1:6">
      <c r="A1486" s="22"/>
      <c r="B1486" s="23"/>
      <c r="D1486" s="19"/>
      <c r="E1486" s="41"/>
      <c r="F1486" s="41"/>
    </row>
    <row r="1487" spans="1:6">
      <c r="A1487" s="22"/>
      <c r="B1487" s="23"/>
      <c r="D1487" s="19"/>
      <c r="E1487" s="41"/>
      <c r="F1487" s="41"/>
    </row>
    <row r="1488" spans="1:6">
      <c r="A1488" s="22"/>
      <c r="B1488" s="23"/>
      <c r="D1488" s="19"/>
      <c r="E1488" s="41"/>
      <c r="F1488" s="41"/>
    </row>
    <row r="1489" spans="1:6">
      <c r="A1489" s="22"/>
      <c r="B1489" s="23"/>
      <c r="D1489" s="19"/>
      <c r="E1489" s="41"/>
      <c r="F1489" s="41"/>
    </row>
    <row r="1490" spans="1:6">
      <c r="A1490" s="22"/>
      <c r="B1490" s="23"/>
      <c r="D1490" s="19"/>
      <c r="E1490" s="41"/>
      <c r="F1490" s="41"/>
    </row>
    <row r="1491" spans="1:6">
      <c r="A1491" s="22"/>
      <c r="B1491" s="23"/>
      <c r="D1491" s="19"/>
      <c r="E1491" s="41"/>
      <c r="F1491" s="41"/>
    </row>
    <row r="1492" spans="1:6">
      <c r="A1492" s="22"/>
      <c r="B1492" s="23"/>
      <c r="D1492" s="19"/>
      <c r="E1492" s="41"/>
      <c r="F1492" s="41"/>
    </row>
    <row r="1493" spans="1:6">
      <c r="A1493" s="22"/>
      <c r="B1493" s="23"/>
      <c r="D1493" s="19"/>
      <c r="E1493" s="41"/>
      <c r="F1493" s="41"/>
    </row>
    <row r="1494" spans="1:6">
      <c r="A1494" s="22"/>
      <c r="B1494" s="23"/>
      <c r="D1494" s="19"/>
      <c r="E1494" s="41"/>
      <c r="F1494" s="41"/>
    </row>
    <row r="1495" spans="1:6">
      <c r="A1495" s="22"/>
      <c r="B1495" s="23"/>
      <c r="D1495" s="19"/>
      <c r="E1495" s="41"/>
      <c r="F1495" s="41"/>
    </row>
    <row r="1496" spans="1:6">
      <c r="A1496" s="22"/>
      <c r="B1496" s="23"/>
      <c r="D1496" s="19"/>
      <c r="E1496" s="41"/>
      <c r="F1496" s="41"/>
    </row>
    <row r="1497" spans="1:6">
      <c r="A1497" s="22"/>
      <c r="B1497" s="23"/>
      <c r="D1497" s="19"/>
      <c r="E1497" s="41"/>
      <c r="F1497" s="41"/>
    </row>
    <row r="1498" spans="1:6">
      <c r="A1498" s="22"/>
      <c r="B1498" s="23"/>
      <c r="D1498" s="19"/>
      <c r="E1498" s="41"/>
      <c r="F1498" s="41"/>
    </row>
    <row r="1499" spans="1:6">
      <c r="A1499" s="22"/>
      <c r="B1499" s="23"/>
      <c r="D1499" s="19"/>
      <c r="E1499" s="41"/>
      <c r="F1499" s="41"/>
    </row>
    <row r="1500" spans="1:6">
      <c r="A1500" s="22"/>
      <c r="B1500" s="23"/>
      <c r="D1500" s="19"/>
      <c r="E1500" s="41"/>
      <c r="F1500" s="41"/>
    </row>
    <row r="1501" spans="1:6">
      <c r="A1501" s="22"/>
      <c r="B1501" s="23"/>
      <c r="D1501" s="19"/>
      <c r="E1501" s="41"/>
      <c r="F1501" s="41"/>
    </row>
    <row r="1502" spans="1:6">
      <c r="A1502" s="22"/>
      <c r="B1502" s="23"/>
      <c r="D1502" s="19"/>
      <c r="E1502" s="41"/>
      <c r="F1502" s="41"/>
    </row>
    <row r="1503" spans="1:6">
      <c r="A1503" s="22"/>
      <c r="B1503" s="23"/>
      <c r="D1503" s="19"/>
      <c r="E1503" s="41"/>
      <c r="F1503" s="41"/>
    </row>
    <row r="1504" spans="1:6">
      <c r="A1504" s="22"/>
      <c r="B1504" s="23"/>
      <c r="D1504" s="19"/>
      <c r="E1504" s="41"/>
      <c r="F1504" s="41"/>
    </row>
    <row r="1505" spans="1:6">
      <c r="A1505" s="22"/>
      <c r="B1505" s="23"/>
      <c r="D1505" s="19"/>
      <c r="E1505" s="41"/>
      <c r="F1505" s="41"/>
    </row>
    <row r="1506" spans="1:6">
      <c r="A1506" s="22"/>
      <c r="B1506" s="23"/>
      <c r="D1506" s="19"/>
      <c r="E1506" s="41"/>
      <c r="F1506" s="41"/>
    </row>
    <row r="1507" spans="1:6">
      <c r="A1507" s="22"/>
      <c r="B1507" s="23"/>
      <c r="D1507" s="19"/>
      <c r="E1507" s="41"/>
      <c r="F1507" s="41"/>
    </row>
    <row r="1508" spans="1:6">
      <c r="A1508" s="22"/>
      <c r="B1508" s="23"/>
      <c r="D1508" s="19"/>
      <c r="E1508" s="41"/>
      <c r="F1508" s="41"/>
    </row>
    <row r="1509" spans="1:6">
      <c r="A1509" s="22"/>
      <c r="B1509" s="23"/>
      <c r="D1509" s="19"/>
      <c r="E1509" s="41"/>
      <c r="F1509" s="41"/>
    </row>
    <row r="1510" spans="1:6">
      <c r="A1510" s="22"/>
      <c r="B1510" s="23"/>
      <c r="D1510" s="19"/>
      <c r="E1510" s="41"/>
      <c r="F1510" s="41"/>
    </row>
    <row r="1511" spans="1:6">
      <c r="A1511" s="22"/>
      <c r="B1511" s="23"/>
      <c r="D1511" s="19"/>
      <c r="E1511" s="41"/>
      <c r="F1511" s="41"/>
    </row>
    <row r="1512" spans="1:6">
      <c r="A1512" s="22"/>
      <c r="B1512" s="23"/>
      <c r="D1512" s="19"/>
      <c r="E1512" s="41"/>
      <c r="F1512" s="41"/>
    </row>
    <row r="1513" spans="1:6">
      <c r="A1513" s="22"/>
      <c r="B1513" s="23"/>
      <c r="D1513" s="19"/>
      <c r="E1513" s="41"/>
      <c r="F1513" s="41"/>
    </row>
    <row r="1514" spans="1:6">
      <c r="A1514" s="22"/>
      <c r="B1514" s="23"/>
      <c r="D1514" s="19"/>
      <c r="E1514" s="41"/>
      <c r="F1514" s="41"/>
    </row>
    <row r="1515" spans="1:6">
      <c r="A1515" s="22"/>
      <c r="B1515" s="23"/>
      <c r="D1515" s="19"/>
      <c r="E1515" s="41"/>
      <c r="F1515" s="41"/>
    </row>
    <row r="1516" spans="1:6">
      <c r="A1516" s="22"/>
      <c r="B1516" s="23"/>
      <c r="D1516" s="19"/>
      <c r="E1516" s="41"/>
      <c r="F1516" s="41"/>
    </row>
    <row r="1517" spans="1:6">
      <c r="A1517" s="22"/>
      <c r="B1517" s="23"/>
      <c r="D1517" s="19"/>
      <c r="E1517" s="41"/>
      <c r="F1517" s="41"/>
    </row>
    <row r="1518" spans="1:6">
      <c r="A1518" s="22"/>
      <c r="B1518" s="23"/>
      <c r="D1518" s="19"/>
      <c r="E1518" s="41"/>
      <c r="F1518" s="41"/>
    </row>
    <row r="1519" spans="1:6">
      <c r="A1519" s="22"/>
      <c r="B1519" s="23"/>
      <c r="D1519" s="19"/>
      <c r="E1519" s="41"/>
      <c r="F1519" s="41"/>
    </row>
    <row r="1520" spans="1:6">
      <c r="A1520" s="22"/>
      <c r="B1520" s="23"/>
      <c r="D1520" s="19"/>
      <c r="E1520" s="41"/>
      <c r="F1520" s="41"/>
    </row>
    <row r="1521" spans="1:6">
      <c r="A1521" s="22"/>
      <c r="B1521" s="23"/>
      <c r="D1521" s="19"/>
      <c r="E1521" s="41"/>
      <c r="F1521" s="41"/>
    </row>
    <row r="1522" spans="1:6">
      <c r="A1522" s="22"/>
      <c r="B1522" s="23"/>
      <c r="D1522" s="19"/>
      <c r="E1522" s="41"/>
      <c r="F1522" s="41"/>
    </row>
    <row r="1523" spans="1:6">
      <c r="A1523" s="22"/>
      <c r="B1523" s="23"/>
      <c r="D1523" s="19"/>
      <c r="E1523" s="41"/>
      <c r="F1523" s="41"/>
    </row>
    <row r="1524" spans="1:6">
      <c r="A1524" s="22"/>
      <c r="B1524" s="23"/>
      <c r="D1524" s="19"/>
      <c r="E1524" s="41"/>
      <c r="F1524" s="41"/>
    </row>
    <row r="1525" spans="1:6">
      <c r="A1525" s="22"/>
      <c r="B1525" s="23"/>
      <c r="D1525" s="19"/>
      <c r="E1525" s="41"/>
      <c r="F1525" s="41"/>
    </row>
    <row r="1526" spans="1:6">
      <c r="A1526" s="22"/>
      <c r="B1526" s="23"/>
      <c r="D1526" s="19"/>
      <c r="E1526" s="41"/>
      <c r="F1526" s="41"/>
    </row>
    <row r="1527" spans="1:6">
      <c r="A1527" s="22"/>
      <c r="B1527" s="23"/>
      <c r="D1527" s="19"/>
      <c r="E1527" s="41"/>
      <c r="F1527" s="41"/>
    </row>
    <row r="1528" spans="1:6">
      <c r="A1528" s="22"/>
      <c r="B1528" s="23"/>
      <c r="D1528" s="19"/>
      <c r="E1528" s="41"/>
      <c r="F1528" s="41"/>
    </row>
    <row r="1529" spans="1:6">
      <c r="A1529" s="22"/>
      <c r="B1529" s="23"/>
      <c r="D1529" s="19"/>
      <c r="E1529" s="41"/>
      <c r="F1529" s="41"/>
    </row>
    <row r="1530" spans="1:6">
      <c r="A1530" s="22"/>
      <c r="B1530" s="23"/>
      <c r="D1530" s="19"/>
      <c r="E1530" s="41"/>
      <c r="F1530" s="41"/>
    </row>
    <row r="1531" spans="1:6">
      <c r="A1531" s="22"/>
      <c r="B1531" s="23"/>
      <c r="D1531" s="19"/>
      <c r="E1531" s="41"/>
      <c r="F1531" s="41"/>
    </row>
    <row r="1532" spans="1:6">
      <c r="A1532" s="22"/>
      <c r="B1532" s="23"/>
      <c r="D1532" s="19"/>
      <c r="E1532" s="41"/>
      <c r="F1532" s="41"/>
    </row>
    <row r="1533" spans="1:6">
      <c r="A1533" s="22"/>
      <c r="B1533" s="23"/>
      <c r="D1533" s="19"/>
      <c r="E1533" s="41"/>
      <c r="F1533" s="41"/>
    </row>
    <row r="1534" spans="1:6">
      <c r="A1534" s="22"/>
      <c r="B1534" s="23"/>
      <c r="D1534" s="19"/>
      <c r="E1534" s="41"/>
      <c r="F1534" s="41"/>
    </row>
    <row r="1535" spans="1:6">
      <c r="A1535" s="22"/>
      <c r="B1535" s="23"/>
      <c r="D1535" s="19"/>
      <c r="E1535" s="41"/>
      <c r="F1535" s="41"/>
    </row>
    <row r="1536" spans="1:6">
      <c r="A1536" s="22"/>
      <c r="B1536" s="23"/>
      <c r="D1536" s="19"/>
      <c r="E1536" s="41"/>
      <c r="F1536" s="41"/>
    </row>
    <row r="1537" spans="1:6">
      <c r="A1537" s="22"/>
      <c r="B1537" s="23"/>
      <c r="D1537" s="19"/>
      <c r="E1537" s="41"/>
      <c r="F1537" s="41"/>
    </row>
    <row r="1538" spans="1:6">
      <c r="A1538" s="22"/>
      <c r="B1538" s="23"/>
      <c r="D1538" s="19"/>
      <c r="E1538" s="41"/>
      <c r="F1538" s="41"/>
    </row>
    <row r="1539" spans="1:6">
      <c r="A1539" s="22"/>
      <c r="B1539" s="23"/>
      <c r="D1539" s="19"/>
      <c r="E1539" s="41"/>
      <c r="F1539" s="41"/>
    </row>
    <row r="1540" spans="1:6">
      <c r="A1540" s="22"/>
      <c r="B1540" s="23"/>
      <c r="D1540" s="19"/>
      <c r="E1540" s="41"/>
      <c r="F1540" s="41"/>
    </row>
    <row r="1541" spans="1:6">
      <c r="A1541" s="22"/>
      <c r="B1541" s="23"/>
      <c r="D1541" s="19"/>
      <c r="E1541" s="41"/>
      <c r="F1541" s="41"/>
    </row>
    <row r="1542" spans="1:6">
      <c r="A1542" s="22"/>
      <c r="B1542" s="23"/>
      <c r="D1542" s="19"/>
      <c r="E1542" s="41"/>
      <c r="F1542" s="41"/>
    </row>
    <row r="1543" spans="1:6">
      <c r="A1543" s="22"/>
      <c r="B1543" s="23"/>
      <c r="D1543" s="19"/>
      <c r="E1543" s="41"/>
      <c r="F1543" s="41"/>
    </row>
    <row r="1544" spans="1:6">
      <c r="A1544" s="22"/>
      <c r="B1544" s="23"/>
      <c r="D1544" s="19"/>
      <c r="E1544" s="41"/>
      <c r="F1544" s="41"/>
    </row>
    <row r="1545" spans="1:6">
      <c r="A1545" s="22"/>
      <c r="B1545" s="23"/>
      <c r="D1545" s="19"/>
      <c r="E1545" s="41"/>
      <c r="F1545" s="41"/>
    </row>
    <row r="1546" spans="1:6">
      <c r="A1546" s="22"/>
      <c r="B1546" s="23"/>
      <c r="D1546" s="19"/>
      <c r="E1546" s="41"/>
      <c r="F1546" s="41"/>
    </row>
    <row r="1547" spans="1:6">
      <c r="A1547" s="22"/>
      <c r="B1547" s="23"/>
      <c r="D1547" s="19"/>
      <c r="E1547" s="41"/>
      <c r="F1547" s="41"/>
    </row>
    <row r="1548" spans="1:6">
      <c r="A1548" s="22"/>
      <c r="B1548" s="23"/>
      <c r="D1548" s="19"/>
      <c r="E1548" s="41"/>
      <c r="F1548" s="41"/>
    </row>
    <row r="1549" spans="1:6">
      <c r="A1549" s="22"/>
      <c r="B1549" s="23"/>
      <c r="D1549" s="19"/>
      <c r="E1549" s="41"/>
      <c r="F1549" s="41"/>
    </row>
    <row r="1550" spans="1:6">
      <c r="A1550" s="22"/>
      <c r="B1550" s="23"/>
      <c r="D1550" s="19"/>
      <c r="E1550" s="41"/>
      <c r="F1550" s="41"/>
    </row>
    <row r="1551" spans="1:6">
      <c r="A1551" s="22"/>
      <c r="B1551" s="23"/>
      <c r="D1551" s="19"/>
      <c r="E1551" s="41"/>
      <c r="F1551" s="41"/>
    </row>
    <row r="1552" spans="1:6">
      <c r="A1552" s="22"/>
      <c r="B1552" s="23"/>
      <c r="D1552" s="19"/>
      <c r="E1552" s="41"/>
      <c r="F1552" s="41"/>
    </row>
    <row r="1553" spans="1:6">
      <c r="A1553" s="22"/>
      <c r="B1553" s="23"/>
      <c r="D1553" s="19"/>
      <c r="E1553" s="41"/>
      <c r="F1553" s="41"/>
    </row>
    <row r="1554" spans="1:6">
      <c r="A1554" s="22"/>
      <c r="B1554" s="23"/>
      <c r="D1554" s="19"/>
      <c r="E1554" s="41"/>
      <c r="F1554" s="41"/>
    </row>
    <row r="1555" spans="1:6">
      <c r="A1555" s="22"/>
      <c r="B1555" s="23"/>
      <c r="D1555" s="19"/>
      <c r="E1555" s="41"/>
      <c r="F1555" s="41"/>
    </row>
    <row r="1556" spans="1:6">
      <c r="A1556" s="22"/>
      <c r="B1556" s="23"/>
      <c r="D1556" s="19"/>
      <c r="E1556" s="41"/>
      <c r="F1556" s="41"/>
    </row>
    <row r="1557" spans="1:6">
      <c r="A1557" s="22"/>
      <c r="B1557" s="23"/>
      <c r="D1557" s="19"/>
      <c r="E1557" s="41"/>
      <c r="F1557" s="41"/>
    </row>
    <row r="1558" spans="1:6">
      <c r="A1558" s="22"/>
      <c r="B1558" s="23"/>
      <c r="D1558" s="19"/>
      <c r="E1558" s="41"/>
      <c r="F1558" s="41"/>
    </row>
    <row r="1559" spans="1:6">
      <c r="A1559" s="22"/>
      <c r="B1559" s="23"/>
      <c r="D1559" s="19"/>
      <c r="E1559" s="41"/>
      <c r="F1559" s="41"/>
    </row>
    <row r="1560" spans="1:6">
      <c r="A1560" s="22"/>
      <c r="B1560" s="23"/>
      <c r="D1560" s="19"/>
      <c r="E1560" s="41"/>
      <c r="F1560" s="41"/>
    </row>
    <row r="1561" spans="1:6">
      <c r="A1561" s="22"/>
      <c r="B1561" s="23"/>
      <c r="D1561" s="19"/>
      <c r="E1561" s="41"/>
      <c r="F1561" s="41"/>
    </row>
    <row r="1562" spans="1:6">
      <c r="A1562" s="22"/>
      <c r="B1562" s="23"/>
      <c r="D1562" s="19"/>
      <c r="E1562" s="41"/>
      <c r="F1562" s="41"/>
    </row>
    <row r="1563" spans="1:6">
      <c r="A1563" s="22"/>
      <c r="B1563" s="23"/>
      <c r="D1563" s="19"/>
      <c r="E1563" s="41"/>
      <c r="F1563" s="41"/>
    </row>
    <row r="1564" spans="1:6">
      <c r="A1564" s="22"/>
      <c r="B1564" s="23"/>
      <c r="D1564" s="19"/>
      <c r="E1564" s="41"/>
      <c r="F1564" s="41"/>
    </row>
    <row r="1565" spans="1:6">
      <c r="A1565" s="22"/>
      <c r="B1565" s="23"/>
      <c r="D1565" s="19"/>
      <c r="E1565" s="41"/>
      <c r="F1565" s="41"/>
    </row>
    <row r="1566" spans="1:6">
      <c r="A1566" s="22"/>
      <c r="B1566" s="23"/>
      <c r="D1566" s="19"/>
      <c r="E1566" s="41"/>
      <c r="F1566" s="41"/>
    </row>
    <row r="1567" spans="1:6">
      <c r="A1567" s="22"/>
      <c r="B1567" s="23"/>
      <c r="D1567" s="19"/>
      <c r="E1567" s="41"/>
      <c r="F1567" s="41"/>
    </row>
    <row r="1568" spans="1:6">
      <c r="A1568" s="22"/>
      <c r="B1568" s="23"/>
      <c r="D1568" s="19"/>
      <c r="E1568" s="41"/>
      <c r="F1568" s="41"/>
    </row>
    <row r="1569" spans="1:6">
      <c r="A1569" s="22"/>
      <c r="B1569" s="23"/>
      <c r="D1569" s="19"/>
      <c r="E1569" s="41"/>
      <c r="F1569" s="41"/>
    </row>
    <row r="1570" spans="1:6">
      <c r="A1570" s="22"/>
      <c r="B1570" s="23"/>
      <c r="D1570" s="19"/>
      <c r="E1570" s="41"/>
      <c r="F1570" s="41"/>
    </row>
    <row r="1571" spans="1:6">
      <c r="A1571" s="22"/>
      <c r="B1571" s="23"/>
      <c r="D1571" s="19"/>
      <c r="E1571" s="41"/>
      <c r="F1571" s="41"/>
    </row>
    <row r="1572" spans="1:6">
      <c r="A1572" s="22"/>
      <c r="B1572" s="23"/>
      <c r="D1572" s="19"/>
      <c r="E1572" s="41"/>
      <c r="F1572" s="41"/>
    </row>
    <row r="1573" spans="1:6">
      <c r="A1573" s="22"/>
      <c r="B1573" s="23"/>
      <c r="D1573" s="19"/>
      <c r="E1573" s="41"/>
      <c r="F1573" s="41"/>
    </row>
    <row r="1574" spans="1:6">
      <c r="A1574" s="22"/>
      <c r="B1574" s="23"/>
      <c r="D1574" s="19"/>
      <c r="E1574" s="41"/>
      <c r="F1574" s="41"/>
    </row>
    <row r="1575" spans="1:6">
      <c r="A1575" s="22"/>
      <c r="B1575" s="23"/>
      <c r="D1575" s="19"/>
      <c r="E1575" s="41"/>
      <c r="F1575" s="41"/>
    </row>
    <row r="1576" spans="1:6">
      <c r="A1576" s="22"/>
      <c r="B1576" s="23"/>
      <c r="D1576" s="19"/>
      <c r="E1576" s="41"/>
      <c r="F1576" s="41"/>
    </row>
    <row r="1577" spans="1:6">
      <c r="A1577" s="22"/>
      <c r="B1577" s="23"/>
      <c r="D1577" s="19"/>
      <c r="E1577" s="41"/>
      <c r="F1577" s="41"/>
    </row>
    <row r="1578" spans="1:6">
      <c r="A1578" s="22"/>
      <c r="B1578" s="23"/>
      <c r="D1578" s="19"/>
      <c r="E1578" s="41"/>
      <c r="F1578" s="41"/>
    </row>
    <row r="1579" spans="1:6">
      <c r="A1579" s="22"/>
      <c r="B1579" s="23"/>
      <c r="D1579" s="19"/>
      <c r="E1579" s="41"/>
      <c r="F1579" s="41"/>
    </row>
    <row r="1580" spans="1:6">
      <c r="A1580" s="22"/>
      <c r="B1580" s="23"/>
      <c r="D1580" s="19"/>
      <c r="E1580" s="41"/>
      <c r="F1580" s="41"/>
    </row>
    <row r="1581" spans="1:6">
      <c r="A1581" s="22"/>
      <c r="B1581" s="23"/>
      <c r="D1581" s="19"/>
      <c r="E1581" s="41"/>
      <c r="F1581" s="41"/>
    </row>
    <row r="1582" spans="1:6">
      <c r="A1582" s="22"/>
      <c r="B1582" s="23"/>
      <c r="D1582" s="19"/>
      <c r="E1582" s="41"/>
      <c r="F1582" s="41"/>
    </row>
    <row r="1583" spans="1:6">
      <c r="A1583" s="22"/>
      <c r="B1583" s="23"/>
      <c r="D1583" s="19"/>
      <c r="E1583" s="41"/>
      <c r="F1583" s="41"/>
    </row>
    <row r="1584" spans="1:6">
      <c r="A1584" s="22"/>
      <c r="B1584" s="23"/>
      <c r="D1584" s="19"/>
      <c r="E1584" s="41"/>
      <c r="F1584" s="41"/>
    </row>
    <row r="1585" spans="1:6">
      <c r="A1585" s="22"/>
      <c r="B1585" s="23"/>
      <c r="D1585" s="19"/>
      <c r="E1585" s="41"/>
      <c r="F1585" s="41"/>
    </row>
    <row r="1586" spans="1:6">
      <c r="A1586" s="22"/>
      <c r="B1586" s="23"/>
      <c r="D1586" s="19"/>
      <c r="E1586" s="41"/>
      <c r="F1586" s="41"/>
    </row>
    <row r="1587" spans="1:6">
      <c r="A1587" s="22"/>
      <c r="B1587" s="23"/>
      <c r="D1587" s="19"/>
      <c r="E1587" s="41"/>
      <c r="F1587" s="41"/>
    </row>
    <row r="1588" spans="1:6">
      <c r="A1588" s="22"/>
      <c r="B1588" s="23"/>
      <c r="D1588" s="19"/>
      <c r="E1588" s="41"/>
      <c r="F1588" s="41"/>
    </row>
    <row r="1589" spans="1:6">
      <c r="A1589" s="22"/>
      <c r="B1589" s="23"/>
      <c r="D1589" s="19"/>
      <c r="E1589" s="41"/>
      <c r="F1589" s="41"/>
    </row>
    <row r="1590" spans="1:6">
      <c r="A1590" s="22"/>
      <c r="B1590" s="23"/>
      <c r="D1590" s="19"/>
      <c r="E1590" s="41"/>
      <c r="F1590" s="41"/>
    </row>
    <row r="1591" spans="1:6">
      <c r="A1591" s="22"/>
      <c r="B1591" s="23"/>
      <c r="D1591" s="19"/>
      <c r="E1591" s="41"/>
      <c r="F1591" s="41"/>
    </row>
    <row r="1592" spans="1:6">
      <c r="A1592" s="22"/>
      <c r="B1592" s="23"/>
      <c r="D1592" s="19"/>
      <c r="E1592" s="41"/>
      <c r="F1592" s="41"/>
    </row>
    <row r="1593" spans="1:6">
      <c r="A1593" s="22"/>
      <c r="B1593" s="23"/>
      <c r="D1593" s="19"/>
      <c r="E1593" s="41"/>
      <c r="F1593" s="41"/>
    </row>
    <row r="1594" spans="1:6">
      <c r="A1594" s="22"/>
      <c r="B1594" s="23"/>
      <c r="D1594" s="19"/>
      <c r="E1594" s="41"/>
      <c r="F1594" s="41"/>
    </row>
    <row r="1595" spans="1:6">
      <c r="A1595" s="22"/>
      <c r="B1595" s="23"/>
      <c r="D1595" s="19"/>
      <c r="E1595" s="41"/>
      <c r="F1595" s="41"/>
    </row>
    <row r="1596" spans="1:6">
      <c r="A1596" s="22"/>
      <c r="B1596" s="23"/>
      <c r="D1596" s="19"/>
      <c r="E1596" s="41"/>
      <c r="F1596" s="41"/>
    </row>
    <row r="1597" spans="1:6">
      <c r="A1597" s="22"/>
      <c r="B1597" s="23"/>
      <c r="D1597" s="19"/>
      <c r="E1597" s="41"/>
      <c r="F1597" s="41"/>
    </row>
    <row r="1598" spans="1:6">
      <c r="A1598" s="22"/>
      <c r="B1598" s="23"/>
      <c r="D1598" s="19"/>
      <c r="E1598" s="41"/>
      <c r="F1598" s="41"/>
    </row>
    <row r="1599" spans="1:6">
      <c r="A1599" s="22"/>
      <c r="B1599" s="23"/>
      <c r="D1599" s="19"/>
      <c r="E1599" s="41"/>
      <c r="F1599" s="41"/>
    </row>
    <row r="1600" spans="1:6">
      <c r="A1600" s="22"/>
      <c r="B1600" s="23"/>
      <c r="D1600" s="19"/>
      <c r="E1600" s="41"/>
      <c r="F1600" s="41"/>
    </row>
    <row r="1601" spans="1:6">
      <c r="A1601" s="22"/>
      <c r="B1601" s="23"/>
      <c r="D1601" s="19"/>
      <c r="E1601" s="41"/>
      <c r="F1601" s="41"/>
    </row>
    <row r="1602" spans="1:6">
      <c r="A1602" s="22"/>
      <c r="B1602" s="23"/>
      <c r="D1602" s="19"/>
      <c r="E1602" s="41"/>
      <c r="F1602" s="41"/>
    </row>
    <row r="1603" spans="1:6">
      <c r="A1603" s="22"/>
      <c r="B1603" s="23"/>
      <c r="D1603" s="19"/>
      <c r="E1603" s="41"/>
      <c r="F1603" s="41"/>
    </row>
    <row r="1604" spans="1:6">
      <c r="A1604" s="22"/>
      <c r="B1604" s="23"/>
      <c r="D1604" s="19"/>
      <c r="E1604" s="41"/>
      <c r="F1604" s="41"/>
    </row>
    <row r="1605" spans="1:6">
      <c r="A1605" s="22"/>
      <c r="B1605" s="23"/>
      <c r="D1605" s="19"/>
      <c r="E1605" s="41"/>
      <c r="F1605" s="41"/>
    </row>
    <row r="1606" spans="1:6">
      <c r="A1606" s="22"/>
      <c r="B1606" s="23"/>
      <c r="D1606" s="19"/>
      <c r="E1606" s="41"/>
      <c r="F1606" s="41"/>
    </row>
    <row r="1607" spans="1:6">
      <c r="A1607" s="22"/>
      <c r="B1607" s="23"/>
      <c r="D1607" s="19"/>
      <c r="E1607" s="41"/>
      <c r="F1607" s="41"/>
    </row>
    <row r="1608" spans="1:6">
      <c r="A1608" s="22"/>
      <c r="B1608" s="23"/>
      <c r="D1608" s="19"/>
      <c r="E1608" s="41"/>
      <c r="F1608" s="41"/>
    </row>
    <row r="1609" spans="1:6">
      <c r="A1609" s="22"/>
      <c r="B1609" s="23"/>
      <c r="D1609" s="19"/>
      <c r="E1609" s="41"/>
      <c r="F1609" s="41"/>
    </row>
    <row r="1610" spans="1:6">
      <c r="A1610" s="22"/>
      <c r="B1610" s="23"/>
      <c r="D1610" s="19"/>
      <c r="E1610" s="41"/>
      <c r="F1610" s="41"/>
    </row>
    <row r="1611" spans="1:6">
      <c r="A1611" s="22"/>
      <c r="B1611" s="23"/>
      <c r="D1611" s="19"/>
      <c r="E1611" s="41"/>
      <c r="F1611" s="41"/>
    </row>
    <row r="1612" spans="1:6">
      <c r="A1612" s="22"/>
      <c r="B1612" s="23"/>
      <c r="D1612" s="19"/>
      <c r="E1612" s="41"/>
      <c r="F1612" s="41"/>
    </row>
    <row r="1613" spans="1:6">
      <c r="A1613" s="22"/>
      <c r="B1613" s="23"/>
      <c r="D1613" s="19"/>
      <c r="E1613" s="41"/>
      <c r="F1613" s="41"/>
    </row>
    <row r="1614" spans="1:6">
      <c r="A1614" s="22"/>
      <c r="B1614" s="23"/>
      <c r="D1614" s="19"/>
      <c r="E1614" s="41"/>
      <c r="F1614" s="41"/>
    </row>
    <row r="1615" spans="1:6">
      <c r="A1615" s="22"/>
      <c r="B1615" s="23"/>
      <c r="D1615" s="19"/>
      <c r="E1615" s="41"/>
      <c r="F1615" s="41"/>
    </row>
    <row r="1616" spans="1:6">
      <c r="A1616" s="22"/>
      <c r="B1616" s="23"/>
      <c r="D1616" s="19"/>
      <c r="E1616" s="41"/>
      <c r="F1616" s="41"/>
    </row>
    <row r="1617" spans="1:6">
      <c r="A1617" s="22"/>
      <c r="B1617" s="23"/>
      <c r="D1617" s="19"/>
      <c r="E1617" s="41"/>
      <c r="F1617" s="41"/>
    </row>
    <row r="1618" spans="1:6">
      <c r="A1618" s="22"/>
      <c r="B1618" s="23"/>
      <c r="D1618" s="19"/>
      <c r="E1618" s="41"/>
      <c r="F1618" s="41"/>
    </row>
    <row r="1619" spans="1:6">
      <c r="A1619" s="22"/>
      <c r="B1619" s="23"/>
      <c r="D1619" s="19"/>
      <c r="E1619" s="41"/>
      <c r="F1619" s="41"/>
    </row>
    <row r="1620" spans="1:6">
      <c r="A1620" s="22"/>
      <c r="B1620" s="23"/>
      <c r="D1620" s="19"/>
      <c r="E1620" s="41"/>
      <c r="F1620" s="41"/>
    </row>
    <row r="1621" spans="1:6">
      <c r="A1621" s="22"/>
      <c r="B1621" s="23"/>
      <c r="D1621" s="19"/>
      <c r="E1621" s="41"/>
      <c r="F1621" s="41"/>
    </row>
    <row r="1622" spans="1:6">
      <c r="A1622" s="22"/>
      <c r="B1622" s="23"/>
      <c r="D1622" s="19"/>
      <c r="E1622" s="41"/>
      <c r="F1622" s="41"/>
    </row>
    <row r="1623" spans="1:6">
      <c r="A1623" s="22"/>
      <c r="B1623" s="23"/>
      <c r="D1623" s="19"/>
      <c r="E1623" s="41"/>
      <c r="F1623" s="41"/>
    </row>
    <row r="1624" spans="1:6">
      <c r="A1624" s="22"/>
      <c r="B1624" s="23"/>
      <c r="D1624" s="19"/>
      <c r="E1624" s="41"/>
      <c r="F1624" s="41"/>
    </row>
    <row r="1625" spans="1:6">
      <c r="A1625" s="22"/>
      <c r="B1625" s="23"/>
      <c r="D1625" s="19"/>
      <c r="E1625" s="41"/>
      <c r="F1625" s="41"/>
    </row>
    <row r="1626" spans="1:6">
      <c r="A1626" s="22"/>
      <c r="B1626" s="23"/>
      <c r="D1626" s="19"/>
      <c r="E1626" s="41"/>
      <c r="F1626" s="41"/>
    </row>
    <row r="1627" spans="1:6">
      <c r="A1627" s="22"/>
      <c r="B1627" s="23"/>
      <c r="D1627" s="19"/>
      <c r="E1627" s="41"/>
      <c r="F1627" s="41"/>
    </row>
    <row r="1628" spans="1:6">
      <c r="A1628" s="22"/>
      <c r="B1628" s="23"/>
      <c r="D1628" s="19"/>
      <c r="E1628" s="41"/>
      <c r="F1628" s="41"/>
    </row>
    <row r="1629" spans="1:6">
      <c r="A1629" s="22"/>
      <c r="B1629" s="23"/>
      <c r="D1629" s="19"/>
      <c r="E1629" s="41"/>
      <c r="F1629" s="41"/>
    </row>
    <row r="1630" spans="1:6">
      <c r="A1630" s="22"/>
      <c r="B1630" s="23"/>
      <c r="D1630" s="19"/>
      <c r="E1630" s="41"/>
      <c r="F1630" s="41"/>
    </row>
    <row r="1631" spans="1:6">
      <c r="A1631" s="22"/>
      <c r="B1631" s="23"/>
      <c r="D1631" s="19"/>
      <c r="E1631" s="41"/>
      <c r="F1631" s="41"/>
    </row>
    <row r="1632" spans="1:6">
      <c r="A1632" s="22"/>
      <c r="B1632" s="23"/>
      <c r="D1632" s="19"/>
      <c r="E1632" s="41"/>
      <c r="F1632" s="41"/>
    </row>
    <row r="1633" spans="1:6">
      <c r="A1633" s="22"/>
      <c r="B1633" s="23"/>
      <c r="D1633" s="19"/>
      <c r="E1633" s="41"/>
      <c r="F1633" s="41"/>
    </row>
    <row r="1634" spans="1:6">
      <c r="A1634" s="22"/>
      <c r="B1634" s="23"/>
      <c r="D1634" s="19"/>
      <c r="E1634" s="41"/>
      <c r="F1634" s="41"/>
    </row>
    <row r="1635" spans="1:6">
      <c r="A1635" s="22"/>
      <c r="B1635" s="23"/>
      <c r="D1635" s="19"/>
      <c r="E1635" s="41"/>
      <c r="F1635" s="41"/>
    </row>
    <row r="1636" spans="1:6">
      <c r="A1636" s="22"/>
      <c r="B1636" s="23"/>
      <c r="D1636" s="19"/>
      <c r="E1636" s="41"/>
      <c r="F1636" s="41"/>
    </row>
    <row r="1637" spans="1:6">
      <c r="A1637" s="22"/>
      <c r="B1637" s="23"/>
      <c r="D1637" s="19"/>
      <c r="E1637" s="41"/>
      <c r="F1637" s="41"/>
    </row>
    <row r="1638" spans="1:6">
      <c r="A1638" s="22"/>
      <c r="B1638" s="23"/>
      <c r="D1638" s="19"/>
      <c r="E1638" s="41"/>
      <c r="F1638" s="41"/>
    </row>
    <row r="1639" spans="1:6">
      <c r="A1639" s="22"/>
      <c r="B1639" s="23"/>
      <c r="D1639" s="19"/>
      <c r="E1639" s="41"/>
      <c r="F1639" s="41"/>
    </row>
    <row r="1640" spans="1:6">
      <c r="A1640" s="22"/>
      <c r="B1640" s="23"/>
      <c r="D1640" s="19"/>
      <c r="E1640" s="41"/>
      <c r="F1640" s="41"/>
    </row>
    <row r="1641" spans="1:6">
      <c r="A1641" s="22"/>
      <c r="B1641" s="23"/>
      <c r="D1641" s="19"/>
      <c r="E1641" s="41"/>
      <c r="F1641" s="41"/>
    </row>
    <row r="1642" spans="1:6">
      <c r="A1642" s="22"/>
      <c r="B1642" s="23"/>
      <c r="D1642" s="19"/>
      <c r="E1642" s="41"/>
      <c r="F1642" s="41"/>
    </row>
    <row r="1643" spans="1:6">
      <c r="A1643" s="22"/>
      <c r="B1643" s="23"/>
      <c r="D1643" s="19"/>
      <c r="E1643" s="41"/>
      <c r="F1643" s="41"/>
    </row>
    <row r="1644" spans="1:6">
      <c r="A1644" s="22"/>
      <c r="B1644" s="23"/>
      <c r="D1644" s="19"/>
      <c r="E1644" s="41"/>
      <c r="F1644" s="41"/>
    </row>
    <row r="1645" spans="1:6">
      <c r="A1645" s="22"/>
      <c r="B1645" s="23"/>
      <c r="D1645" s="19"/>
      <c r="E1645" s="41"/>
      <c r="F1645" s="41"/>
    </row>
    <row r="1646" spans="1:6">
      <c r="A1646" s="22"/>
      <c r="B1646" s="23"/>
      <c r="D1646" s="19"/>
      <c r="E1646" s="41"/>
      <c r="F1646" s="41"/>
    </row>
    <row r="1647" spans="1:6">
      <c r="A1647" s="22"/>
      <c r="B1647" s="23"/>
      <c r="D1647" s="19"/>
      <c r="E1647" s="41"/>
      <c r="F1647" s="41"/>
    </row>
    <row r="1648" spans="1:6">
      <c r="A1648" s="22"/>
      <c r="B1648" s="23"/>
      <c r="D1648" s="19"/>
      <c r="E1648" s="41"/>
      <c r="F1648" s="41"/>
    </row>
    <row r="1649" spans="1:6">
      <c r="A1649" s="22"/>
      <c r="B1649" s="23"/>
      <c r="D1649" s="19"/>
      <c r="E1649" s="41"/>
      <c r="F1649" s="41"/>
    </row>
    <row r="1650" spans="1:6">
      <c r="A1650" s="22"/>
      <c r="B1650" s="23"/>
      <c r="D1650" s="19"/>
      <c r="E1650" s="41"/>
      <c r="F1650" s="41"/>
    </row>
    <row r="1651" spans="1:6">
      <c r="A1651" s="22"/>
      <c r="B1651" s="23"/>
      <c r="D1651" s="19"/>
      <c r="E1651" s="41"/>
      <c r="F1651" s="41"/>
    </row>
    <row r="1652" spans="1:6">
      <c r="A1652" s="22"/>
      <c r="B1652" s="23"/>
      <c r="D1652" s="19"/>
      <c r="E1652" s="41"/>
      <c r="F1652" s="41"/>
    </row>
    <row r="1653" spans="1:6">
      <c r="A1653" s="22"/>
      <c r="B1653" s="23"/>
      <c r="D1653" s="19"/>
      <c r="E1653" s="41"/>
      <c r="F1653" s="41"/>
    </row>
    <row r="1654" spans="1:6">
      <c r="A1654" s="22"/>
      <c r="B1654" s="23"/>
      <c r="D1654" s="19"/>
      <c r="E1654" s="41"/>
      <c r="F1654" s="41"/>
    </row>
    <row r="1655" spans="1:6">
      <c r="A1655" s="22"/>
      <c r="B1655" s="23"/>
      <c r="D1655" s="19"/>
      <c r="E1655" s="41"/>
      <c r="F1655" s="41"/>
    </row>
    <row r="1656" spans="1:6">
      <c r="A1656" s="22"/>
      <c r="B1656" s="23"/>
      <c r="D1656" s="19"/>
      <c r="E1656" s="41"/>
      <c r="F1656" s="41"/>
    </row>
    <row r="1657" spans="1:6">
      <c r="A1657" s="22"/>
      <c r="B1657" s="23"/>
      <c r="D1657" s="19"/>
      <c r="E1657" s="41"/>
      <c r="F1657" s="41"/>
    </row>
    <row r="1658" spans="1:6">
      <c r="A1658" s="22"/>
      <c r="B1658" s="23"/>
      <c r="D1658" s="19"/>
      <c r="E1658" s="41"/>
      <c r="F1658" s="41"/>
    </row>
    <row r="1659" spans="1:6">
      <c r="A1659" s="22"/>
      <c r="B1659" s="23"/>
      <c r="D1659" s="19"/>
      <c r="E1659" s="41"/>
      <c r="F1659" s="41"/>
    </row>
    <row r="1660" spans="1:6">
      <c r="A1660" s="22"/>
      <c r="B1660" s="23"/>
      <c r="D1660" s="19"/>
      <c r="E1660" s="41"/>
      <c r="F1660" s="41"/>
    </row>
    <row r="1661" spans="1:6">
      <c r="A1661" s="22"/>
      <c r="B1661" s="23"/>
      <c r="D1661" s="19"/>
      <c r="E1661" s="41"/>
      <c r="F1661" s="41"/>
    </row>
    <row r="1662" spans="1:6">
      <c r="A1662" s="22"/>
      <c r="B1662" s="23"/>
      <c r="D1662" s="19"/>
      <c r="E1662" s="41"/>
      <c r="F1662" s="41"/>
    </row>
    <row r="1663" spans="1:6">
      <c r="A1663" s="22"/>
      <c r="B1663" s="23"/>
      <c r="D1663" s="19"/>
      <c r="E1663" s="41"/>
      <c r="F1663" s="41"/>
    </row>
    <row r="1664" spans="1:6">
      <c r="A1664" s="22"/>
      <c r="B1664" s="23"/>
      <c r="D1664" s="19"/>
      <c r="E1664" s="41"/>
      <c r="F1664" s="41"/>
    </row>
    <row r="1665" spans="1:6">
      <c r="A1665" s="22"/>
      <c r="B1665" s="23"/>
      <c r="D1665" s="19"/>
      <c r="E1665" s="41"/>
      <c r="F1665" s="41"/>
    </row>
    <row r="1666" spans="1:6">
      <c r="A1666" s="22"/>
      <c r="B1666" s="23"/>
      <c r="D1666" s="19"/>
      <c r="E1666" s="41"/>
      <c r="F1666" s="41"/>
    </row>
    <row r="1667" spans="1:6">
      <c r="A1667" s="22"/>
      <c r="B1667" s="23"/>
      <c r="D1667" s="19"/>
      <c r="E1667" s="41"/>
      <c r="F1667" s="41"/>
    </row>
    <row r="1668" spans="1:6">
      <c r="A1668" s="22"/>
      <c r="B1668" s="23"/>
      <c r="D1668" s="19"/>
      <c r="E1668" s="41"/>
      <c r="F1668" s="41"/>
    </row>
    <row r="1669" spans="1:6">
      <c r="A1669" s="22"/>
      <c r="B1669" s="23"/>
      <c r="D1669" s="19"/>
      <c r="E1669" s="41"/>
      <c r="F1669" s="41"/>
    </row>
    <row r="1670" spans="1:6">
      <c r="A1670" s="22"/>
      <c r="B1670" s="23"/>
      <c r="D1670" s="19"/>
      <c r="E1670" s="41"/>
      <c r="F1670" s="41"/>
    </row>
    <row r="1671" spans="1:6">
      <c r="A1671" s="22"/>
      <c r="B1671" s="23"/>
      <c r="D1671" s="19"/>
      <c r="E1671" s="41"/>
      <c r="F1671" s="41"/>
    </row>
    <row r="1672" spans="1:6">
      <c r="A1672" s="22"/>
      <c r="B1672" s="23"/>
      <c r="D1672" s="19"/>
      <c r="E1672" s="41"/>
      <c r="F1672" s="41"/>
    </row>
    <row r="1673" spans="1:6">
      <c r="A1673" s="22"/>
      <c r="B1673" s="23"/>
      <c r="D1673" s="19"/>
      <c r="E1673" s="41"/>
      <c r="F1673" s="41"/>
    </row>
    <row r="1674" spans="1:6">
      <c r="A1674" s="22"/>
      <c r="B1674" s="23"/>
      <c r="D1674" s="19"/>
      <c r="E1674" s="41"/>
      <c r="F1674" s="41"/>
    </row>
    <row r="1675" spans="1:6">
      <c r="A1675" s="22"/>
      <c r="B1675" s="23"/>
      <c r="D1675" s="19"/>
      <c r="E1675" s="41"/>
      <c r="F1675" s="41"/>
    </row>
    <row r="1676" spans="1:6">
      <c r="A1676" s="22"/>
      <c r="B1676" s="23"/>
      <c r="D1676" s="19"/>
      <c r="E1676" s="41"/>
      <c r="F1676" s="41"/>
    </row>
    <row r="1677" spans="1:6">
      <c r="A1677" s="22"/>
      <c r="B1677" s="23"/>
      <c r="D1677" s="19"/>
      <c r="E1677" s="41"/>
      <c r="F1677" s="41"/>
    </row>
    <row r="1678" spans="1:6">
      <c r="A1678" s="22"/>
      <c r="B1678" s="23"/>
      <c r="D1678" s="19"/>
      <c r="E1678" s="41"/>
      <c r="F1678" s="41"/>
    </row>
    <row r="1679" spans="1:6">
      <c r="A1679" s="22"/>
      <c r="B1679" s="23"/>
      <c r="D1679" s="19"/>
      <c r="E1679" s="41"/>
      <c r="F1679" s="41"/>
    </row>
    <row r="1680" spans="1:6">
      <c r="A1680" s="22"/>
      <c r="B1680" s="23"/>
      <c r="D1680" s="19"/>
      <c r="E1680" s="41"/>
      <c r="F1680" s="41"/>
    </row>
    <row r="1681" spans="1:6">
      <c r="A1681" s="22"/>
      <c r="B1681" s="23"/>
      <c r="D1681" s="19"/>
      <c r="E1681" s="41"/>
      <c r="F1681" s="41"/>
    </row>
    <row r="1682" spans="1:6">
      <c r="A1682" s="22"/>
      <c r="B1682" s="23"/>
      <c r="D1682" s="19"/>
      <c r="E1682" s="41"/>
      <c r="F1682" s="41"/>
    </row>
    <row r="1683" spans="1:6">
      <c r="A1683" s="22"/>
      <c r="B1683" s="23"/>
      <c r="D1683" s="19"/>
      <c r="E1683" s="41"/>
      <c r="F1683" s="41"/>
    </row>
    <row r="1684" spans="1:6">
      <c r="A1684" s="22"/>
      <c r="B1684" s="23"/>
      <c r="D1684" s="19"/>
      <c r="E1684" s="41"/>
      <c r="F1684" s="41"/>
    </row>
    <row r="1685" spans="1:6">
      <c r="A1685" s="22"/>
      <c r="B1685" s="23"/>
      <c r="D1685" s="19"/>
      <c r="E1685" s="41"/>
      <c r="F1685" s="41"/>
    </row>
    <row r="1686" spans="1:6">
      <c r="A1686" s="22"/>
      <c r="B1686" s="23"/>
      <c r="D1686" s="19"/>
      <c r="E1686" s="41"/>
      <c r="F1686" s="41"/>
    </row>
    <row r="1687" spans="1:6">
      <c r="A1687" s="22"/>
      <c r="B1687" s="23"/>
      <c r="D1687" s="19"/>
      <c r="E1687" s="41"/>
      <c r="F1687" s="41"/>
    </row>
    <row r="1688" spans="1:6">
      <c r="A1688" s="22"/>
      <c r="B1688" s="23"/>
      <c r="D1688" s="19"/>
      <c r="E1688" s="41"/>
      <c r="F1688" s="41"/>
    </row>
    <row r="1689" spans="1:6">
      <c r="A1689" s="22"/>
      <c r="B1689" s="23"/>
      <c r="D1689" s="19"/>
      <c r="E1689" s="41"/>
      <c r="F1689" s="41"/>
    </row>
    <row r="1690" spans="1:6">
      <c r="A1690" s="22"/>
      <c r="B1690" s="23"/>
      <c r="D1690" s="19"/>
      <c r="E1690" s="41"/>
      <c r="F1690" s="41"/>
    </row>
    <row r="1691" spans="1:6">
      <c r="A1691" s="22"/>
      <c r="B1691" s="23"/>
      <c r="D1691" s="19"/>
      <c r="E1691" s="41"/>
      <c r="F1691" s="41"/>
    </row>
    <row r="1692" spans="1:6">
      <c r="A1692" s="22"/>
      <c r="B1692" s="23"/>
      <c r="D1692" s="19"/>
      <c r="E1692" s="41"/>
      <c r="F1692" s="41"/>
    </row>
    <row r="1693" spans="1:6">
      <c r="A1693" s="22"/>
      <c r="B1693" s="23"/>
      <c r="D1693" s="19"/>
      <c r="E1693" s="41"/>
      <c r="F1693" s="41"/>
    </row>
    <row r="1694" spans="1:6">
      <c r="A1694" s="22"/>
      <c r="B1694" s="23"/>
      <c r="D1694" s="19"/>
      <c r="E1694" s="41"/>
      <c r="F1694" s="41"/>
    </row>
    <row r="1695" spans="1:6">
      <c r="A1695" s="22"/>
      <c r="B1695" s="23"/>
      <c r="D1695" s="19"/>
      <c r="E1695" s="41"/>
      <c r="F1695" s="41"/>
    </row>
    <row r="1696" spans="1:6">
      <c r="A1696" s="22"/>
      <c r="B1696" s="23"/>
      <c r="D1696" s="19"/>
      <c r="E1696" s="41"/>
      <c r="F1696" s="41"/>
    </row>
    <row r="1697" spans="1:6">
      <c r="A1697" s="22"/>
      <c r="B1697" s="23"/>
      <c r="D1697" s="19"/>
      <c r="E1697" s="41"/>
      <c r="F1697" s="41"/>
    </row>
    <row r="1698" spans="1:6">
      <c r="A1698" s="22"/>
      <c r="B1698" s="23"/>
      <c r="D1698" s="19"/>
      <c r="E1698" s="41"/>
      <c r="F1698" s="41"/>
    </row>
    <row r="1699" spans="1:6">
      <c r="A1699" s="22"/>
      <c r="B1699" s="23"/>
      <c r="D1699" s="19"/>
      <c r="E1699" s="41"/>
      <c r="F1699" s="41"/>
    </row>
    <row r="1700" spans="1:6">
      <c r="A1700" s="22"/>
      <c r="B1700" s="23"/>
      <c r="D1700" s="19"/>
      <c r="E1700" s="41"/>
      <c r="F1700" s="41"/>
    </row>
    <row r="1701" spans="1:6">
      <c r="A1701" s="22"/>
      <c r="B1701" s="23"/>
      <c r="D1701" s="19"/>
      <c r="E1701" s="41"/>
      <c r="F1701" s="41"/>
    </row>
    <row r="1702" spans="1:6">
      <c r="A1702" s="22"/>
      <c r="B1702" s="23"/>
      <c r="D1702" s="19"/>
      <c r="E1702" s="41"/>
      <c r="F1702" s="41"/>
    </row>
    <row r="1703" spans="1:6">
      <c r="A1703" s="22"/>
      <c r="B1703" s="23"/>
      <c r="D1703" s="19"/>
      <c r="E1703" s="41"/>
      <c r="F1703" s="41"/>
    </row>
    <row r="1704" spans="1:6">
      <c r="A1704" s="22"/>
      <c r="B1704" s="23"/>
      <c r="D1704" s="19"/>
      <c r="E1704" s="41"/>
      <c r="F1704" s="41"/>
    </row>
    <row r="1705" spans="1:6">
      <c r="A1705" s="22"/>
      <c r="B1705" s="23"/>
      <c r="D1705" s="19"/>
      <c r="E1705" s="41"/>
      <c r="F1705" s="41"/>
    </row>
    <row r="1706" spans="1:6">
      <c r="A1706" s="22"/>
      <c r="B1706" s="23"/>
      <c r="D1706" s="19"/>
      <c r="E1706" s="41"/>
      <c r="F1706" s="41"/>
    </row>
    <row r="1707" spans="1:6">
      <c r="A1707" s="22"/>
      <c r="B1707" s="23"/>
      <c r="D1707" s="19"/>
      <c r="E1707" s="41"/>
      <c r="F1707" s="41"/>
    </row>
    <row r="1708" spans="1:6">
      <c r="A1708" s="22"/>
      <c r="B1708" s="23"/>
      <c r="D1708" s="19"/>
      <c r="E1708" s="41"/>
      <c r="F1708" s="41"/>
    </row>
    <row r="1709" spans="1:6">
      <c r="A1709" s="22"/>
      <c r="B1709" s="23"/>
      <c r="D1709" s="19"/>
      <c r="E1709" s="41"/>
      <c r="F1709" s="41"/>
    </row>
    <row r="1710" spans="1:6">
      <c r="A1710" s="22"/>
      <c r="B1710" s="23"/>
      <c r="D1710" s="19"/>
      <c r="E1710" s="41"/>
      <c r="F1710" s="41"/>
    </row>
    <row r="1711" spans="1:6">
      <c r="A1711" s="22"/>
      <c r="B1711" s="23"/>
      <c r="D1711" s="19"/>
      <c r="E1711" s="41"/>
      <c r="F1711" s="41"/>
    </row>
    <row r="1712" spans="1:6">
      <c r="A1712" s="22"/>
      <c r="B1712" s="23"/>
      <c r="D1712" s="19"/>
      <c r="E1712" s="41"/>
      <c r="F1712" s="41"/>
    </row>
    <row r="1713" spans="1:6">
      <c r="A1713" s="22"/>
      <c r="B1713" s="23"/>
      <c r="D1713" s="19"/>
      <c r="E1713" s="41"/>
      <c r="F1713" s="41"/>
    </row>
    <row r="1714" spans="1:6">
      <c r="A1714" s="22"/>
      <c r="B1714" s="23"/>
      <c r="D1714" s="19"/>
      <c r="E1714" s="41"/>
      <c r="F1714" s="41"/>
    </row>
    <row r="1715" spans="1:6">
      <c r="A1715" s="22"/>
      <c r="B1715" s="23"/>
      <c r="D1715" s="19"/>
      <c r="E1715" s="41"/>
      <c r="F1715" s="41"/>
    </row>
    <row r="1716" spans="1:6">
      <c r="A1716" s="22"/>
      <c r="B1716" s="23"/>
      <c r="D1716" s="19"/>
      <c r="E1716" s="41"/>
      <c r="F1716" s="41"/>
    </row>
    <row r="1717" spans="1:6">
      <c r="A1717" s="22"/>
      <c r="B1717" s="23"/>
      <c r="D1717" s="19"/>
      <c r="E1717" s="41"/>
      <c r="F1717" s="41"/>
    </row>
    <row r="1718" spans="1:6">
      <c r="A1718" s="22"/>
      <c r="B1718" s="23"/>
      <c r="D1718" s="19"/>
      <c r="E1718" s="41"/>
      <c r="F1718" s="41"/>
    </row>
    <row r="1719" spans="1:6">
      <c r="A1719" s="22"/>
      <c r="B1719" s="23"/>
      <c r="D1719" s="19"/>
      <c r="E1719" s="41"/>
      <c r="F1719" s="41"/>
    </row>
    <row r="1720" spans="1:6">
      <c r="A1720" s="22"/>
      <c r="B1720" s="23"/>
      <c r="D1720" s="19"/>
      <c r="E1720" s="41"/>
      <c r="F1720" s="41"/>
    </row>
    <row r="1721" spans="1:6">
      <c r="A1721" s="22"/>
      <c r="B1721" s="23"/>
      <c r="D1721" s="19"/>
      <c r="E1721" s="41"/>
      <c r="F1721" s="41"/>
    </row>
    <row r="1722" spans="1:6">
      <c r="A1722" s="22"/>
      <c r="B1722" s="23"/>
      <c r="D1722" s="19"/>
      <c r="E1722" s="41"/>
      <c r="F1722" s="41"/>
    </row>
    <row r="1723" spans="1:6">
      <c r="A1723" s="22"/>
      <c r="B1723" s="23"/>
      <c r="D1723" s="19"/>
      <c r="E1723" s="41"/>
      <c r="F1723" s="41"/>
    </row>
    <row r="1724" spans="1:6">
      <c r="A1724" s="22"/>
      <c r="B1724" s="23"/>
      <c r="D1724" s="19"/>
      <c r="E1724" s="41"/>
      <c r="F1724" s="41"/>
    </row>
    <row r="1725" spans="1:6">
      <c r="A1725" s="22"/>
      <c r="B1725" s="23"/>
      <c r="D1725" s="19"/>
      <c r="E1725" s="41"/>
      <c r="F1725" s="41"/>
    </row>
    <row r="1726" spans="1:6">
      <c r="A1726" s="22"/>
      <c r="B1726" s="23"/>
      <c r="D1726" s="19"/>
      <c r="E1726" s="41"/>
      <c r="F1726" s="41"/>
    </row>
    <row r="1727" spans="1:6">
      <c r="A1727" s="22"/>
      <c r="B1727" s="23"/>
      <c r="D1727" s="19"/>
      <c r="E1727" s="41"/>
      <c r="F1727" s="41"/>
    </row>
    <row r="1728" spans="1:6">
      <c r="A1728" s="22"/>
      <c r="B1728" s="23"/>
      <c r="D1728" s="19"/>
      <c r="E1728" s="41"/>
      <c r="F1728" s="41"/>
    </row>
    <row r="1729" spans="1:6">
      <c r="A1729" s="22"/>
      <c r="B1729" s="23"/>
      <c r="D1729" s="19"/>
      <c r="E1729" s="41"/>
      <c r="F1729" s="41"/>
    </row>
    <row r="1730" spans="1:6">
      <c r="A1730" s="22"/>
      <c r="B1730" s="23"/>
      <c r="D1730" s="19"/>
      <c r="E1730" s="41"/>
      <c r="F1730" s="41"/>
    </row>
    <row r="1731" spans="1:6">
      <c r="A1731" s="22"/>
      <c r="B1731" s="23"/>
      <c r="D1731" s="19"/>
      <c r="E1731" s="41"/>
      <c r="F1731" s="41"/>
    </row>
    <row r="1732" spans="1:6">
      <c r="A1732" s="22"/>
      <c r="B1732" s="23"/>
      <c r="D1732" s="19"/>
      <c r="E1732" s="41"/>
      <c r="F1732" s="41"/>
    </row>
    <row r="1733" spans="1:6">
      <c r="A1733" s="22"/>
      <c r="B1733" s="23"/>
      <c r="D1733" s="19"/>
      <c r="E1733" s="41"/>
      <c r="F1733" s="41"/>
    </row>
    <row r="1734" spans="1:6">
      <c r="A1734" s="22"/>
      <c r="B1734" s="23"/>
      <c r="D1734" s="19"/>
      <c r="E1734" s="41"/>
      <c r="F1734" s="41"/>
    </row>
    <row r="1735" spans="1:6">
      <c r="A1735" s="22"/>
      <c r="B1735" s="23"/>
      <c r="D1735" s="19"/>
      <c r="E1735" s="41"/>
      <c r="F1735" s="41"/>
    </row>
    <row r="1736" spans="1:6">
      <c r="A1736" s="22"/>
      <c r="B1736" s="23"/>
      <c r="D1736" s="19"/>
      <c r="E1736" s="41"/>
      <c r="F1736" s="41"/>
    </row>
    <row r="1737" spans="1:6">
      <c r="A1737" s="22"/>
      <c r="B1737" s="23"/>
      <c r="D1737" s="19"/>
      <c r="E1737" s="41"/>
      <c r="F1737" s="41"/>
    </row>
    <row r="1738" spans="1:6">
      <c r="A1738" s="22"/>
      <c r="B1738" s="23"/>
      <c r="D1738" s="19"/>
      <c r="E1738" s="41"/>
      <c r="F1738" s="41"/>
    </row>
    <row r="1739" spans="1:6">
      <c r="A1739" s="22"/>
      <c r="B1739" s="23"/>
      <c r="D1739" s="19"/>
      <c r="E1739" s="41"/>
      <c r="F1739" s="41"/>
    </row>
    <row r="1740" spans="1:6">
      <c r="A1740" s="22"/>
      <c r="B1740" s="23"/>
      <c r="D1740" s="19"/>
      <c r="E1740" s="41"/>
      <c r="F1740" s="41"/>
    </row>
    <row r="1741" spans="1:6">
      <c r="A1741" s="22"/>
      <c r="B1741" s="23"/>
      <c r="D1741" s="19"/>
      <c r="E1741" s="41"/>
      <c r="F1741" s="41"/>
    </row>
    <row r="1742" spans="1:6">
      <c r="A1742" s="22"/>
      <c r="B1742" s="23"/>
      <c r="D1742" s="19"/>
      <c r="E1742" s="41"/>
      <c r="F1742" s="41"/>
    </row>
    <row r="1743" spans="1:6">
      <c r="A1743" s="22"/>
      <c r="B1743" s="23"/>
      <c r="D1743" s="19"/>
      <c r="E1743" s="41"/>
      <c r="F1743" s="41"/>
    </row>
    <row r="1744" spans="1:6">
      <c r="A1744" s="22"/>
      <c r="B1744" s="23"/>
      <c r="D1744" s="19"/>
      <c r="E1744" s="41"/>
      <c r="F1744" s="41"/>
    </row>
    <row r="1745" spans="1:6">
      <c r="A1745" s="22"/>
      <c r="B1745" s="23"/>
      <c r="D1745" s="19"/>
      <c r="E1745" s="41"/>
      <c r="F1745" s="41"/>
    </row>
    <row r="1746" spans="1:6">
      <c r="A1746" s="22"/>
      <c r="B1746" s="23"/>
      <c r="D1746" s="19"/>
      <c r="E1746" s="41"/>
      <c r="F1746" s="41"/>
    </row>
    <row r="1747" spans="1:6">
      <c r="A1747" s="22"/>
      <c r="B1747" s="23"/>
      <c r="D1747" s="19"/>
      <c r="E1747" s="41"/>
      <c r="F1747" s="41"/>
    </row>
    <row r="1748" spans="1:6">
      <c r="A1748" s="22"/>
      <c r="B1748" s="23"/>
      <c r="D1748" s="19"/>
      <c r="E1748" s="41"/>
      <c r="F1748" s="41"/>
    </row>
    <row r="1749" spans="1:6">
      <c r="A1749" s="22"/>
      <c r="B1749" s="23"/>
      <c r="D1749" s="19"/>
      <c r="E1749" s="41"/>
      <c r="F1749" s="41"/>
    </row>
    <row r="1750" spans="1:6">
      <c r="A1750" s="22"/>
      <c r="B1750" s="23"/>
      <c r="D1750" s="19"/>
      <c r="E1750" s="41"/>
      <c r="F1750" s="41"/>
    </row>
    <row r="1751" spans="1:6">
      <c r="A1751" s="22"/>
      <c r="B1751" s="23"/>
      <c r="D1751" s="19"/>
      <c r="E1751" s="41"/>
      <c r="F1751" s="41"/>
    </row>
    <row r="1752" spans="1:6">
      <c r="A1752" s="22"/>
      <c r="B1752" s="23"/>
      <c r="D1752" s="19"/>
      <c r="E1752" s="41"/>
      <c r="F1752" s="41"/>
    </row>
    <row r="1753" spans="1:6">
      <c r="A1753" s="22"/>
      <c r="B1753" s="23"/>
      <c r="D1753" s="19"/>
      <c r="E1753" s="41"/>
      <c r="F1753" s="41"/>
    </row>
    <row r="1754" spans="1:6">
      <c r="A1754" s="22"/>
      <c r="B1754" s="23"/>
      <c r="D1754" s="19"/>
      <c r="E1754" s="41"/>
      <c r="F1754" s="41"/>
    </row>
    <row r="1755" spans="1:6">
      <c r="A1755" s="22"/>
      <c r="B1755" s="23"/>
      <c r="D1755" s="19"/>
      <c r="E1755" s="41"/>
      <c r="F1755" s="41"/>
    </row>
    <row r="1756" spans="1:6">
      <c r="A1756" s="22"/>
      <c r="B1756" s="23"/>
      <c r="D1756" s="19"/>
      <c r="E1756" s="41"/>
      <c r="F1756" s="41"/>
    </row>
    <row r="1757" spans="1:6">
      <c r="A1757" s="22"/>
      <c r="B1757" s="23"/>
      <c r="D1757" s="19"/>
      <c r="E1757" s="41"/>
      <c r="F1757" s="41"/>
    </row>
    <row r="1758" spans="1:6">
      <c r="A1758" s="22"/>
      <c r="B1758" s="23"/>
      <c r="D1758" s="19"/>
      <c r="E1758" s="41"/>
      <c r="F1758" s="41"/>
    </row>
    <row r="1759" spans="1:6">
      <c r="A1759" s="22"/>
      <c r="B1759" s="23"/>
      <c r="D1759" s="19"/>
      <c r="E1759" s="41"/>
      <c r="F1759" s="41"/>
    </row>
    <row r="1760" spans="1:6">
      <c r="A1760" s="22"/>
      <c r="B1760" s="23"/>
      <c r="D1760" s="19"/>
      <c r="E1760" s="41"/>
      <c r="F1760" s="41"/>
    </row>
    <row r="1761" spans="1:6">
      <c r="A1761" s="22"/>
      <c r="B1761" s="23"/>
      <c r="D1761" s="19"/>
      <c r="E1761" s="41"/>
      <c r="F1761" s="41"/>
    </row>
    <row r="1762" spans="1:6">
      <c r="A1762" s="22"/>
      <c r="B1762" s="23"/>
      <c r="D1762" s="19"/>
      <c r="E1762" s="41"/>
      <c r="F1762" s="41"/>
    </row>
    <row r="1763" spans="1:6">
      <c r="A1763" s="22"/>
      <c r="B1763" s="23"/>
      <c r="D1763" s="19"/>
      <c r="E1763" s="41"/>
      <c r="F1763" s="41"/>
    </row>
    <row r="1764" spans="1:6">
      <c r="A1764" s="22"/>
      <c r="B1764" s="23"/>
      <c r="D1764" s="19"/>
      <c r="E1764" s="41"/>
      <c r="F1764" s="41"/>
    </row>
    <row r="1765" spans="1:6">
      <c r="A1765" s="22"/>
      <c r="B1765" s="23"/>
      <c r="D1765" s="19"/>
      <c r="E1765" s="41"/>
      <c r="F1765" s="41"/>
    </row>
    <row r="1766" spans="1:6">
      <c r="A1766" s="22"/>
      <c r="B1766" s="23"/>
      <c r="D1766" s="19"/>
      <c r="E1766" s="41"/>
      <c r="F1766" s="41"/>
    </row>
    <row r="1767" spans="1:6">
      <c r="A1767" s="22"/>
      <c r="B1767" s="23"/>
      <c r="D1767" s="19"/>
      <c r="E1767" s="41"/>
      <c r="F1767" s="41"/>
    </row>
    <row r="1768" spans="1:6">
      <c r="A1768" s="22"/>
      <c r="B1768" s="23"/>
      <c r="D1768" s="19"/>
      <c r="E1768" s="41"/>
      <c r="F1768" s="41"/>
    </row>
    <row r="1769" spans="1:6">
      <c r="A1769" s="22"/>
      <c r="B1769" s="23"/>
      <c r="D1769" s="19"/>
      <c r="E1769" s="41"/>
      <c r="F1769" s="41"/>
    </row>
    <row r="1770" spans="1:6">
      <c r="A1770" s="22"/>
      <c r="B1770" s="23"/>
      <c r="D1770" s="19"/>
      <c r="E1770" s="41"/>
      <c r="F1770" s="41"/>
    </row>
    <row r="1771" spans="1:6">
      <c r="A1771" s="22"/>
      <c r="B1771" s="23"/>
      <c r="D1771" s="19"/>
      <c r="E1771" s="41"/>
      <c r="F1771" s="41"/>
    </row>
    <row r="1772" spans="1:6">
      <c r="A1772" s="22"/>
      <c r="B1772" s="23"/>
      <c r="D1772" s="19"/>
      <c r="E1772" s="41"/>
      <c r="F1772" s="41"/>
    </row>
    <row r="1773" spans="1:6">
      <c r="A1773" s="22"/>
      <c r="B1773" s="23"/>
      <c r="D1773" s="19"/>
      <c r="E1773" s="41"/>
      <c r="F1773" s="41"/>
    </row>
    <row r="1774" spans="1:6">
      <c r="A1774" s="22"/>
      <c r="B1774" s="23"/>
      <c r="D1774" s="19"/>
      <c r="E1774" s="41"/>
      <c r="F1774" s="41"/>
    </row>
    <row r="1775" spans="1:6">
      <c r="A1775" s="22"/>
      <c r="B1775" s="23"/>
      <c r="D1775" s="19"/>
      <c r="E1775" s="41"/>
      <c r="F1775" s="41"/>
    </row>
    <row r="1776" spans="1:6">
      <c r="A1776" s="22"/>
      <c r="B1776" s="23"/>
      <c r="D1776" s="19"/>
      <c r="E1776" s="41"/>
      <c r="F1776" s="41"/>
    </row>
    <row r="1777" spans="1:6">
      <c r="A1777" s="22"/>
      <c r="B1777" s="23"/>
      <c r="D1777" s="19"/>
      <c r="E1777" s="41"/>
      <c r="F1777" s="41"/>
    </row>
    <row r="1778" spans="1:6">
      <c r="A1778" s="22"/>
      <c r="B1778" s="23"/>
      <c r="D1778" s="19"/>
      <c r="E1778" s="41"/>
      <c r="F1778" s="41"/>
    </row>
    <row r="1779" spans="1:6">
      <c r="A1779" s="22"/>
      <c r="B1779" s="23"/>
      <c r="D1779" s="19"/>
      <c r="E1779" s="41"/>
      <c r="F1779" s="41"/>
    </row>
    <row r="1780" spans="1:6">
      <c r="A1780" s="22"/>
      <c r="B1780" s="23"/>
      <c r="D1780" s="19"/>
      <c r="E1780" s="41"/>
      <c r="F1780" s="41"/>
    </row>
    <row r="1781" spans="1:6">
      <c r="A1781" s="22"/>
      <c r="B1781" s="23"/>
      <c r="D1781" s="19"/>
      <c r="E1781" s="41"/>
      <c r="F1781" s="41"/>
    </row>
    <row r="1782" spans="1:6">
      <c r="A1782" s="22"/>
      <c r="B1782" s="23"/>
      <c r="D1782" s="19"/>
      <c r="E1782" s="41"/>
      <c r="F1782" s="41"/>
    </row>
    <row r="1783" spans="1:6">
      <c r="A1783" s="22"/>
      <c r="B1783" s="23"/>
      <c r="D1783" s="19"/>
      <c r="E1783" s="41"/>
      <c r="F1783" s="41"/>
    </row>
    <row r="1784" spans="1:6">
      <c r="A1784" s="22"/>
      <c r="B1784" s="23"/>
      <c r="D1784" s="19"/>
      <c r="E1784" s="41"/>
      <c r="F1784" s="41"/>
    </row>
    <row r="1785" spans="1:6">
      <c r="A1785" s="22"/>
      <c r="B1785" s="23"/>
      <c r="D1785" s="19"/>
      <c r="E1785" s="41"/>
      <c r="F1785" s="41"/>
    </row>
    <row r="1786" spans="1:6">
      <c r="A1786" s="22"/>
      <c r="B1786" s="23"/>
      <c r="D1786" s="19"/>
      <c r="E1786" s="41"/>
      <c r="F1786" s="41"/>
    </row>
    <row r="1787" spans="1:6">
      <c r="A1787" s="22"/>
      <c r="B1787" s="23"/>
      <c r="D1787" s="19"/>
      <c r="E1787" s="41"/>
      <c r="F1787" s="41"/>
    </row>
    <row r="1788" spans="1:6">
      <c r="A1788" s="22"/>
      <c r="B1788" s="23"/>
      <c r="D1788" s="19"/>
      <c r="E1788" s="41"/>
      <c r="F1788" s="41"/>
    </row>
    <row r="1789" spans="1:6">
      <c r="A1789" s="22"/>
      <c r="B1789" s="23"/>
      <c r="D1789" s="19"/>
      <c r="E1789" s="41"/>
      <c r="F1789" s="41"/>
    </row>
    <row r="1790" spans="1:6">
      <c r="A1790" s="22"/>
      <c r="B1790" s="23"/>
      <c r="D1790" s="19"/>
      <c r="E1790" s="41"/>
      <c r="F1790" s="41"/>
    </row>
    <row r="1791" spans="1:6">
      <c r="A1791" s="22"/>
      <c r="B1791" s="23"/>
      <c r="D1791" s="19"/>
      <c r="E1791" s="41"/>
      <c r="F1791" s="41"/>
    </row>
    <row r="1792" spans="1:6">
      <c r="A1792" s="22"/>
      <c r="B1792" s="23"/>
      <c r="D1792" s="19"/>
      <c r="E1792" s="41"/>
      <c r="F1792" s="41"/>
    </row>
    <row r="1793" spans="1:6">
      <c r="A1793" s="22"/>
      <c r="B1793" s="23"/>
      <c r="D1793" s="19"/>
      <c r="E1793" s="41"/>
      <c r="F1793" s="41"/>
    </row>
    <row r="1794" spans="1:6">
      <c r="A1794" s="22"/>
      <c r="B1794" s="23"/>
      <c r="D1794" s="19"/>
      <c r="E1794" s="41"/>
      <c r="F1794" s="41"/>
    </row>
    <row r="1795" spans="1:6">
      <c r="A1795" s="22"/>
      <c r="B1795" s="23"/>
      <c r="D1795" s="19"/>
      <c r="E1795" s="41"/>
      <c r="F1795" s="41"/>
    </row>
    <row r="1796" spans="1:6">
      <c r="A1796" s="22"/>
      <c r="B1796" s="23"/>
      <c r="D1796" s="19"/>
      <c r="E1796" s="41"/>
      <c r="F1796" s="41"/>
    </row>
    <row r="1797" spans="1:6">
      <c r="A1797" s="22"/>
      <c r="B1797" s="23"/>
      <c r="D1797" s="19"/>
      <c r="E1797" s="41"/>
      <c r="F1797" s="41"/>
    </row>
    <row r="1798" spans="1:6">
      <c r="A1798" s="22"/>
      <c r="B1798" s="23"/>
      <c r="D1798" s="19"/>
      <c r="E1798" s="41"/>
      <c r="F1798" s="41"/>
    </row>
    <row r="1799" spans="1:6">
      <c r="A1799" s="22"/>
      <c r="B1799" s="23"/>
      <c r="D1799" s="19"/>
      <c r="E1799" s="41"/>
      <c r="F1799" s="41"/>
    </row>
    <row r="1800" spans="1:6">
      <c r="A1800" s="22"/>
      <c r="B1800" s="23"/>
      <c r="D1800" s="19"/>
      <c r="E1800" s="41"/>
      <c r="F1800" s="41"/>
    </row>
    <row r="1801" spans="1:6">
      <c r="A1801" s="22"/>
      <c r="B1801" s="23"/>
      <c r="D1801" s="19"/>
      <c r="E1801" s="41"/>
      <c r="F1801" s="41"/>
    </row>
    <row r="1802" spans="1:6">
      <c r="A1802" s="22"/>
      <c r="B1802" s="23"/>
      <c r="D1802" s="19"/>
      <c r="E1802" s="41"/>
      <c r="F1802" s="41"/>
    </row>
    <row r="1803" spans="1:6">
      <c r="A1803" s="22"/>
      <c r="B1803" s="23"/>
      <c r="D1803" s="19"/>
      <c r="E1803" s="41"/>
      <c r="F1803" s="41"/>
    </row>
    <row r="1804" spans="1:6">
      <c r="A1804" s="22"/>
      <c r="B1804" s="23"/>
      <c r="D1804" s="19"/>
      <c r="E1804" s="41"/>
      <c r="F1804" s="41"/>
    </row>
    <row r="1805" spans="1:6">
      <c r="A1805" s="22"/>
      <c r="B1805" s="23"/>
      <c r="D1805" s="19"/>
      <c r="E1805" s="41"/>
      <c r="F1805" s="41"/>
    </row>
    <row r="1806" spans="1:6">
      <c r="A1806" s="22"/>
      <c r="B1806" s="23"/>
      <c r="D1806" s="19"/>
      <c r="E1806" s="41"/>
      <c r="F1806" s="41"/>
    </row>
    <row r="1807" spans="1:6">
      <c r="A1807" s="22"/>
      <c r="B1807" s="23"/>
      <c r="D1807" s="19"/>
      <c r="E1807" s="41"/>
      <c r="F1807" s="41"/>
    </row>
    <row r="1808" spans="1:6">
      <c r="A1808" s="22"/>
      <c r="B1808" s="23"/>
      <c r="D1808" s="19"/>
      <c r="E1808" s="41"/>
      <c r="F1808" s="41"/>
    </row>
    <row r="1809" spans="1:6">
      <c r="A1809" s="22"/>
      <c r="B1809" s="23"/>
      <c r="D1809" s="19"/>
      <c r="E1809" s="41"/>
      <c r="F1809" s="41"/>
    </row>
    <row r="1810" spans="1:6">
      <c r="A1810" s="22"/>
      <c r="B1810" s="23"/>
      <c r="D1810" s="19"/>
      <c r="E1810" s="41"/>
      <c r="F1810" s="41"/>
    </row>
    <row r="1811" spans="1:6">
      <c r="A1811" s="22"/>
      <c r="B1811" s="23"/>
      <c r="D1811" s="19"/>
      <c r="E1811" s="41"/>
      <c r="F1811" s="41"/>
    </row>
    <row r="1812" spans="1:6">
      <c r="A1812" s="22"/>
      <c r="B1812" s="23"/>
      <c r="D1812" s="19"/>
      <c r="E1812" s="41"/>
      <c r="F1812" s="41"/>
    </row>
    <row r="1813" spans="1:6">
      <c r="A1813" s="22"/>
      <c r="B1813" s="23"/>
      <c r="D1813" s="19"/>
      <c r="E1813" s="41"/>
      <c r="F1813" s="41"/>
    </row>
    <row r="1814" spans="1:6">
      <c r="A1814" s="22"/>
      <c r="B1814" s="23"/>
      <c r="D1814" s="19"/>
      <c r="E1814" s="41"/>
      <c r="F1814" s="41"/>
    </row>
    <row r="1815" spans="1:6">
      <c r="A1815" s="22"/>
      <c r="B1815" s="23"/>
      <c r="D1815" s="19"/>
      <c r="E1815" s="41"/>
      <c r="F1815" s="41"/>
    </row>
    <row r="1816" spans="1:6">
      <c r="A1816" s="22"/>
      <c r="B1816" s="23"/>
      <c r="D1816" s="19"/>
      <c r="E1816" s="41"/>
      <c r="F1816" s="41"/>
    </row>
    <row r="1817" spans="1:6">
      <c r="A1817" s="22"/>
      <c r="B1817" s="23"/>
      <c r="D1817" s="19"/>
      <c r="E1817" s="41"/>
      <c r="F1817" s="41"/>
    </row>
    <row r="1818" spans="1:6">
      <c r="A1818" s="22"/>
      <c r="B1818" s="23"/>
      <c r="D1818" s="19"/>
      <c r="E1818" s="41"/>
      <c r="F1818" s="41"/>
    </row>
    <row r="1819" spans="1:6">
      <c r="A1819" s="22"/>
      <c r="B1819" s="23"/>
      <c r="D1819" s="19"/>
      <c r="E1819" s="41"/>
      <c r="F1819" s="41"/>
    </row>
    <row r="1820" spans="1:6">
      <c r="A1820" s="22"/>
      <c r="B1820" s="23"/>
      <c r="D1820" s="19"/>
      <c r="E1820" s="41"/>
      <c r="F1820" s="41"/>
    </row>
    <row r="1821" spans="1:6">
      <c r="A1821" s="22"/>
      <c r="B1821" s="23"/>
      <c r="D1821" s="19"/>
      <c r="E1821" s="41"/>
      <c r="F1821" s="41"/>
    </row>
    <row r="1822" spans="1:6">
      <c r="A1822" s="22"/>
      <c r="B1822" s="23"/>
      <c r="D1822" s="19"/>
      <c r="E1822" s="41"/>
      <c r="F1822" s="41"/>
    </row>
    <row r="1823" spans="1:6">
      <c r="A1823" s="22"/>
      <c r="B1823" s="23"/>
      <c r="D1823" s="19"/>
      <c r="E1823" s="41"/>
      <c r="F1823" s="41"/>
    </row>
    <row r="1824" spans="1:6">
      <c r="A1824" s="22"/>
      <c r="B1824" s="23"/>
      <c r="D1824" s="19"/>
      <c r="E1824" s="41"/>
      <c r="F1824" s="41"/>
    </row>
    <row r="1825" spans="1:6">
      <c r="A1825" s="22"/>
      <c r="B1825" s="23"/>
      <c r="D1825" s="19"/>
      <c r="E1825" s="41"/>
      <c r="F1825" s="41"/>
    </row>
    <row r="1826" spans="1:6">
      <c r="A1826" s="22"/>
      <c r="B1826" s="23"/>
      <c r="D1826" s="19"/>
      <c r="E1826" s="41"/>
      <c r="F1826" s="41"/>
    </row>
    <row r="1827" spans="1:6">
      <c r="A1827" s="22"/>
      <c r="B1827" s="23"/>
      <c r="D1827" s="19"/>
      <c r="E1827" s="41"/>
      <c r="F1827" s="41"/>
    </row>
    <row r="1828" spans="1:6">
      <c r="A1828" s="22"/>
      <c r="B1828" s="23"/>
      <c r="D1828" s="19"/>
      <c r="E1828" s="41"/>
      <c r="F1828" s="41"/>
    </row>
    <row r="1829" spans="1:6">
      <c r="A1829" s="22"/>
      <c r="B1829" s="23"/>
      <c r="D1829" s="19"/>
      <c r="E1829" s="41"/>
      <c r="F1829" s="41"/>
    </row>
    <row r="1830" spans="1:6">
      <c r="A1830" s="22"/>
      <c r="B1830" s="23"/>
      <c r="D1830" s="19"/>
      <c r="E1830" s="41"/>
      <c r="F1830" s="41"/>
    </row>
    <row r="1831" spans="1:6">
      <c r="A1831" s="22"/>
      <c r="B1831" s="23"/>
      <c r="D1831" s="19"/>
      <c r="E1831" s="41"/>
      <c r="F1831" s="41"/>
    </row>
    <row r="1832" spans="1:6">
      <c r="A1832" s="22"/>
      <c r="B1832" s="23"/>
      <c r="D1832" s="19"/>
      <c r="E1832" s="41"/>
      <c r="F1832" s="41"/>
    </row>
    <row r="1833" spans="1:6">
      <c r="A1833" s="22"/>
      <c r="B1833" s="23"/>
      <c r="D1833" s="19"/>
      <c r="E1833" s="41"/>
      <c r="F1833" s="41"/>
    </row>
    <row r="1834" spans="1:6">
      <c r="A1834" s="22"/>
      <c r="B1834" s="23"/>
      <c r="D1834" s="19"/>
      <c r="E1834" s="41"/>
      <c r="F1834" s="41"/>
    </row>
    <row r="1835" spans="1:6">
      <c r="A1835" s="22"/>
      <c r="B1835" s="23"/>
      <c r="D1835" s="19"/>
      <c r="E1835" s="41"/>
      <c r="F1835" s="41"/>
    </row>
    <row r="1836" spans="1:6">
      <c r="A1836" s="22"/>
      <c r="B1836" s="23"/>
      <c r="D1836" s="19"/>
      <c r="E1836" s="41"/>
      <c r="F1836" s="41"/>
    </row>
    <row r="1837" spans="1:6">
      <c r="A1837" s="22"/>
      <c r="B1837" s="23"/>
      <c r="D1837" s="19"/>
      <c r="E1837" s="41"/>
      <c r="F1837" s="41"/>
    </row>
    <row r="1838" spans="1:6">
      <c r="A1838" s="22"/>
      <c r="B1838" s="23"/>
      <c r="D1838" s="19"/>
      <c r="E1838" s="41"/>
      <c r="F1838" s="41"/>
    </row>
    <row r="1839" spans="1:6">
      <c r="A1839" s="22"/>
      <c r="B1839" s="23"/>
      <c r="D1839" s="19"/>
      <c r="E1839" s="41"/>
      <c r="F1839" s="41"/>
    </row>
    <row r="1840" spans="1:6">
      <c r="A1840" s="22"/>
      <c r="B1840" s="23"/>
      <c r="D1840" s="19"/>
      <c r="E1840" s="41"/>
      <c r="F1840" s="41"/>
    </row>
    <row r="1841" spans="1:6">
      <c r="A1841" s="22"/>
      <c r="B1841" s="23"/>
      <c r="D1841" s="19"/>
      <c r="E1841" s="41"/>
      <c r="F1841" s="41"/>
    </row>
    <row r="1842" spans="1:6">
      <c r="A1842" s="22"/>
      <c r="B1842" s="23"/>
      <c r="D1842" s="19"/>
      <c r="E1842" s="41"/>
      <c r="F1842" s="41"/>
    </row>
    <row r="1843" spans="1:6">
      <c r="A1843" s="22"/>
      <c r="B1843" s="23"/>
      <c r="D1843" s="19"/>
      <c r="E1843" s="41"/>
      <c r="F1843" s="41"/>
    </row>
    <row r="1844" spans="1:6">
      <c r="A1844" s="22"/>
      <c r="B1844" s="23"/>
      <c r="D1844" s="19"/>
      <c r="E1844" s="41"/>
      <c r="F1844" s="41"/>
    </row>
    <row r="1845" spans="1:6">
      <c r="A1845" s="22"/>
      <c r="B1845" s="23"/>
      <c r="D1845" s="19"/>
      <c r="E1845" s="41"/>
      <c r="F1845" s="41"/>
    </row>
    <row r="1846" spans="1:6">
      <c r="A1846" s="22"/>
      <c r="B1846" s="23"/>
      <c r="D1846" s="19"/>
      <c r="E1846" s="41"/>
      <c r="F1846" s="41"/>
    </row>
    <row r="1847" spans="1:6">
      <c r="A1847" s="22"/>
      <c r="B1847" s="23"/>
      <c r="D1847" s="19"/>
      <c r="E1847" s="41"/>
      <c r="F1847" s="41"/>
    </row>
    <row r="1848" spans="1:6">
      <c r="A1848" s="22"/>
      <c r="B1848" s="23"/>
      <c r="D1848" s="19"/>
      <c r="E1848" s="41"/>
      <c r="F1848" s="41"/>
    </row>
    <row r="1849" spans="1:6">
      <c r="A1849" s="22"/>
      <c r="B1849" s="23"/>
      <c r="D1849" s="19"/>
      <c r="E1849" s="41"/>
      <c r="F1849" s="41"/>
    </row>
    <row r="1850" spans="1:6">
      <c r="A1850" s="22"/>
      <c r="B1850" s="23"/>
      <c r="D1850" s="19"/>
      <c r="E1850" s="41"/>
      <c r="F1850" s="41"/>
    </row>
    <row r="1851" spans="1:6">
      <c r="A1851" s="22"/>
      <c r="B1851" s="23"/>
      <c r="D1851" s="19"/>
      <c r="E1851" s="41"/>
      <c r="F1851" s="41"/>
    </row>
    <row r="1852" spans="1:6">
      <c r="A1852" s="22"/>
      <c r="B1852" s="23"/>
      <c r="D1852" s="19"/>
      <c r="E1852" s="41"/>
      <c r="F1852" s="41"/>
    </row>
    <row r="1853" spans="1:6">
      <c r="A1853" s="22"/>
      <c r="B1853" s="23"/>
      <c r="D1853" s="19"/>
      <c r="E1853" s="41"/>
      <c r="F1853" s="41"/>
    </row>
    <row r="1854" spans="1:6">
      <c r="A1854" s="22"/>
      <c r="B1854" s="23"/>
      <c r="D1854" s="19"/>
      <c r="E1854" s="41"/>
      <c r="F1854" s="41"/>
    </row>
    <row r="1855" spans="1:6">
      <c r="A1855" s="22"/>
      <c r="B1855" s="23"/>
      <c r="D1855" s="19"/>
      <c r="E1855" s="41"/>
      <c r="F1855" s="41"/>
    </row>
    <row r="1856" spans="1:6">
      <c r="A1856" s="22"/>
      <c r="B1856" s="23"/>
      <c r="D1856" s="19"/>
      <c r="E1856" s="41"/>
      <c r="F1856" s="41"/>
    </row>
    <row r="1857" spans="1:6">
      <c r="A1857" s="22"/>
      <c r="B1857" s="23"/>
      <c r="D1857" s="19"/>
      <c r="E1857" s="41"/>
      <c r="F1857" s="41"/>
    </row>
    <row r="1858" spans="1:6">
      <c r="A1858" s="22"/>
      <c r="B1858" s="23"/>
      <c r="D1858" s="19"/>
      <c r="E1858" s="41"/>
      <c r="F1858" s="41"/>
    </row>
    <row r="1859" spans="1:6">
      <c r="A1859" s="22"/>
      <c r="B1859" s="23"/>
      <c r="D1859" s="19"/>
      <c r="E1859" s="41"/>
      <c r="F1859" s="41"/>
    </row>
    <row r="1860" spans="1:6">
      <c r="A1860" s="22"/>
      <c r="B1860" s="23"/>
      <c r="D1860" s="19"/>
      <c r="E1860" s="41"/>
      <c r="F1860" s="41"/>
    </row>
    <row r="1861" spans="1:6">
      <c r="A1861" s="22"/>
      <c r="B1861" s="23"/>
      <c r="D1861" s="19"/>
      <c r="E1861" s="41"/>
      <c r="F1861" s="41"/>
    </row>
    <row r="1862" spans="1:6">
      <c r="A1862" s="22"/>
      <c r="B1862" s="23"/>
      <c r="D1862" s="19"/>
      <c r="E1862" s="41"/>
      <c r="F1862" s="41"/>
    </row>
    <row r="1863" spans="1:6">
      <c r="A1863" s="22"/>
      <c r="B1863" s="23"/>
      <c r="D1863" s="19"/>
      <c r="E1863" s="41"/>
      <c r="F1863" s="41"/>
    </row>
    <row r="1864" spans="1:6">
      <c r="A1864" s="22"/>
      <c r="B1864" s="23"/>
      <c r="D1864" s="19"/>
      <c r="E1864" s="41"/>
      <c r="F1864" s="41"/>
    </row>
    <row r="1865" spans="1:6">
      <c r="A1865" s="22"/>
      <c r="B1865" s="23"/>
      <c r="D1865" s="19"/>
      <c r="E1865" s="41"/>
      <c r="F1865" s="41"/>
    </row>
    <row r="1866" spans="1:6">
      <c r="A1866" s="22"/>
      <c r="B1866" s="23"/>
      <c r="D1866" s="19"/>
      <c r="E1866" s="41"/>
      <c r="F1866" s="41"/>
    </row>
    <row r="1867" spans="1:6">
      <c r="A1867" s="22"/>
      <c r="B1867" s="23"/>
      <c r="D1867" s="19"/>
      <c r="E1867" s="41"/>
      <c r="F1867" s="41"/>
    </row>
    <row r="1868" spans="1:6">
      <c r="A1868" s="22"/>
      <c r="B1868" s="23"/>
      <c r="D1868" s="19"/>
      <c r="E1868" s="41"/>
      <c r="F1868" s="41"/>
    </row>
    <row r="1869" spans="1:6">
      <c r="A1869" s="22"/>
      <c r="B1869" s="23"/>
      <c r="D1869" s="19"/>
      <c r="E1869" s="41"/>
      <c r="F1869" s="41"/>
    </row>
    <row r="1870" spans="1:6">
      <c r="A1870" s="22"/>
      <c r="B1870" s="23"/>
      <c r="D1870" s="19"/>
      <c r="E1870" s="41"/>
      <c r="F1870" s="41"/>
    </row>
    <row r="1871" spans="1:6">
      <c r="A1871" s="22"/>
      <c r="B1871" s="23"/>
      <c r="D1871" s="19"/>
      <c r="E1871" s="41"/>
      <c r="F1871" s="41"/>
    </row>
    <row r="1872" spans="1:6">
      <c r="A1872" s="22"/>
      <c r="B1872" s="23"/>
      <c r="D1872" s="19"/>
      <c r="E1872" s="41"/>
      <c r="F1872" s="41"/>
    </row>
    <row r="1873" spans="1:6">
      <c r="A1873" s="22"/>
      <c r="B1873" s="23"/>
      <c r="D1873" s="19"/>
      <c r="E1873" s="41"/>
      <c r="F1873" s="41"/>
    </row>
    <row r="1874" spans="1:6">
      <c r="A1874" s="22"/>
      <c r="B1874" s="23"/>
      <c r="D1874" s="19"/>
      <c r="E1874" s="41"/>
      <c r="F1874" s="41"/>
    </row>
    <row r="1875" spans="1:6">
      <c r="A1875" s="22"/>
      <c r="B1875" s="23"/>
      <c r="D1875" s="19"/>
      <c r="E1875" s="41"/>
      <c r="F1875" s="41"/>
    </row>
    <row r="1876" spans="1:6">
      <c r="A1876" s="22"/>
      <c r="B1876" s="23"/>
      <c r="D1876" s="19"/>
      <c r="E1876" s="41"/>
      <c r="F1876" s="41"/>
    </row>
    <row r="1877" spans="1:6">
      <c r="A1877" s="22"/>
      <c r="B1877" s="23"/>
      <c r="D1877" s="19"/>
      <c r="E1877" s="41"/>
      <c r="F1877" s="41"/>
    </row>
    <row r="1878" spans="1:6">
      <c r="A1878" s="22"/>
      <c r="B1878" s="23"/>
      <c r="D1878" s="19"/>
      <c r="E1878" s="41"/>
      <c r="F1878" s="41"/>
    </row>
    <row r="1879" spans="1:6">
      <c r="A1879" s="22"/>
      <c r="B1879" s="23"/>
      <c r="D1879" s="19"/>
      <c r="E1879" s="41"/>
      <c r="F1879" s="41"/>
    </row>
    <row r="1880" spans="1:6">
      <c r="A1880" s="22"/>
      <c r="B1880" s="23"/>
      <c r="D1880" s="19"/>
      <c r="E1880" s="41"/>
      <c r="F1880" s="41"/>
    </row>
    <row r="1881" spans="1:6">
      <c r="A1881" s="22"/>
      <c r="B1881" s="23"/>
      <c r="D1881" s="19"/>
      <c r="E1881" s="41"/>
      <c r="F1881" s="41"/>
    </row>
    <row r="1882" spans="1:6">
      <c r="A1882" s="22"/>
      <c r="B1882" s="23"/>
      <c r="D1882" s="19"/>
      <c r="E1882" s="41"/>
      <c r="F1882" s="41"/>
    </row>
    <row r="1883" spans="1:6">
      <c r="A1883" s="22"/>
      <c r="B1883" s="23"/>
      <c r="D1883" s="19"/>
      <c r="E1883" s="41"/>
      <c r="F1883" s="41"/>
    </row>
    <row r="1884" spans="1:6">
      <c r="A1884" s="22"/>
      <c r="B1884" s="23"/>
      <c r="D1884" s="19"/>
      <c r="E1884" s="41"/>
      <c r="F1884" s="41"/>
    </row>
    <row r="1885" spans="1:6">
      <c r="A1885" s="22"/>
      <c r="B1885" s="23"/>
      <c r="D1885" s="19"/>
      <c r="E1885" s="41"/>
      <c r="F1885" s="41"/>
    </row>
    <row r="1886" spans="1:6">
      <c r="A1886" s="22"/>
      <c r="B1886" s="23"/>
      <c r="D1886" s="19"/>
      <c r="E1886" s="41"/>
      <c r="F1886" s="41"/>
    </row>
    <row r="1887" spans="1:6">
      <c r="A1887" s="22"/>
      <c r="B1887" s="23"/>
      <c r="D1887" s="19"/>
      <c r="E1887" s="41"/>
      <c r="F1887" s="41"/>
    </row>
    <row r="1888" spans="1:6">
      <c r="A1888" s="22"/>
      <c r="B1888" s="23"/>
      <c r="D1888" s="19"/>
      <c r="E1888" s="41"/>
      <c r="F1888" s="41"/>
    </row>
    <row r="1889" spans="1:6">
      <c r="A1889" s="22"/>
      <c r="B1889" s="23"/>
      <c r="D1889" s="19"/>
      <c r="E1889" s="41"/>
      <c r="F1889" s="41"/>
    </row>
    <row r="1890" spans="1:6">
      <c r="A1890" s="22"/>
      <c r="B1890" s="23"/>
      <c r="D1890" s="19"/>
      <c r="E1890" s="41"/>
      <c r="F1890" s="41"/>
    </row>
    <row r="1891" spans="1:6">
      <c r="A1891" s="22"/>
      <c r="B1891" s="23"/>
      <c r="D1891" s="19"/>
      <c r="E1891" s="41"/>
      <c r="F1891" s="41"/>
    </row>
    <row r="1892" spans="1:6">
      <c r="A1892" s="22"/>
      <c r="B1892" s="23"/>
      <c r="D1892" s="19"/>
      <c r="E1892" s="41"/>
      <c r="F1892" s="41"/>
    </row>
    <row r="1893" spans="1:6">
      <c r="A1893" s="22"/>
      <c r="B1893" s="23"/>
      <c r="D1893" s="19"/>
      <c r="E1893" s="41"/>
      <c r="F1893" s="41"/>
    </row>
    <row r="1894" spans="1:6">
      <c r="A1894" s="22"/>
      <c r="B1894" s="23"/>
      <c r="D1894" s="19"/>
      <c r="E1894" s="41"/>
      <c r="F1894" s="41"/>
    </row>
    <row r="1895" spans="1:6">
      <c r="A1895" s="22"/>
      <c r="B1895" s="23"/>
      <c r="D1895" s="19"/>
      <c r="E1895" s="41"/>
      <c r="F1895" s="41"/>
    </row>
    <row r="1896" spans="1:6">
      <c r="A1896" s="22"/>
      <c r="B1896" s="23"/>
      <c r="D1896" s="19"/>
      <c r="E1896" s="41"/>
      <c r="F1896" s="41"/>
    </row>
    <row r="1897" spans="1:6">
      <c r="A1897" s="22"/>
      <c r="B1897" s="23"/>
      <c r="D1897" s="19"/>
      <c r="E1897" s="41"/>
      <c r="F1897" s="41"/>
    </row>
    <row r="1898" spans="1:6">
      <c r="A1898" s="22"/>
      <c r="B1898" s="23"/>
      <c r="D1898" s="19"/>
      <c r="E1898" s="41"/>
      <c r="F1898" s="41"/>
    </row>
    <row r="1899" spans="1:6">
      <c r="A1899" s="22"/>
      <c r="B1899" s="23"/>
      <c r="D1899" s="19"/>
      <c r="E1899" s="41"/>
      <c r="F1899" s="41"/>
    </row>
    <row r="1900" spans="1:6">
      <c r="A1900" s="22"/>
      <c r="B1900" s="23"/>
      <c r="D1900" s="19"/>
      <c r="E1900" s="41"/>
      <c r="F1900" s="41"/>
    </row>
    <row r="1901" spans="1:6">
      <c r="A1901" s="22"/>
      <c r="B1901" s="23"/>
      <c r="D1901" s="19"/>
      <c r="E1901" s="41"/>
      <c r="F1901" s="41"/>
    </row>
    <row r="1902" spans="1:6">
      <c r="A1902" s="22"/>
      <c r="B1902" s="23"/>
      <c r="D1902" s="19"/>
      <c r="E1902" s="41"/>
      <c r="F1902" s="41"/>
    </row>
    <row r="1903" spans="1:6">
      <c r="A1903" s="22"/>
      <c r="B1903" s="23"/>
      <c r="D1903" s="19"/>
      <c r="E1903" s="41"/>
      <c r="F1903" s="41"/>
    </row>
    <row r="1904" spans="1:6">
      <c r="A1904" s="22"/>
      <c r="B1904" s="23"/>
      <c r="D1904" s="19"/>
      <c r="E1904" s="41"/>
      <c r="F1904" s="41"/>
    </row>
    <row r="1905" spans="1:6">
      <c r="A1905" s="22"/>
      <c r="B1905" s="23"/>
      <c r="D1905" s="19"/>
      <c r="E1905" s="41"/>
      <c r="F1905" s="41"/>
    </row>
    <row r="1906" spans="1:6">
      <c r="A1906" s="22"/>
      <c r="B1906" s="23"/>
      <c r="D1906" s="19"/>
      <c r="E1906" s="41"/>
      <c r="F1906" s="41"/>
    </row>
    <row r="1907" spans="1:6">
      <c r="A1907" s="22"/>
      <c r="B1907" s="23"/>
      <c r="D1907" s="19"/>
      <c r="E1907" s="41"/>
      <c r="F1907" s="41"/>
    </row>
    <row r="1908" spans="1:6">
      <c r="A1908" s="22"/>
      <c r="B1908" s="23"/>
      <c r="D1908" s="19"/>
      <c r="E1908" s="41"/>
      <c r="F1908" s="41"/>
    </row>
    <row r="1909" spans="1:6">
      <c r="A1909" s="22"/>
      <c r="B1909" s="23"/>
      <c r="D1909" s="19"/>
      <c r="E1909" s="41"/>
      <c r="F1909" s="41"/>
    </row>
    <row r="1910" spans="1:6">
      <c r="A1910" s="22"/>
      <c r="B1910" s="23"/>
      <c r="D1910" s="19"/>
      <c r="E1910" s="41"/>
      <c r="F1910" s="41"/>
    </row>
    <row r="1911" spans="1:6">
      <c r="A1911" s="22"/>
      <c r="B1911" s="23"/>
      <c r="D1911" s="19"/>
      <c r="E1911" s="41"/>
      <c r="F1911" s="41"/>
    </row>
    <row r="1912" spans="1:6">
      <c r="A1912" s="22"/>
      <c r="B1912" s="23"/>
      <c r="D1912" s="19"/>
      <c r="E1912" s="41"/>
      <c r="F1912" s="41"/>
    </row>
    <row r="1913" spans="1:6">
      <c r="A1913" s="22"/>
      <c r="B1913" s="23"/>
      <c r="D1913" s="19"/>
      <c r="E1913" s="41"/>
      <c r="F1913" s="41"/>
    </row>
    <row r="1914" spans="1:6">
      <c r="A1914" s="22"/>
      <c r="B1914" s="23"/>
      <c r="D1914" s="19"/>
      <c r="E1914" s="41"/>
      <c r="F1914" s="41"/>
    </row>
    <row r="1915" spans="1:6">
      <c r="A1915" s="22"/>
      <c r="B1915" s="23"/>
      <c r="D1915" s="19"/>
      <c r="E1915" s="41"/>
      <c r="F1915" s="41"/>
    </row>
    <row r="1916" spans="1:6">
      <c r="A1916" s="22"/>
      <c r="B1916" s="23"/>
      <c r="D1916" s="19"/>
      <c r="E1916" s="41"/>
      <c r="F1916" s="41"/>
    </row>
    <row r="1917" spans="1:6">
      <c r="A1917" s="22"/>
      <c r="B1917" s="23"/>
      <c r="D1917" s="19"/>
      <c r="E1917" s="41"/>
      <c r="F1917" s="41"/>
    </row>
    <row r="1918" spans="1:6">
      <c r="A1918" s="22"/>
      <c r="B1918" s="23"/>
      <c r="D1918" s="19"/>
      <c r="E1918" s="41"/>
      <c r="F1918" s="41"/>
    </row>
    <row r="1919" spans="1:6">
      <c r="A1919" s="22"/>
      <c r="B1919" s="23"/>
      <c r="D1919" s="19"/>
      <c r="E1919" s="41"/>
      <c r="F1919" s="41"/>
    </row>
    <row r="1920" spans="1:6">
      <c r="A1920" s="22"/>
      <c r="B1920" s="23"/>
      <c r="D1920" s="19"/>
      <c r="E1920" s="41"/>
      <c r="F1920" s="41"/>
    </row>
    <row r="1921" spans="1:6">
      <c r="A1921" s="22"/>
      <c r="B1921" s="23"/>
      <c r="D1921" s="19"/>
      <c r="E1921" s="41"/>
      <c r="F1921" s="41"/>
    </row>
    <row r="1922" spans="1:6">
      <c r="A1922" s="22"/>
      <c r="B1922" s="23"/>
      <c r="D1922" s="19"/>
      <c r="E1922" s="41"/>
      <c r="F1922" s="41"/>
    </row>
    <row r="1923" spans="1:6">
      <c r="A1923" s="22"/>
      <c r="B1923" s="23"/>
      <c r="D1923" s="19"/>
      <c r="E1923" s="41"/>
      <c r="F1923" s="41"/>
    </row>
    <row r="1924" spans="1:6">
      <c r="A1924" s="22"/>
      <c r="B1924" s="23"/>
      <c r="D1924" s="19"/>
      <c r="E1924" s="41"/>
      <c r="F1924" s="41"/>
    </row>
    <row r="1925" spans="1:6">
      <c r="A1925" s="22"/>
      <c r="B1925" s="23"/>
      <c r="D1925" s="19"/>
      <c r="E1925" s="41"/>
      <c r="F1925" s="41"/>
    </row>
    <row r="1926" spans="1:6">
      <c r="A1926" s="22"/>
      <c r="B1926" s="23"/>
      <c r="D1926" s="19"/>
      <c r="E1926" s="41"/>
      <c r="F1926" s="41"/>
    </row>
    <row r="1927" spans="1:6">
      <c r="A1927" s="22"/>
      <c r="B1927" s="23"/>
      <c r="D1927" s="19"/>
      <c r="E1927" s="41"/>
      <c r="F1927" s="41"/>
    </row>
    <row r="1928" spans="1:6">
      <c r="A1928" s="22"/>
      <c r="B1928" s="23"/>
      <c r="D1928" s="19"/>
      <c r="E1928" s="41"/>
      <c r="F1928" s="41"/>
    </row>
    <row r="1929" spans="1:6">
      <c r="A1929" s="22"/>
      <c r="B1929" s="23"/>
      <c r="D1929" s="19"/>
      <c r="E1929" s="41"/>
      <c r="F1929" s="41"/>
    </row>
    <row r="1930" spans="1:6">
      <c r="A1930" s="22"/>
      <c r="B1930" s="23"/>
      <c r="D1930" s="19"/>
      <c r="E1930" s="41"/>
      <c r="F1930" s="41"/>
    </row>
    <row r="1931" spans="1:6">
      <c r="A1931" s="22"/>
      <c r="B1931" s="23"/>
      <c r="D1931" s="19"/>
      <c r="E1931" s="41"/>
      <c r="F1931" s="41"/>
    </row>
    <row r="1932" spans="1:6">
      <c r="A1932" s="22"/>
      <c r="B1932" s="23"/>
      <c r="D1932" s="19"/>
      <c r="E1932" s="41"/>
      <c r="F1932" s="41"/>
    </row>
    <row r="1933" spans="1:6">
      <c r="A1933" s="22"/>
      <c r="B1933" s="23"/>
      <c r="D1933" s="19"/>
      <c r="E1933" s="41"/>
      <c r="F1933" s="41"/>
    </row>
    <row r="1934" spans="1:6">
      <c r="A1934" s="22"/>
      <c r="B1934" s="23"/>
      <c r="D1934" s="19"/>
      <c r="E1934" s="41"/>
      <c r="F1934" s="41"/>
    </row>
    <row r="1935" spans="1:6">
      <c r="A1935" s="22"/>
      <c r="B1935" s="23"/>
      <c r="D1935" s="19"/>
      <c r="E1935" s="41"/>
      <c r="F1935" s="41"/>
    </row>
    <row r="1936" spans="1:6">
      <c r="A1936" s="22"/>
      <c r="B1936" s="23"/>
      <c r="D1936" s="19"/>
      <c r="E1936" s="41"/>
      <c r="F1936" s="41"/>
    </row>
    <row r="1937" spans="1:6">
      <c r="A1937" s="22"/>
      <c r="B1937" s="23"/>
      <c r="D1937" s="19"/>
      <c r="E1937" s="41"/>
      <c r="F1937" s="41"/>
    </row>
    <row r="1938" spans="1:6">
      <c r="A1938" s="22"/>
      <c r="B1938" s="23"/>
      <c r="D1938" s="19"/>
      <c r="E1938" s="41"/>
      <c r="F1938" s="41"/>
    </row>
    <row r="1939" spans="1:6">
      <c r="A1939" s="22"/>
      <c r="B1939" s="23"/>
      <c r="D1939" s="19"/>
      <c r="E1939" s="41"/>
      <c r="F1939" s="41"/>
    </row>
    <row r="1940" spans="1:6">
      <c r="A1940" s="22"/>
      <c r="B1940" s="23"/>
      <c r="D1940" s="19"/>
      <c r="E1940" s="41"/>
      <c r="F1940" s="41"/>
    </row>
    <row r="1941" spans="1:6">
      <c r="A1941" s="22"/>
      <c r="B1941" s="23"/>
      <c r="D1941" s="19"/>
      <c r="E1941" s="41"/>
      <c r="F1941" s="41"/>
    </row>
    <row r="1942" spans="1:6">
      <c r="A1942" s="22"/>
      <c r="B1942" s="23"/>
      <c r="D1942" s="19"/>
      <c r="E1942" s="41"/>
      <c r="F1942" s="41"/>
    </row>
    <row r="1943" spans="1:6">
      <c r="A1943" s="22"/>
      <c r="B1943" s="23"/>
      <c r="D1943" s="19"/>
      <c r="E1943" s="41"/>
      <c r="F1943" s="41"/>
    </row>
    <row r="1944" spans="1:6">
      <c r="A1944" s="22"/>
      <c r="B1944" s="23"/>
      <c r="D1944" s="19"/>
      <c r="E1944" s="41"/>
      <c r="F1944" s="41"/>
    </row>
    <row r="1945" spans="1:6">
      <c r="A1945" s="22"/>
      <c r="B1945" s="23"/>
      <c r="D1945" s="19"/>
      <c r="E1945" s="41"/>
      <c r="F1945" s="41"/>
    </row>
    <row r="1946" spans="1:6">
      <c r="A1946" s="22"/>
      <c r="B1946" s="23"/>
      <c r="D1946" s="19"/>
      <c r="E1946" s="41"/>
      <c r="F1946" s="41"/>
    </row>
    <row r="1947" spans="1:6">
      <c r="A1947" s="22"/>
      <c r="B1947" s="23"/>
      <c r="D1947" s="19"/>
      <c r="E1947" s="41"/>
      <c r="F1947" s="41"/>
    </row>
    <row r="1948" spans="1:6">
      <c r="A1948" s="22"/>
      <c r="B1948" s="23"/>
      <c r="D1948" s="19"/>
      <c r="E1948" s="41"/>
      <c r="F1948" s="41"/>
    </row>
    <row r="1949" spans="1:6">
      <c r="A1949" s="22"/>
      <c r="B1949" s="23"/>
      <c r="D1949" s="19"/>
      <c r="E1949" s="41"/>
      <c r="F1949" s="41"/>
    </row>
    <row r="1950" spans="1:6">
      <c r="A1950" s="22"/>
      <c r="B1950" s="23"/>
      <c r="D1950" s="19"/>
      <c r="E1950" s="41"/>
      <c r="F1950" s="41"/>
    </row>
    <row r="1951" spans="1:6">
      <c r="A1951" s="22"/>
      <c r="B1951" s="23"/>
      <c r="D1951" s="19"/>
      <c r="E1951" s="41"/>
      <c r="F1951" s="41"/>
    </row>
    <row r="1952" spans="1:6">
      <c r="A1952" s="22"/>
      <c r="B1952" s="23"/>
      <c r="D1952" s="19"/>
      <c r="E1952" s="41"/>
      <c r="F1952" s="41"/>
    </row>
    <row r="1953" spans="1:6">
      <c r="A1953" s="22"/>
      <c r="B1953" s="23"/>
      <c r="D1953" s="19"/>
      <c r="E1953" s="41"/>
      <c r="F1953" s="41"/>
    </row>
    <row r="1954" spans="1:6">
      <c r="A1954" s="22"/>
      <c r="B1954" s="23"/>
      <c r="D1954" s="19"/>
      <c r="E1954" s="41"/>
      <c r="F1954" s="41"/>
    </row>
    <row r="1955" spans="1:6">
      <c r="A1955" s="22"/>
      <c r="B1955" s="23"/>
      <c r="D1955" s="19"/>
      <c r="E1955" s="41"/>
      <c r="F1955" s="41"/>
    </row>
    <row r="1956" spans="1:6">
      <c r="A1956" s="22"/>
      <c r="B1956" s="23"/>
      <c r="D1956" s="19"/>
      <c r="E1956" s="41"/>
      <c r="F1956" s="41"/>
    </row>
    <row r="1957" spans="1:6">
      <c r="A1957" s="22"/>
      <c r="B1957" s="23"/>
      <c r="D1957" s="19"/>
      <c r="E1957" s="41"/>
      <c r="F1957" s="41"/>
    </row>
    <row r="1958" spans="1:6">
      <c r="A1958" s="22"/>
      <c r="B1958" s="23"/>
      <c r="D1958" s="19"/>
      <c r="E1958" s="41"/>
      <c r="F1958" s="41"/>
    </row>
    <row r="1959" spans="1:6">
      <c r="A1959" s="22"/>
      <c r="B1959" s="23"/>
      <c r="D1959" s="19"/>
      <c r="E1959" s="41"/>
      <c r="F1959" s="41"/>
    </row>
    <row r="1960" spans="1:6">
      <c r="A1960" s="22"/>
      <c r="B1960" s="23"/>
      <c r="D1960" s="19"/>
      <c r="E1960" s="41"/>
      <c r="F1960" s="41"/>
    </row>
    <row r="1961" spans="1:6">
      <c r="A1961" s="22"/>
      <c r="B1961" s="23"/>
      <c r="D1961" s="19"/>
      <c r="E1961" s="41"/>
      <c r="F1961" s="41"/>
    </row>
    <row r="1962" spans="1:6">
      <c r="A1962" s="22"/>
      <c r="B1962" s="23"/>
      <c r="D1962" s="19"/>
      <c r="E1962" s="41"/>
      <c r="F1962" s="41"/>
    </row>
    <row r="1963" spans="1:6">
      <c r="A1963" s="22"/>
      <c r="B1963" s="23"/>
      <c r="D1963" s="19"/>
      <c r="E1963" s="41"/>
      <c r="F1963" s="41"/>
    </row>
    <row r="1964" spans="1:6">
      <c r="A1964" s="22"/>
      <c r="B1964" s="23"/>
      <c r="D1964" s="19"/>
      <c r="E1964" s="41"/>
      <c r="F1964" s="41"/>
    </row>
    <row r="1965" spans="1:6">
      <c r="A1965" s="22"/>
      <c r="B1965" s="23"/>
      <c r="D1965" s="19"/>
      <c r="E1965" s="41"/>
      <c r="F1965" s="41"/>
    </row>
    <row r="1966" spans="1:6">
      <c r="A1966" s="22"/>
      <c r="B1966" s="23"/>
      <c r="D1966" s="19"/>
      <c r="E1966" s="41"/>
      <c r="F1966" s="41"/>
    </row>
    <row r="1967" spans="1:6">
      <c r="A1967" s="22"/>
      <c r="B1967" s="23"/>
      <c r="D1967" s="19"/>
      <c r="E1967" s="41"/>
      <c r="F1967" s="41"/>
    </row>
    <row r="1968" spans="1:6">
      <c r="A1968" s="22"/>
      <c r="B1968" s="23"/>
      <c r="D1968" s="19"/>
      <c r="E1968" s="41"/>
      <c r="F1968" s="41"/>
    </row>
    <row r="1969" spans="1:6">
      <c r="A1969" s="22"/>
      <c r="B1969" s="23"/>
      <c r="D1969" s="19"/>
      <c r="E1969" s="41"/>
      <c r="F1969" s="41"/>
    </row>
    <row r="1970" spans="1:6">
      <c r="A1970" s="22"/>
      <c r="B1970" s="23"/>
      <c r="D1970" s="19"/>
      <c r="E1970" s="41"/>
      <c r="F1970" s="41"/>
    </row>
    <row r="1971" spans="1:6">
      <c r="A1971" s="22"/>
      <c r="B1971" s="23"/>
      <c r="D1971" s="19"/>
      <c r="E1971" s="41"/>
      <c r="F1971" s="41"/>
    </row>
    <row r="1972" spans="1:6">
      <c r="A1972" s="22"/>
      <c r="B1972" s="23"/>
      <c r="D1972" s="19"/>
      <c r="E1972" s="41"/>
      <c r="F1972" s="41"/>
    </row>
    <row r="1973" spans="1:6">
      <c r="A1973" s="22"/>
      <c r="B1973" s="23"/>
      <c r="D1973" s="19"/>
      <c r="E1973" s="41"/>
      <c r="F1973" s="41"/>
    </row>
    <row r="1974" spans="1:6">
      <c r="A1974" s="22"/>
      <c r="B1974" s="23"/>
      <c r="D1974" s="19"/>
      <c r="E1974" s="41"/>
      <c r="F1974" s="41"/>
    </row>
    <row r="1975" spans="1:6">
      <c r="A1975" s="22"/>
      <c r="B1975" s="23"/>
      <c r="D1975" s="19"/>
      <c r="E1975" s="41"/>
      <c r="F1975" s="41"/>
    </row>
    <row r="1976" spans="1:6">
      <c r="A1976" s="22"/>
      <c r="B1976" s="23"/>
      <c r="D1976" s="19"/>
      <c r="E1976" s="41"/>
      <c r="F1976" s="41"/>
    </row>
    <row r="1977" spans="1:6">
      <c r="A1977" s="22"/>
      <c r="B1977" s="23"/>
      <c r="D1977" s="19"/>
      <c r="E1977" s="41"/>
      <c r="F1977" s="41"/>
    </row>
    <row r="1978" spans="1:6">
      <c r="A1978" s="22"/>
      <c r="B1978" s="23"/>
      <c r="D1978" s="19"/>
      <c r="E1978" s="41"/>
      <c r="F1978" s="41"/>
    </row>
    <row r="1979" spans="1:6">
      <c r="A1979" s="22"/>
      <c r="B1979" s="23"/>
      <c r="D1979" s="19"/>
      <c r="E1979" s="41"/>
      <c r="F1979" s="41"/>
    </row>
    <row r="1980" spans="1:6">
      <c r="A1980" s="22"/>
      <c r="B1980" s="23"/>
      <c r="D1980" s="19"/>
      <c r="E1980" s="41"/>
      <c r="F1980" s="41"/>
    </row>
    <row r="1981" spans="1:6">
      <c r="A1981" s="22"/>
      <c r="B1981" s="23"/>
      <c r="D1981" s="19"/>
      <c r="E1981" s="41"/>
      <c r="F1981" s="41"/>
    </row>
    <row r="1982" spans="1:6">
      <c r="A1982" s="22"/>
      <c r="B1982" s="23"/>
      <c r="D1982" s="19"/>
      <c r="E1982" s="41"/>
      <c r="F1982" s="41"/>
    </row>
    <row r="1983" spans="1:6">
      <c r="A1983" s="22"/>
      <c r="B1983" s="23"/>
      <c r="D1983" s="19"/>
      <c r="E1983" s="41"/>
      <c r="F1983" s="41"/>
    </row>
    <row r="1984" spans="1:6">
      <c r="A1984" s="22"/>
      <c r="B1984" s="23"/>
      <c r="D1984" s="19"/>
      <c r="E1984" s="41"/>
      <c r="F1984" s="41"/>
    </row>
    <row r="1985" spans="1:6">
      <c r="A1985" s="22"/>
      <c r="B1985" s="23"/>
      <c r="D1985" s="19"/>
      <c r="E1985" s="41"/>
      <c r="F1985" s="41"/>
    </row>
    <row r="1986" spans="1:6">
      <c r="A1986" s="22"/>
      <c r="B1986" s="23"/>
      <c r="D1986" s="19"/>
      <c r="E1986" s="41"/>
      <c r="F1986" s="41"/>
    </row>
    <row r="1987" spans="1:6">
      <c r="A1987" s="22"/>
      <c r="B1987" s="23"/>
      <c r="D1987" s="19"/>
      <c r="E1987" s="41"/>
      <c r="F1987" s="41"/>
    </row>
    <row r="1988" spans="1:6">
      <c r="A1988" s="22"/>
      <c r="B1988" s="23"/>
      <c r="D1988" s="19"/>
      <c r="E1988" s="41"/>
      <c r="F1988" s="41"/>
    </row>
    <row r="1989" spans="1:6">
      <c r="A1989" s="22"/>
      <c r="B1989" s="23"/>
      <c r="D1989" s="19"/>
      <c r="E1989" s="41"/>
      <c r="F1989" s="41"/>
    </row>
    <row r="1990" spans="1:6">
      <c r="A1990" s="22"/>
      <c r="B1990" s="23"/>
      <c r="D1990" s="19"/>
      <c r="E1990" s="41"/>
      <c r="F1990" s="41"/>
    </row>
    <row r="1991" spans="1:6">
      <c r="A1991" s="22"/>
      <c r="B1991" s="23"/>
      <c r="D1991" s="19"/>
      <c r="E1991" s="41"/>
      <c r="F1991" s="41"/>
    </row>
    <row r="1992" spans="1:6">
      <c r="A1992" s="22"/>
      <c r="B1992" s="23"/>
      <c r="D1992" s="19"/>
      <c r="E1992" s="41"/>
      <c r="F1992" s="41"/>
    </row>
    <row r="1993" spans="1:6">
      <c r="A1993" s="22"/>
      <c r="B1993" s="23"/>
      <c r="D1993" s="19"/>
      <c r="E1993" s="41"/>
      <c r="F1993" s="41"/>
    </row>
    <row r="1994" spans="1:6">
      <c r="A1994" s="22"/>
      <c r="B1994" s="23"/>
      <c r="D1994" s="19"/>
      <c r="E1994" s="41"/>
      <c r="F1994" s="41"/>
    </row>
    <row r="1995" spans="1:6">
      <c r="A1995" s="22"/>
      <c r="B1995" s="23"/>
      <c r="D1995" s="19"/>
      <c r="E1995" s="41"/>
      <c r="F1995" s="41"/>
    </row>
    <row r="1996" spans="1:6">
      <c r="A1996" s="22"/>
      <c r="B1996" s="23"/>
      <c r="D1996" s="19"/>
      <c r="E1996" s="41"/>
      <c r="F1996" s="41"/>
    </row>
    <row r="1997" spans="1:6">
      <c r="A1997" s="22"/>
      <c r="B1997" s="23"/>
      <c r="D1997" s="19"/>
      <c r="E1997" s="41"/>
      <c r="F1997" s="41"/>
    </row>
    <row r="1998" spans="1:6">
      <c r="A1998" s="22"/>
      <c r="B1998" s="23"/>
      <c r="D1998" s="19"/>
      <c r="E1998" s="41"/>
      <c r="F1998" s="41"/>
    </row>
    <row r="1999" spans="1:6">
      <c r="A1999" s="22"/>
      <c r="B1999" s="23"/>
      <c r="D1999" s="19"/>
      <c r="E1999" s="41"/>
      <c r="F1999" s="41"/>
    </row>
    <row r="2000" spans="1:6">
      <c r="A2000" s="22"/>
      <c r="B2000" s="23"/>
      <c r="D2000" s="19"/>
      <c r="E2000" s="41"/>
      <c r="F2000" s="41"/>
    </row>
    <row r="2001" spans="1:6">
      <c r="A2001" s="22"/>
      <c r="B2001" s="23"/>
      <c r="D2001" s="19"/>
      <c r="E2001" s="41"/>
      <c r="F2001" s="41"/>
    </row>
    <row r="2002" spans="1:6">
      <c r="A2002" s="22"/>
      <c r="B2002" s="23"/>
      <c r="D2002" s="19"/>
      <c r="E2002" s="41"/>
      <c r="F2002" s="41"/>
    </row>
    <row r="2003" spans="1:6">
      <c r="A2003" s="22"/>
      <c r="B2003" s="23"/>
      <c r="D2003" s="19"/>
      <c r="E2003" s="41"/>
      <c r="F2003" s="41"/>
    </row>
    <row r="2004" spans="1:6">
      <c r="A2004" s="22"/>
      <c r="B2004" s="23"/>
      <c r="D2004" s="19"/>
      <c r="E2004" s="41"/>
      <c r="F2004" s="41"/>
    </row>
    <row r="2005" spans="1:6">
      <c r="A2005" s="22"/>
      <c r="B2005" s="23"/>
      <c r="D2005" s="19"/>
      <c r="E2005" s="41"/>
      <c r="F2005" s="41"/>
    </row>
    <row r="2006" spans="1:6">
      <c r="A2006" s="22"/>
      <c r="B2006" s="23"/>
      <c r="D2006" s="19"/>
      <c r="E2006" s="41"/>
      <c r="F2006" s="41"/>
    </row>
    <row r="2007" spans="1:6">
      <c r="A2007" s="22"/>
      <c r="B2007" s="23"/>
      <c r="D2007" s="19"/>
      <c r="E2007" s="41"/>
      <c r="F2007" s="41"/>
    </row>
    <row r="2008" spans="1:6">
      <c r="A2008" s="22"/>
      <c r="B2008" s="23"/>
      <c r="D2008" s="19"/>
      <c r="E2008" s="41"/>
      <c r="F2008" s="41"/>
    </row>
    <row r="2009" spans="1:6">
      <c r="A2009" s="22"/>
      <c r="B2009" s="23"/>
      <c r="D2009" s="19"/>
      <c r="E2009" s="41"/>
      <c r="F2009" s="41"/>
    </row>
    <row r="2010" spans="1:6">
      <c r="A2010" s="22"/>
      <c r="B2010" s="23"/>
      <c r="D2010" s="19"/>
      <c r="E2010" s="41"/>
      <c r="F2010" s="41"/>
    </row>
    <row r="2011" spans="1:6">
      <c r="A2011" s="22"/>
      <c r="B2011" s="23"/>
      <c r="D2011" s="19"/>
      <c r="E2011" s="41"/>
      <c r="F2011" s="41"/>
    </row>
    <row r="2012" spans="1:6">
      <c r="A2012" s="22"/>
      <c r="B2012" s="23"/>
      <c r="D2012" s="19"/>
      <c r="E2012" s="41"/>
      <c r="F2012" s="41"/>
    </row>
    <row r="2013" spans="1:6">
      <c r="A2013" s="22"/>
      <c r="B2013" s="23"/>
      <c r="D2013" s="19"/>
      <c r="E2013" s="41"/>
      <c r="F2013" s="41"/>
    </row>
    <row r="2014" spans="1:6">
      <c r="A2014" s="22"/>
      <c r="B2014" s="23"/>
      <c r="D2014" s="19"/>
      <c r="E2014" s="41"/>
      <c r="F2014" s="41"/>
    </row>
    <row r="2015" spans="1:6">
      <c r="A2015" s="22"/>
      <c r="B2015" s="23"/>
      <c r="D2015" s="19"/>
      <c r="E2015" s="41"/>
      <c r="F2015" s="41"/>
    </row>
    <row r="2016" spans="1:6">
      <c r="A2016" s="22"/>
      <c r="B2016" s="23"/>
      <c r="D2016" s="19"/>
      <c r="E2016" s="41"/>
      <c r="F2016" s="41"/>
    </row>
    <row r="2017" spans="1:6">
      <c r="A2017" s="22"/>
      <c r="B2017" s="23"/>
      <c r="D2017" s="19"/>
      <c r="E2017" s="41"/>
      <c r="F2017" s="41"/>
    </row>
    <row r="2018" spans="1:6">
      <c r="A2018" s="22"/>
      <c r="B2018" s="23"/>
      <c r="D2018" s="19"/>
      <c r="E2018" s="41"/>
      <c r="F2018" s="41"/>
    </row>
    <row r="2019" spans="1:6">
      <c r="A2019" s="22"/>
      <c r="B2019" s="23"/>
      <c r="D2019" s="19"/>
      <c r="E2019" s="41"/>
      <c r="F2019" s="41"/>
    </row>
    <row r="2020" spans="1:6">
      <c r="A2020" s="22"/>
      <c r="B2020" s="23"/>
      <c r="D2020" s="19"/>
      <c r="E2020" s="41"/>
      <c r="F2020" s="41"/>
    </row>
    <row r="2021" spans="1:6">
      <c r="A2021" s="22"/>
      <c r="B2021" s="23"/>
      <c r="D2021" s="19"/>
      <c r="E2021" s="41"/>
      <c r="F2021" s="41"/>
    </row>
    <row r="2022" spans="1:6">
      <c r="A2022" s="22"/>
      <c r="B2022" s="23"/>
      <c r="D2022" s="19"/>
      <c r="E2022" s="41"/>
      <c r="F2022" s="41"/>
    </row>
    <row r="2023" spans="1:6">
      <c r="A2023" s="22"/>
      <c r="B2023" s="23"/>
      <c r="D2023" s="19"/>
      <c r="E2023" s="41"/>
      <c r="F2023" s="41"/>
    </row>
    <row r="2024" spans="1:6">
      <c r="A2024" s="22"/>
      <c r="B2024" s="23"/>
      <c r="D2024" s="19"/>
      <c r="E2024" s="41"/>
      <c r="F2024" s="41"/>
    </row>
    <row r="2025" spans="1:6">
      <c r="A2025" s="22"/>
      <c r="B2025" s="23"/>
      <c r="D2025" s="19"/>
      <c r="E2025" s="41"/>
      <c r="F2025" s="41"/>
    </row>
    <row r="2026" spans="1:6">
      <c r="A2026" s="22"/>
      <c r="B2026" s="23"/>
      <c r="D2026" s="19"/>
      <c r="E2026" s="41"/>
      <c r="F2026" s="41"/>
    </row>
    <row r="2027" spans="1:6">
      <c r="A2027" s="22"/>
      <c r="B2027" s="23"/>
      <c r="D2027" s="19"/>
      <c r="E2027" s="41"/>
      <c r="F2027" s="41"/>
    </row>
    <row r="2028" spans="1:6">
      <c r="A2028" s="22"/>
      <c r="B2028" s="23"/>
      <c r="D2028" s="19"/>
      <c r="E2028" s="41"/>
      <c r="F2028" s="41"/>
    </row>
    <row r="2029" spans="1:6">
      <c r="A2029" s="22"/>
      <c r="B2029" s="23"/>
      <c r="D2029" s="19"/>
      <c r="E2029" s="41"/>
      <c r="F2029" s="41"/>
    </row>
    <row r="2030" spans="1:6">
      <c r="A2030" s="22"/>
      <c r="B2030" s="23"/>
      <c r="D2030" s="19"/>
      <c r="E2030" s="41"/>
      <c r="F2030" s="41"/>
    </row>
    <row r="2031" spans="1:6">
      <c r="A2031" s="22"/>
      <c r="B2031" s="23"/>
      <c r="D2031" s="19"/>
      <c r="E2031" s="41"/>
      <c r="F2031" s="41"/>
    </row>
    <row r="2032" spans="1:6">
      <c r="A2032" s="22"/>
      <c r="B2032" s="23"/>
      <c r="D2032" s="19"/>
      <c r="E2032" s="41"/>
      <c r="F2032" s="41"/>
    </row>
    <row r="2033" spans="1:6">
      <c r="A2033" s="22"/>
      <c r="B2033" s="23"/>
      <c r="D2033" s="19"/>
      <c r="E2033" s="41"/>
      <c r="F2033" s="41"/>
    </row>
    <row r="2034" spans="1:6">
      <c r="A2034" s="22"/>
      <c r="B2034" s="23"/>
      <c r="D2034" s="19"/>
      <c r="E2034" s="41"/>
      <c r="F2034" s="41"/>
    </row>
    <row r="2035" spans="1:6">
      <c r="A2035" s="22"/>
      <c r="B2035" s="23"/>
      <c r="D2035" s="19"/>
      <c r="E2035" s="41"/>
      <c r="F2035" s="41"/>
    </row>
    <row r="2036" spans="1:6">
      <c r="A2036" s="22"/>
      <c r="B2036" s="23"/>
      <c r="D2036" s="19"/>
      <c r="E2036" s="41"/>
      <c r="F2036" s="41"/>
    </row>
    <row r="2037" spans="1:6">
      <c r="A2037" s="22"/>
      <c r="B2037" s="23"/>
      <c r="D2037" s="19"/>
      <c r="E2037" s="41"/>
      <c r="F2037" s="41"/>
    </row>
    <row r="2038" spans="1:6">
      <c r="A2038" s="22"/>
      <c r="B2038" s="23"/>
      <c r="D2038" s="19"/>
      <c r="E2038" s="41"/>
      <c r="F2038" s="41"/>
    </row>
    <row r="2039" spans="1:6">
      <c r="A2039" s="22"/>
      <c r="B2039" s="23"/>
      <c r="D2039" s="19"/>
      <c r="E2039" s="41"/>
      <c r="F2039" s="41"/>
    </row>
    <row r="2040" spans="1:6">
      <c r="A2040" s="22"/>
      <c r="B2040" s="23"/>
      <c r="D2040" s="19"/>
      <c r="E2040" s="41"/>
      <c r="F2040" s="41"/>
    </row>
    <row r="2041" spans="1:6">
      <c r="A2041" s="22"/>
      <c r="B2041" s="23"/>
      <c r="D2041" s="19"/>
      <c r="E2041" s="41"/>
      <c r="F2041" s="41"/>
    </row>
    <row r="2042" spans="1:6">
      <c r="A2042" s="22"/>
      <c r="B2042" s="23"/>
      <c r="D2042" s="19"/>
      <c r="E2042" s="41"/>
      <c r="F2042" s="41"/>
    </row>
    <row r="2043" spans="1:6">
      <c r="A2043" s="22"/>
      <c r="B2043" s="23"/>
      <c r="D2043" s="19"/>
      <c r="E2043" s="41"/>
      <c r="F2043" s="41"/>
    </row>
    <row r="2044" spans="1:6">
      <c r="A2044" s="22"/>
      <c r="B2044" s="23"/>
      <c r="D2044" s="19"/>
      <c r="E2044" s="41"/>
      <c r="F2044" s="41"/>
    </row>
    <row r="2045" spans="1:6">
      <c r="A2045" s="22"/>
      <c r="B2045" s="23"/>
      <c r="D2045" s="19"/>
      <c r="E2045" s="41"/>
      <c r="F2045" s="41"/>
    </row>
    <row r="2046" spans="1:6">
      <c r="A2046" s="22"/>
      <c r="B2046" s="23"/>
      <c r="D2046" s="19"/>
      <c r="E2046" s="41"/>
      <c r="F2046" s="41"/>
    </row>
    <row r="2047" spans="1:6">
      <c r="A2047" s="22"/>
      <c r="B2047" s="23"/>
      <c r="D2047" s="19"/>
      <c r="E2047" s="41"/>
      <c r="F2047" s="41"/>
    </row>
    <row r="2048" spans="1:6">
      <c r="A2048" s="22"/>
      <c r="B2048" s="23"/>
      <c r="D2048" s="19"/>
      <c r="E2048" s="41"/>
      <c r="F2048" s="41"/>
    </row>
    <row r="2049" spans="1:6">
      <c r="A2049" s="22"/>
      <c r="B2049" s="23"/>
      <c r="D2049" s="19"/>
      <c r="E2049" s="41"/>
      <c r="F2049" s="41"/>
    </row>
    <row r="2050" spans="1:6">
      <c r="A2050" s="22"/>
      <c r="B2050" s="23"/>
      <c r="D2050" s="19"/>
      <c r="E2050" s="41"/>
      <c r="F2050" s="41"/>
    </row>
    <row r="2051" spans="1:6">
      <c r="A2051" s="22"/>
      <c r="B2051" s="23"/>
      <c r="D2051" s="19"/>
      <c r="E2051" s="41"/>
      <c r="F2051" s="41"/>
    </row>
    <row r="2052" spans="1:6">
      <c r="A2052" s="22"/>
      <c r="B2052" s="23"/>
      <c r="D2052" s="19"/>
      <c r="E2052" s="41"/>
      <c r="F2052" s="41"/>
    </row>
    <row r="2053" spans="1:6">
      <c r="A2053" s="22"/>
      <c r="B2053" s="23"/>
      <c r="D2053" s="19"/>
      <c r="E2053" s="41"/>
      <c r="F2053" s="41"/>
    </row>
    <row r="2054" spans="1:6">
      <c r="A2054" s="22"/>
      <c r="B2054" s="23"/>
      <c r="D2054" s="19"/>
      <c r="E2054" s="41"/>
      <c r="F2054" s="41"/>
    </row>
    <row r="2055" spans="1:6">
      <c r="A2055" s="22"/>
      <c r="B2055" s="23"/>
      <c r="D2055" s="19"/>
      <c r="E2055" s="41"/>
      <c r="F2055" s="41"/>
    </row>
    <row r="2056" spans="1:6">
      <c r="A2056" s="22"/>
      <c r="B2056" s="23"/>
      <c r="D2056" s="19"/>
      <c r="E2056" s="41"/>
      <c r="F2056" s="41"/>
    </row>
    <row r="2057" spans="1:6">
      <c r="A2057" s="22"/>
      <c r="B2057" s="23"/>
      <c r="D2057" s="19"/>
      <c r="E2057" s="41"/>
      <c r="F2057" s="41"/>
    </row>
    <row r="2058" spans="1:6">
      <c r="A2058" s="22"/>
      <c r="B2058" s="23"/>
      <c r="D2058" s="19"/>
      <c r="E2058" s="41"/>
      <c r="F2058" s="41"/>
    </row>
    <row r="2059" spans="1:6">
      <c r="A2059" s="22"/>
      <c r="B2059" s="23"/>
      <c r="D2059" s="19"/>
      <c r="E2059" s="41"/>
      <c r="F2059" s="41"/>
    </row>
    <row r="2060" spans="1:6">
      <c r="A2060" s="22"/>
      <c r="B2060" s="23"/>
      <c r="D2060" s="19"/>
      <c r="E2060" s="41"/>
      <c r="F2060" s="41"/>
    </row>
    <row r="2061" spans="1:6">
      <c r="A2061" s="22"/>
      <c r="B2061" s="23"/>
      <c r="D2061" s="19"/>
      <c r="E2061" s="41"/>
      <c r="F2061" s="41"/>
    </row>
    <row r="2062" spans="1:6">
      <c r="A2062" s="22"/>
      <c r="B2062" s="23"/>
      <c r="D2062" s="19"/>
      <c r="E2062" s="41"/>
      <c r="F2062" s="41"/>
    </row>
    <row r="2063" spans="1:6">
      <c r="A2063" s="22"/>
      <c r="B2063" s="23"/>
      <c r="D2063" s="19"/>
      <c r="E2063" s="41"/>
      <c r="F2063" s="41"/>
    </row>
    <row r="2064" spans="1:6">
      <c r="A2064" s="22"/>
      <c r="B2064" s="23"/>
      <c r="D2064" s="19"/>
      <c r="E2064" s="41"/>
      <c r="F2064" s="41"/>
    </row>
    <row r="2065" spans="1:6">
      <c r="A2065" s="22"/>
      <c r="B2065" s="23"/>
      <c r="D2065" s="19"/>
      <c r="E2065" s="41"/>
      <c r="F2065" s="41"/>
    </row>
    <row r="2066" spans="1:6">
      <c r="A2066" s="22"/>
      <c r="B2066" s="23"/>
      <c r="D2066" s="19"/>
      <c r="E2066" s="41"/>
      <c r="F2066" s="41"/>
    </row>
    <row r="2067" spans="1:6">
      <c r="A2067" s="22"/>
      <c r="B2067" s="23"/>
      <c r="D2067" s="19"/>
      <c r="E2067" s="41"/>
      <c r="F2067" s="41"/>
    </row>
    <row r="2068" spans="1:6">
      <c r="A2068" s="22"/>
      <c r="B2068" s="23"/>
      <c r="D2068" s="19"/>
      <c r="E2068" s="41"/>
      <c r="F2068" s="41"/>
    </row>
    <row r="2069" spans="1:6">
      <c r="A2069" s="22"/>
      <c r="B2069" s="23"/>
      <c r="D2069" s="19"/>
      <c r="E2069" s="41"/>
      <c r="F2069" s="41"/>
    </row>
    <row r="2070" spans="1:6">
      <c r="A2070" s="22"/>
      <c r="B2070" s="23"/>
      <c r="D2070" s="19"/>
      <c r="E2070" s="41"/>
      <c r="F2070" s="41"/>
    </row>
    <row r="2071" spans="1:6">
      <c r="A2071" s="22"/>
      <c r="B2071" s="23"/>
      <c r="D2071" s="19"/>
      <c r="E2071" s="41"/>
      <c r="F2071" s="41"/>
    </row>
    <row r="2072" spans="1:6">
      <c r="A2072" s="22"/>
      <c r="B2072" s="23"/>
      <c r="D2072" s="19"/>
      <c r="E2072" s="41"/>
      <c r="F2072" s="41"/>
    </row>
    <row r="2073" spans="1:6">
      <c r="A2073" s="22"/>
      <c r="B2073" s="23"/>
      <c r="D2073" s="19"/>
      <c r="E2073" s="41"/>
      <c r="F2073" s="41"/>
    </row>
    <row r="2074" spans="1:6">
      <c r="A2074" s="22"/>
      <c r="B2074" s="23"/>
      <c r="D2074" s="19"/>
      <c r="E2074" s="41"/>
      <c r="F2074" s="41"/>
    </row>
    <row r="2075" spans="1:6">
      <c r="A2075" s="22"/>
      <c r="B2075" s="23"/>
      <c r="D2075" s="19"/>
      <c r="E2075" s="41"/>
      <c r="F2075" s="41"/>
    </row>
    <row r="2076" spans="1:6">
      <c r="A2076" s="22"/>
      <c r="B2076" s="23"/>
      <c r="D2076" s="19"/>
      <c r="E2076" s="41"/>
      <c r="F2076" s="41"/>
    </row>
    <row r="2077" spans="1:6">
      <c r="A2077" s="22"/>
      <c r="B2077" s="23"/>
      <c r="D2077" s="19"/>
      <c r="E2077" s="41"/>
      <c r="F2077" s="41"/>
    </row>
    <row r="2078" spans="1:6">
      <c r="A2078" s="22"/>
      <c r="B2078" s="23"/>
      <c r="D2078" s="19"/>
      <c r="E2078" s="41"/>
      <c r="F2078" s="41"/>
    </row>
    <row r="2079" spans="1:6">
      <c r="A2079" s="22"/>
      <c r="B2079" s="23"/>
      <c r="D2079" s="19"/>
      <c r="E2079" s="41"/>
      <c r="F2079" s="41"/>
    </row>
    <row r="2080" spans="1:6">
      <c r="A2080" s="22"/>
      <c r="B2080" s="23"/>
      <c r="D2080" s="19"/>
      <c r="E2080" s="41"/>
      <c r="F2080" s="41"/>
    </row>
    <row r="2081" spans="1:6">
      <c r="A2081" s="22"/>
      <c r="B2081" s="23"/>
      <c r="D2081" s="19"/>
      <c r="E2081" s="41"/>
      <c r="F2081" s="41"/>
    </row>
    <row r="2082" spans="1:6">
      <c r="A2082" s="22"/>
      <c r="B2082" s="23"/>
      <c r="D2082" s="19"/>
      <c r="E2082" s="41"/>
      <c r="F2082" s="41"/>
    </row>
    <row r="2083" spans="1:6">
      <c r="A2083" s="22"/>
      <c r="B2083" s="23"/>
      <c r="D2083" s="19"/>
      <c r="E2083" s="41"/>
      <c r="F2083" s="41"/>
    </row>
    <row r="2084" spans="1:6">
      <c r="A2084" s="22"/>
      <c r="B2084" s="23"/>
      <c r="D2084" s="19"/>
      <c r="E2084" s="41"/>
      <c r="F2084" s="41"/>
    </row>
    <row r="2085" spans="1:6">
      <c r="A2085" s="22"/>
      <c r="B2085" s="23"/>
      <c r="D2085" s="19"/>
      <c r="E2085" s="41"/>
      <c r="F2085" s="41"/>
    </row>
    <row r="2086" spans="1:6">
      <c r="A2086" s="22"/>
      <c r="B2086" s="23"/>
      <c r="D2086" s="19"/>
      <c r="E2086" s="41"/>
      <c r="F2086" s="41"/>
    </row>
    <row r="2087" spans="1:6">
      <c r="A2087" s="22"/>
      <c r="B2087" s="23"/>
      <c r="D2087" s="19"/>
      <c r="E2087" s="41"/>
      <c r="F2087" s="41"/>
    </row>
    <row r="2088" spans="1:6">
      <c r="A2088" s="22"/>
      <c r="B2088" s="23"/>
      <c r="D2088" s="19"/>
      <c r="E2088" s="41"/>
      <c r="F2088" s="41"/>
    </row>
    <row r="2089" spans="1:6">
      <c r="A2089" s="22"/>
      <c r="B2089" s="23"/>
      <c r="D2089" s="19"/>
      <c r="E2089" s="41"/>
      <c r="F2089" s="41"/>
    </row>
    <row r="2090" spans="1:6">
      <c r="A2090" s="22"/>
      <c r="B2090" s="23"/>
      <c r="D2090" s="19"/>
      <c r="E2090" s="41"/>
      <c r="F2090" s="41"/>
    </row>
    <row r="2091" spans="1:6">
      <c r="A2091" s="22"/>
      <c r="B2091" s="23"/>
      <c r="D2091" s="19"/>
      <c r="E2091" s="41"/>
      <c r="F2091" s="41"/>
    </row>
    <row r="2092" spans="1:6">
      <c r="A2092" s="22"/>
      <c r="B2092" s="23"/>
      <c r="D2092" s="19"/>
      <c r="E2092" s="41"/>
      <c r="F2092" s="41"/>
    </row>
    <row r="2093" spans="1:6">
      <c r="A2093" s="22"/>
      <c r="B2093" s="23"/>
      <c r="D2093" s="19"/>
      <c r="E2093" s="41"/>
      <c r="F2093" s="41"/>
    </row>
    <row r="2094" spans="1:6">
      <c r="A2094" s="22"/>
      <c r="B2094" s="23"/>
      <c r="D2094" s="19"/>
      <c r="E2094" s="41"/>
      <c r="F2094" s="41"/>
    </row>
    <row r="2095" spans="1:6">
      <c r="A2095" s="22"/>
      <c r="B2095" s="23"/>
      <c r="D2095" s="19"/>
      <c r="E2095" s="41"/>
      <c r="F2095" s="41"/>
    </row>
    <row r="2096" spans="1:6">
      <c r="A2096" s="22"/>
      <c r="B2096" s="23"/>
      <c r="D2096" s="19"/>
      <c r="E2096" s="41"/>
      <c r="F2096" s="41"/>
    </row>
    <row r="2097" spans="1:6">
      <c r="A2097" s="22"/>
      <c r="B2097" s="23"/>
      <c r="D2097" s="19"/>
      <c r="E2097" s="41"/>
      <c r="F2097" s="41"/>
    </row>
    <row r="2098" spans="1:6">
      <c r="A2098" s="22"/>
      <c r="B2098" s="23"/>
      <c r="D2098" s="19"/>
      <c r="E2098" s="41"/>
      <c r="F2098" s="41"/>
    </row>
    <row r="2099" spans="1:6">
      <c r="A2099" s="22"/>
      <c r="B2099" s="23"/>
      <c r="D2099" s="19"/>
      <c r="E2099" s="41"/>
      <c r="F2099" s="41"/>
    </row>
    <row r="2100" spans="1:6">
      <c r="A2100" s="22"/>
      <c r="B2100" s="23"/>
      <c r="D2100" s="19"/>
      <c r="E2100" s="41"/>
      <c r="F2100" s="41"/>
    </row>
    <row r="2101" spans="1:6">
      <c r="A2101" s="22"/>
      <c r="B2101" s="23"/>
      <c r="D2101" s="19"/>
      <c r="E2101" s="41"/>
      <c r="F2101" s="41"/>
    </row>
    <row r="2102" spans="1:6">
      <c r="A2102" s="22"/>
      <c r="B2102" s="23"/>
      <c r="D2102" s="19"/>
      <c r="E2102" s="41"/>
      <c r="F2102" s="41"/>
    </row>
    <row r="2103" spans="1:6">
      <c r="A2103" s="22"/>
      <c r="B2103" s="23"/>
      <c r="D2103" s="19"/>
      <c r="E2103" s="41"/>
      <c r="F2103" s="41"/>
    </row>
    <row r="2104" spans="1:6">
      <c r="A2104" s="22"/>
      <c r="B2104" s="23"/>
      <c r="D2104" s="19"/>
      <c r="E2104" s="41"/>
      <c r="F2104" s="41"/>
    </row>
    <row r="2105" spans="1:6">
      <c r="A2105" s="22"/>
      <c r="B2105" s="23"/>
      <c r="D2105" s="19"/>
      <c r="E2105" s="41"/>
      <c r="F2105" s="41"/>
    </row>
    <row r="2106" spans="1:6">
      <c r="A2106" s="22"/>
      <c r="B2106" s="23"/>
      <c r="D2106" s="19"/>
      <c r="E2106" s="41"/>
      <c r="F2106" s="41"/>
    </row>
    <row r="2107" spans="1:6">
      <c r="A2107" s="22"/>
      <c r="B2107" s="23"/>
      <c r="D2107" s="19"/>
      <c r="E2107" s="41"/>
      <c r="F2107" s="41"/>
    </row>
    <row r="2108" spans="1:6">
      <c r="A2108" s="22"/>
      <c r="B2108" s="23"/>
      <c r="D2108" s="19"/>
      <c r="E2108" s="41"/>
      <c r="F2108" s="41"/>
    </row>
    <row r="2109" spans="1:6">
      <c r="A2109" s="22"/>
      <c r="B2109" s="23"/>
      <c r="D2109" s="19"/>
      <c r="E2109" s="41"/>
      <c r="F2109" s="41"/>
    </row>
    <row r="2110" spans="1:6">
      <c r="A2110" s="22"/>
      <c r="B2110" s="23"/>
      <c r="D2110" s="19"/>
      <c r="E2110" s="41"/>
      <c r="F2110" s="41"/>
    </row>
    <row r="2111" spans="1:6">
      <c r="A2111" s="22"/>
      <c r="B2111" s="23"/>
      <c r="D2111" s="19"/>
      <c r="E2111" s="41"/>
      <c r="F2111" s="41"/>
    </row>
    <row r="2112" spans="1:6">
      <c r="A2112" s="22"/>
      <c r="B2112" s="23"/>
      <c r="D2112" s="19"/>
      <c r="E2112" s="41"/>
      <c r="F2112" s="41"/>
    </row>
    <row r="2113" spans="1:6">
      <c r="A2113" s="22"/>
      <c r="B2113" s="23"/>
      <c r="D2113" s="19"/>
      <c r="E2113" s="41"/>
      <c r="F2113" s="41"/>
    </row>
    <row r="2114" spans="1:6">
      <c r="A2114" s="22"/>
      <c r="B2114" s="23"/>
      <c r="D2114" s="19"/>
      <c r="E2114" s="41"/>
      <c r="F2114" s="41"/>
    </row>
    <row r="2115" spans="1:6">
      <c r="A2115" s="22"/>
      <c r="B2115" s="23"/>
      <c r="D2115" s="19"/>
      <c r="E2115" s="41"/>
      <c r="F2115" s="41"/>
    </row>
    <row r="2116" spans="1:6">
      <c r="A2116" s="22"/>
      <c r="B2116" s="23"/>
      <c r="D2116" s="19"/>
      <c r="E2116" s="41"/>
      <c r="F2116" s="41"/>
    </row>
    <row r="2117" spans="1:6">
      <c r="A2117" s="22"/>
      <c r="B2117" s="23"/>
      <c r="D2117" s="19"/>
      <c r="E2117" s="41"/>
      <c r="F2117" s="41"/>
    </row>
    <row r="2118" spans="1:6">
      <c r="A2118" s="22"/>
      <c r="B2118" s="23"/>
      <c r="D2118" s="19"/>
      <c r="E2118" s="41"/>
      <c r="F2118" s="41"/>
    </row>
    <row r="2119" spans="1:6">
      <c r="A2119" s="22"/>
      <c r="B2119" s="23"/>
      <c r="D2119" s="19"/>
      <c r="E2119" s="41"/>
      <c r="F2119" s="41"/>
    </row>
    <row r="2120" spans="1:6">
      <c r="A2120" s="22"/>
      <c r="B2120" s="23"/>
      <c r="D2120" s="19"/>
      <c r="E2120" s="41"/>
      <c r="F2120" s="41"/>
    </row>
    <row r="2121" spans="1:6">
      <c r="A2121" s="22"/>
      <c r="B2121" s="23"/>
      <c r="D2121" s="19"/>
      <c r="E2121" s="41"/>
      <c r="F2121" s="41"/>
    </row>
    <row r="2122" spans="1:6">
      <c r="A2122" s="22"/>
      <c r="B2122" s="23"/>
      <c r="D2122" s="19"/>
      <c r="E2122" s="41"/>
      <c r="F2122" s="41"/>
    </row>
    <row r="2123" spans="1:6">
      <c r="A2123" s="22"/>
      <c r="B2123" s="23"/>
      <c r="D2123" s="19"/>
      <c r="E2123" s="41"/>
      <c r="F2123" s="41"/>
    </row>
    <row r="2124" spans="1:6">
      <c r="A2124" s="22"/>
      <c r="B2124" s="23"/>
      <c r="D2124" s="19"/>
      <c r="E2124" s="41"/>
      <c r="F2124" s="41"/>
    </row>
    <row r="2125" spans="1:6">
      <c r="A2125" s="22"/>
      <c r="B2125" s="23"/>
      <c r="D2125" s="19"/>
      <c r="E2125" s="41"/>
      <c r="F2125" s="41"/>
    </row>
    <row r="2126" spans="1:6">
      <c r="A2126" s="22"/>
      <c r="B2126" s="23"/>
      <c r="D2126" s="19"/>
      <c r="E2126" s="41"/>
      <c r="F2126" s="41"/>
    </row>
    <row r="2127" spans="1:6">
      <c r="A2127" s="22"/>
      <c r="B2127" s="23"/>
      <c r="D2127" s="19"/>
      <c r="E2127" s="41"/>
      <c r="F2127" s="41"/>
    </row>
    <row r="2128" spans="1:6">
      <c r="A2128" s="22"/>
      <c r="B2128" s="23"/>
      <c r="D2128" s="19"/>
      <c r="E2128" s="41"/>
      <c r="F2128" s="41"/>
    </row>
    <row r="2129" spans="1:6">
      <c r="A2129" s="22"/>
      <c r="B2129" s="23"/>
      <c r="D2129" s="19"/>
      <c r="E2129" s="41"/>
      <c r="F2129" s="41"/>
    </row>
    <row r="2130" spans="1:6">
      <c r="A2130" s="22"/>
      <c r="B2130" s="23"/>
      <c r="D2130" s="19"/>
      <c r="E2130" s="41"/>
      <c r="F2130" s="41"/>
    </row>
    <row r="2131" spans="1:6">
      <c r="A2131" s="22"/>
      <c r="B2131" s="23"/>
      <c r="D2131" s="19"/>
      <c r="E2131" s="41"/>
      <c r="F2131" s="41"/>
    </row>
    <row r="2132" spans="1:6">
      <c r="A2132" s="22"/>
      <c r="B2132" s="23"/>
      <c r="D2132" s="19"/>
      <c r="E2132" s="41"/>
      <c r="F2132" s="41"/>
    </row>
    <row r="2133" spans="1:6">
      <c r="A2133" s="22"/>
      <c r="B2133" s="23"/>
      <c r="D2133" s="19"/>
      <c r="E2133" s="41"/>
      <c r="F2133" s="41"/>
    </row>
    <row r="2134" spans="1:6">
      <c r="A2134" s="22"/>
      <c r="B2134" s="23"/>
      <c r="D2134" s="19"/>
      <c r="E2134" s="41"/>
      <c r="F2134" s="41"/>
    </row>
    <row r="2135" spans="1:6">
      <c r="A2135" s="22"/>
      <c r="B2135" s="23"/>
      <c r="D2135" s="19"/>
      <c r="E2135" s="41"/>
      <c r="F2135" s="41"/>
    </row>
    <row r="2136" spans="1:6">
      <c r="A2136" s="22"/>
      <c r="B2136" s="23"/>
      <c r="D2136" s="19"/>
      <c r="E2136" s="41"/>
      <c r="F2136" s="41"/>
    </row>
    <row r="2137" spans="1:6">
      <c r="A2137" s="22"/>
      <c r="B2137" s="23"/>
      <c r="D2137" s="19"/>
      <c r="E2137" s="41"/>
      <c r="F2137" s="41"/>
    </row>
    <row r="2138" spans="1:6">
      <c r="A2138" s="22"/>
      <c r="B2138" s="23"/>
      <c r="D2138" s="19"/>
      <c r="E2138" s="41"/>
      <c r="F2138" s="41"/>
    </row>
    <row r="2139" spans="1:6">
      <c r="A2139" s="22"/>
      <c r="B2139" s="23"/>
      <c r="D2139" s="19"/>
      <c r="E2139" s="41"/>
      <c r="F2139" s="41"/>
    </row>
    <row r="2140" spans="1:6">
      <c r="A2140" s="22"/>
      <c r="B2140" s="23"/>
      <c r="D2140" s="19"/>
      <c r="E2140" s="41"/>
      <c r="F2140" s="41"/>
    </row>
    <row r="2141" spans="1:6">
      <c r="A2141" s="22"/>
      <c r="B2141" s="23"/>
      <c r="D2141" s="19"/>
      <c r="E2141" s="41"/>
      <c r="F2141" s="41"/>
    </row>
    <row r="2142" spans="1:6">
      <c r="A2142" s="22"/>
      <c r="B2142" s="23"/>
      <c r="D2142" s="19"/>
      <c r="E2142" s="41"/>
      <c r="F2142" s="41"/>
    </row>
    <row r="2143" spans="1:6">
      <c r="A2143" s="22"/>
      <c r="B2143" s="23"/>
      <c r="D2143" s="19"/>
      <c r="E2143" s="41"/>
      <c r="F2143" s="41"/>
    </row>
    <row r="2144" spans="1:6">
      <c r="A2144" s="22"/>
      <c r="B2144" s="23"/>
      <c r="D2144" s="19"/>
      <c r="E2144" s="41"/>
      <c r="F2144" s="41"/>
    </row>
    <row r="2145" spans="1:6">
      <c r="A2145" s="22"/>
      <c r="B2145" s="23"/>
      <c r="D2145" s="19"/>
      <c r="E2145" s="41"/>
      <c r="F2145" s="41"/>
    </row>
    <row r="2146" spans="1:6">
      <c r="A2146" s="22"/>
      <c r="B2146" s="23"/>
      <c r="D2146" s="19"/>
      <c r="E2146" s="41"/>
      <c r="F2146" s="41"/>
    </row>
    <row r="2147" spans="1:6">
      <c r="A2147" s="22"/>
      <c r="B2147" s="23"/>
      <c r="D2147" s="19"/>
      <c r="E2147" s="41"/>
      <c r="F2147" s="41"/>
    </row>
    <row r="2148" spans="1:6">
      <c r="A2148" s="22"/>
      <c r="B2148" s="23"/>
      <c r="D2148" s="19"/>
      <c r="E2148" s="41"/>
      <c r="F2148" s="41"/>
    </row>
    <row r="2149" spans="1:6">
      <c r="A2149" s="22"/>
      <c r="B2149" s="23"/>
      <c r="D2149" s="19"/>
      <c r="E2149" s="41"/>
      <c r="F2149" s="41"/>
    </row>
    <row r="2150" spans="1:6">
      <c r="A2150" s="22"/>
      <c r="B2150" s="23"/>
      <c r="D2150" s="19"/>
      <c r="E2150" s="41"/>
      <c r="F2150" s="41"/>
    </row>
    <row r="2151" spans="1:6">
      <c r="A2151" s="22"/>
      <c r="B2151" s="23"/>
      <c r="D2151" s="19"/>
      <c r="E2151" s="41"/>
      <c r="F2151" s="41"/>
    </row>
    <row r="2152" spans="1:6">
      <c r="A2152" s="22"/>
      <c r="B2152" s="23"/>
      <c r="D2152" s="19"/>
      <c r="E2152" s="41"/>
      <c r="F2152" s="41"/>
    </row>
    <row r="2153" spans="1:6">
      <c r="A2153" s="22"/>
      <c r="B2153" s="23"/>
      <c r="D2153" s="19"/>
      <c r="E2153" s="41"/>
      <c r="F2153" s="41"/>
    </row>
    <row r="2154" spans="1:6">
      <c r="A2154" s="22"/>
      <c r="B2154" s="23"/>
      <c r="D2154" s="19"/>
      <c r="E2154" s="41"/>
      <c r="F2154" s="41"/>
    </row>
    <row r="2155" spans="1:6">
      <c r="A2155" s="22"/>
      <c r="B2155" s="23"/>
      <c r="D2155" s="19"/>
      <c r="E2155" s="41"/>
      <c r="F2155" s="41"/>
    </row>
    <row r="2156" spans="1:6">
      <c r="A2156" s="22"/>
      <c r="B2156" s="23"/>
      <c r="D2156" s="19"/>
      <c r="E2156" s="41"/>
      <c r="F2156" s="41"/>
    </row>
    <row r="2157" spans="1:6">
      <c r="A2157" s="22"/>
      <c r="B2157" s="23"/>
      <c r="D2157" s="19"/>
      <c r="E2157" s="41"/>
      <c r="F2157" s="41"/>
    </row>
    <row r="2158" spans="1:6">
      <c r="A2158" s="22"/>
      <c r="B2158" s="23"/>
      <c r="D2158" s="19"/>
      <c r="E2158" s="41"/>
      <c r="F2158" s="41"/>
    </row>
    <row r="2159" spans="1:6">
      <c r="A2159" s="22"/>
      <c r="B2159" s="23"/>
      <c r="D2159" s="19"/>
      <c r="E2159" s="41"/>
      <c r="F2159" s="41"/>
    </row>
    <row r="2160" spans="1:6">
      <c r="A2160" s="22"/>
      <c r="B2160" s="23"/>
      <c r="D2160" s="19"/>
      <c r="E2160" s="41"/>
      <c r="F2160" s="41"/>
    </row>
    <row r="2161" spans="1:6">
      <c r="A2161" s="22"/>
      <c r="B2161" s="23"/>
      <c r="D2161" s="19"/>
      <c r="E2161" s="41"/>
      <c r="F2161" s="41"/>
    </row>
    <row r="2162" spans="1:6">
      <c r="A2162" s="22"/>
      <c r="B2162" s="23"/>
      <c r="D2162" s="19"/>
      <c r="E2162" s="41"/>
      <c r="F2162" s="41"/>
    </row>
    <row r="2163" spans="1:6">
      <c r="A2163" s="22"/>
      <c r="B2163" s="23"/>
      <c r="D2163" s="19"/>
      <c r="E2163" s="41"/>
      <c r="F2163" s="41"/>
    </row>
    <row r="2164" spans="1:6">
      <c r="A2164" s="22"/>
      <c r="B2164" s="23"/>
      <c r="D2164" s="19"/>
      <c r="E2164" s="41"/>
      <c r="F2164" s="41"/>
    </row>
    <row r="2165" spans="1:6">
      <c r="A2165" s="22"/>
      <c r="B2165" s="23"/>
      <c r="D2165" s="19"/>
      <c r="E2165" s="41"/>
      <c r="F2165" s="41"/>
    </row>
    <row r="2166" spans="1:6">
      <c r="A2166" s="22"/>
      <c r="B2166" s="23"/>
      <c r="D2166" s="19"/>
      <c r="E2166" s="41"/>
      <c r="F2166" s="41"/>
    </row>
    <row r="2167" spans="1:6">
      <c r="A2167" s="22"/>
      <c r="B2167" s="23"/>
      <c r="D2167" s="19"/>
      <c r="E2167" s="41"/>
      <c r="F2167" s="41"/>
    </row>
    <row r="2168" spans="1:6">
      <c r="A2168" s="22"/>
      <c r="B2168" s="23"/>
      <c r="D2168" s="19"/>
      <c r="E2168" s="41"/>
      <c r="F2168" s="41"/>
    </row>
    <row r="2169" spans="1:6">
      <c r="A2169" s="22"/>
      <c r="B2169" s="23"/>
      <c r="D2169" s="19"/>
      <c r="E2169" s="41"/>
      <c r="F2169" s="41"/>
    </row>
    <row r="2170" spans="1:6">
      <c r="A2170" s="22"/>
      <c r="B2170" s="23"/>
      <c r="D2170" s="19"/>
      <c r="E2170" s="41"/>
      <c r="F2170" s="41"/>
    </row>
    <row r="2171" spans="1:6">
      <c r="A2171" s="22"/>
      <c r="B2171" s="23"/>
      <c r="D2171" s="19"/>
      <c r="E2171" s="41"/>
      <c r="F2171" s="41"/>
    </row>
    <row r="2172" spans="1:6">
      <c r="A2172" s="22"/>
      <c r="B2172" s="23"/>
      <c r="D2172" s="19"/>
      <c r="E2172" s="41"/>
      <c r="F2172" s="41"/>
    </row>
    <row r="2173" spans="1:6">
      <c r="A2173" s="22"/>
      <c r="B2173" s="23"/>
      <c r="D2173" s="19"/>
      <c r="E2173" s="41"/>
      <c r="F2173" s="41"/>
    </row>
    <row r="2174" spans="1:6">
      <c r="A2174" s="22"/>
      <c r="B2174" s="23"/>
      <c r="D2174" s="19"/>
      <c r="E2174" s="41"/>
      <c r="F2174" s="41"/>
    </row>
    <row r="2175" spans="1:6">
      <c r="A2175" s="22"/>
      <c r="B2175" s="23"/>
      <c r="D2175" s="19"/>
      <c r="E2175" s="41"/>
      <c r="F2175" s="41"/>
    </row>
    <row r="2176" spans="1:6">
      <c r="A2176" s="22"/>
      <c r="B2176" s="23"/>
      <c r="D2176" s="19"/>
      <c r="E2176" s="41"/>
      <c r="F2176" s="41"/>
    </row>
    <row r="2177" spans="1:6">
      <c r="A2177" s="22"/>
      <c r="B2177" s="23"/>
      <c r="D2177" s="19"/>
      <c r="E2177" s="41"/>
      <c r="F2177" s="41"/>
    </row>
    <row r="2178" spans="1:6">
      <c r="A2178" s="22"/>
      <c r="B2178" s="23"/>
      <c r="D2178" s="19"/>
      <c r="E2178" s="41"/>
      <c r="F2178" s="41"/>
    </row>
    <row r="2179" spans="1:6">
      <c r="A2179" s="22"/>
      <c r="B2179" s="23"/>
      <c r="D2179" s="19"/>
      <c r="E2179" s="41"/>
      <c r="F2179" s="41"/>
    </row>
    <row r="2180" spans="1:6">
      <c r="A2180" s="22"/>
      <c r="B2180" s="23"/>
      <c r="D2180" s="19"/>
      <c r="E2180" s="41"/>
      <c r="F2180" s="41"/>
    </row>
    <row r="2181" spans="1:6">
      <c r="A2181" s="22"/>
      <c r="B2181" s="23"/>
      <c r="D2181" s="19"/>
      <c r="E2181" s="41"/>
      <c r="F2181" s="41"/>
    </row>
    <row r="2182" spans="1:6">
      <c r="A2182" s="22"/>
      <c r="B2182" s="23"/>
      <c r="D2182" s="19"/>
      <c r="E2182" s="41"/>
      <c r="F2182" s="41"/>
    </row>
    <row r="2183" spans="1:6">
      <c r="A2183" s="22"/>
      <c r="B2183" s="23"/>
      <c r="D2183" s="19"/>
      <c r="E2183" s="41"/>
      <c r="F2183" s="41"/>
    </row>
    <row r="2184" spans="1:6">
      <c r="A2184" s="22"/>
      <c r="B2184" s="23"/>
      <c r="D2184" s="19"/>
      <c r="E2184" s="41"/>
      <c r="F2184" s="41"/>
    </row>
    <row r="2185" spans="1:6">
      <c r="A2185" s="22"/>
      <c r="B2185" s="23"/>
      <c r="D2185" s="19"/>
      <c r="E2185" s="41"/>
      <c r="F2185" s="41"/>
    </row>
    <row r="2186" spans="1:6">
      <c r="A2186" s="22"/>
      <c r="B2186" s="23"/>
      <c r="D2186" s="19"/>
      <c r="E2186" s="41"/>
      <c r="F2186" s="41"/>
    </row>
    <row r="2187" spans="1:6">
      <c r="A2187" s="22"/>
      <c r="B2187" s="23"/>
      <c r="D2187" s="19"/>
      <c r="E2187" s="41"/>
      <c r="F2187" s="41"/>
    </row>
    <row r="2188" spans="1:6">
      <c r="A2188" s="22"/>
      <c r="B2188" s="23"/>
      <c r="D2188" s="19"/>
      <c r="E2188" s="41"/>
      <c r="F2188" s="41"/>
    </row>
    <row r="2189" spans="1:6">
      <c r="A2189" s="22"/>
      <c r="B2189" s="23"/>
      <c r="D2189" s="19"/>
      <c r="E2189" s="41"/>
      <c r="F2189" s="41"/>
    </row>
    <row r="2190" spans="1:6">
      <c r="A2190" s="22"/>
      <c r="B2190" s="23"/>
      <c r="D2190" s="19"/>
      <c r="E2190" s="41"/>
      <c r="F2190" s="41"/>
    </row>
    <row r="2191" spans="1:6">
      <c r="A2191" s="22"/>
      <c r="B2191" s="23"/>
      <c r="D2191" s="19"/>
      <c r="E2191" s="41"/>
      <c r="F2191" s="41"/>
    </row>
    <row r="2192" spans="1:6">
      <c r="A2192" s="22"/>
      <c r="B2192" s="23"/>
      <c r="D2192" s="19"/>
      <c r="E2192" s="41"/>
      <c r="F2192" s="41"/>
    </row>
    <row r="2193" spans="1:6">
      <c r="A2193" s="22"/>
      <c r="B2193" s="23"/>
      <c r="D2193" s="19"/>
      <c r="E2193" s="41"/>
      <c r="F2193" s="41"/>
    </row>
    <row r="2194" spans="1:6">
      <c r="A2194" s="22"/>
      <c r="B2194" s="23"/>
      <c r="D2194" s="19"/>
      <c r="E2194" s="41"/>
      <c r="F2194" s="41"/>
    </row>
    <row r="2195" spans="1:6">
      <c r="A2195" s="22"/>
      <c r="B2195" s="23"/>
      <c r="D2195" s="19"/>
      <c r="E2195" s="41"/>
      <c r="F2195" s="41"/>
    </row>
    <row r="2196" spans="1:6">
      <c r="A2196" s="22"/>
      <c r="B2196" s="23"/>
      <c r="D2196" s="19"/>
      <c r="E2196" s="41"/>
      <c r="F2196" s="41"/>
    </row>
    <row r="2197" spans="1:6">
      <c r="A2197" s="22"/>
      <c r="B2197" s="23"/>
      <c r="D2197" s="19"/>
      <c r="E2197" s="41"/>
      <c r="F2197" s="41"/>
    </row>
    <row r="2198" spans="1:6">
      <c r="A2198" s="22"/>
      <c r="B2198" s="23"/>
      <c r="D2198" s="19"/>
      <c r="E2198" s="41"/>
      <c r="F2198" s="41"/>
    </row>
    <row r="2199" spans="1:6">
      <c r="A2199" s="22"/>
      <c r="B2199" s="23"/>
      <c r="D2199" s="19"/>
      <c r="E2199" s="41"/>
      <c r="F2199" s="41"/>
    </row>
    <row r="2200" spans="1:6">
      <c r="A2200" s="22"/>
      <c r="B2200" s="23"/>
      <c r="D2200" s="19"/>
      <c r="E2200" s="41"/>
      <c r="F2200" s="41"/>
    </row>
    <row r="2201" spans="1:6">
      <c r="A2201" s="22"/>
      <c r="B2201" s="23"/>
      <c r="D2201" s="19"/>
      <c r="E2201" s="41"/>
      <c r="F2201" s="41"/>
    </row>
    <row r="2202" spans="1:6">
      <c r="A2202" s="22"/>
      <c r="B2202" s="23"/>
      <c r="D2202" s="19"/>
      <c r="E2202" s="41"/>
      <c r="F2202" s="41"/>
    </row>
    <row r="2203" spans="1:6">
      <c r="A2203" s="22"/>
      <c r="B2203" s="23"/>
      <c r="D2203" s="19"/>
      <c r="E2203" s="41"/>
      <c r="F2203" s="41"/>
    </row>
    <row r="2204" spans="1:6">
      <c r="A2204" s="22"/>
      <c r="B2204" s="23"/>
      <c r="D2204" s="19"/>
      <c r="E2204" s="41"/>
      <c r="F2204" s="41"/>
    </row>
    <row r="2205" spans="1:6">
      <c r="A2205" s="22"/>
      <c r="B2205" s="23"/>
      <c r="D2205" s="19"/>
      <c r="E2205" s="41"/>
      <c r="F2205" s="41"/>
    </row>
    <row r="2206" spans="1:6">
      <c r="A2206" s="22"/>
      <c r="B2206" s="23"/>
      <c r="D2206" s="19"/>
      <c r="E2206" s="41"/>
      <c r="F2206" s="41"/>
    </row>
    <row r="2207" spans="1:6">
      <c r="A2207" s="22"/>
      <c r="B2207" s="23"/>
      <c r="D2207" s="19"/>
      <c r="E2207" s="41"/>
      <c r="F2207" s="41"/>
    </row>
    <row r="2208" spans="1:6">
      <c r="A2208" s="22"/>
      <c r="B2208" s="23"/>
      <c r="D2208" s="19"/>
      <c r="E2208" s="41"/>
      <c r="F2208" s="41"/>
    </row>
    <row r="2209" spans="1:6">
      <c r="A2209" s="22"/>
      <c r="B2209" s="23"/>
      <c r="D2209" s="19"/>
      <c r="E2209" s="41"/>
      <c r="F2209" s="41"/>
    </row>
    <row r="2210" spans="1:6">
      <c r="A2210" s="22"/>
      <c r="B2210" s="23"/>
      <c r="D2210" s="19"/>
      <c r="E2210" s="41"/>
      <c r="F2210" s="41"/>
    </row>
    <row r="2211" spans="1:6">
      <c r="A2211" s="22"/>
      <c r="B2211" s="23"/>
      <c r="D2211" s="19"/>
      <c r="E2211" s="41"/>
      <c r="F2211" s="41"/>
    </row>
    <row r="2212" spans="1:6">
      <c r="A2212" s="22"/>
      <c r="B2212" s="23"/>
      <c r="D2212" s="19"/>
      <c r="E2212" s="41"/>
      <c r="F2212" s="41"/>
    </row>
    <row r="2213" spans="1:6">
      <c r="A2213" s="22"/>
      <c r="B2213" s="23"/>
      <c r="D2213" s="19"/>
      <c r="E2213" s="41"/>
      <c r="F2213" s="41"/>
    </row>
    <row r="2214" spans="1:6">
      <c r="A2214" s="22"/>
      <c r="B2214" s="23"/>
      <c r="D2214" s="19"/>
      <c r="E2214" s="41"/>
      <c r="F2214" s="41"/>
    </row>
    <row r="2215" spans="1:6">
      <c r="A2215" s="22"/>
      <c r="B2215" s="23"/>
      <c r="D2215" s="19"/>
      <c r="E2215" s="41"/>
      <c r="F2215" s="41"/>
    </row>
    <row r="2216" spans="1:6">
      <c r="A2216" s="22"/>
      <c r="B2216" s="23"/>
      <c r="D2216" s="19"/>
      <c r="E2216" s="41"/>
      <c r="F2216" s="41"/>
    </row>
    <row r="2217" spans="1:6">
      <c r="A2217" s="22"/>
      <c r="B2217" s="23"/>
      <c r="D2217" s="19"/>
      <c r="E2217" s="41"/>
      <c r="F2217" s="41"/>
    </row>
    <row r="2218" spans="1:6">
      <c r="A2218" s="22"/>
      <c r="B2218" s="23"/>
      <c r="D2218" s="19"/>
      <c r="E2218" s="41"/>
      <c r="F2218" s="41"/>
    </row>
    <row r="2219" spans="1:6">
      <c r="A2219" s="22"/>
      <c r="B2219" s="23"/>
      <c r="D2219" s="19"/>
      <c r="E2219" s="41"/>
      <c r="F2219" s="41"/>
    </row>
    <row r="2220" spans="1:6">
      <c r="A2220" s="22"/>
      <c r="B2220" s="23"/>
      <c r="D2220" s="19"/>
      <c r="E2220" s="41"/>
      <c r="F2220" s="41"/>
    </row>
    <row r="2221" spans="1:6">
      <c r="A2221" s="22"/>
      <c r="B2221" s="23"/>
      <c r="D2221" s="19"/>
      <c r="E2221" s="41"/>
      <c r="F2221" s="41"/>
    </row>
    <row r="2222" spans="1:6">
      <c r="A2222" s="22"/>
      <c r="B2222" s="23"/>
      <c r="D2222" s="19"/>
      <c r="E2222" s="41"/>
      <c r="F2222" s="41"/>
    </row>
    <row r="2223" spans="1:6">
      <c r="A2223" s="22"/>
      <c r="B2223" s="23"/>
      <c r="D2223" s="19"/>
      <c r="E2223" s="41"/>
      <c r="F2223" s="41"/>
    </row>
    <row r="2224" spans="1:6">
      <c r="A2224" s="22"/>
      <c r="B2224" s="23"/>
      <c r="D2224" s="19"/>
      <c r="E2224" s="41"/>
      <c r="F2224" s="41"/>
    </row>
    <row r="2225" spans="1:6">
      <c r="A2225" s="22"/>
      <c r="B2225" s="23"/>
      <c r="D2225" s="19"/>
      <c r="E2225" s="41"/>
      <c r="F2225" s="41"/>
    </row>
    <row r="2226" spans="1:6">
      <c r="A2226" s="22"/>
      <c r="B2226" s="23"/>
      <c r="D2226" s="19"/>
      <c r="E2226" s="41"/>
      <c r="F2226" s="41"/>
    </row>
    <row r="2227" spans="1:6">
      <c r="A2227" s="22"/>
      <c r="B2227" s="23"/>
      <c r="D2227" s="19"/>
      <c r="E2227" s="41"/>
      <c r="F2227" s="41"/>
    </row>
    <row r="2228" spans="1:6">
      <c r="A2228" s="22"/>
      <c r="B2228" s="23"/>
      <c r="D2228" s="19"/>
      <c r="E2228" s="41"/>
      <c r="F2228" s="41"/>
    </row>
    <row r="2229" spans="1:6">
      <c r="A2229" s="22"/>
      <c r="B2229" s="23"/>
      <c r="D2229" s="19"/>
      <c r="E2229" s="41"/>
      <c r="F2229" s="41"/>
    </row>
    <row r="2230" spans="1:6">
      <c r="A2230" s="22"/>
      <c r="B2230" s="23"/>
      <c r="D2230" s="19"/>
      <c r="E2230" s="41"/>
      <c r="F2230" s="41"/>
    </row>
    <row r="2231" spans="1:6">
      <c r="A2231" s="22"/>
      <c r="B2231" s="23"/>
      <c r="D2231" s="19"/>
      <c r="E2231" s="41"/>
      <c r="F2231" s="41"/>
    </row>
    <row r="2232" spans="1:6">
      <c r="A2232" s="22"/>
      <c r="B2232" s="23"/>
      <c r="D2232" s="19"/>
      <c r="E2232" s="41"/>
      <c r="F2232" s="41"/>
    </row>
    <row r="2233" spans="1:6">
      <c r="A2233" s="22"/>
      <c r="B2233" s="23"/>
      <c r="D2233" s="19"/>
      <c r="E2233" s="41"/>
      <c r="F2233" s="41"/>
    </row>
    <row r="2234" spans="1:6">
      <c r="A2234" s="22"/>
      <c r="B2234" s="23"/>
      <c r="D2234" s="19"/>
      <c r="E2234" s="41"/>
      <c r="F2234" s="41"/>
    </row>
    <row r="2235" spans="1:6">
      <c r="A2235" s="22"/>
      <c r="B2235" s="23"/>
      <c r="D2235" s="19"/>
      <c r="E2235" s="41"/>
      <c r="F2235" s="41"/>
    </row>
    <row r="2236" spans="1:6">
      <c r="A2236" s="22"/>
      <c r="B2236" s="23"/>
      <c r="D2236" s="19"/>
      <c r="E2236" s="41"/>
      <c r="F2236" s="41"/>
    </row>
    <row r="2237" spans="1:6">
      <c r="A2237" s="22"/>
      <c r="B2237" s="23"/>
      <c r="D2237" s="19"/>
      <c r="E2237" s="41"/>
      <c r="F2237" s="41"/>
    </row>
    <row r="2238" spans="1:6">
      <c r="A2238" s="22"/>
      <c r="B2238" s="23"/>
      <c r="D2238" s="19"/>
      <c r="E2238" s="41"/>
      <c r="F2238" s="41"/>
    </row>
    <row r="2239" spans="1:6">
      <c r="A2239" s="22"/>
      <c r="B2239" s="23"/>
      <c r="D2239" s="19"/>
      <c r="E2239" s="41"/>
      <c r="F2239" s="41"/>
    </row>
    <row r="2240" spans="1:6">
      <c r="A2240" s="22"/>
      <c r="B2240" s="23"/>
      <c r="D2240" s="19"/>
      <c r="E2240" s="41"/>
      <c r="F2240" s="41"/>
    </row>
    <row r="2241" spans="1:6">
      <c r="A2241" s="22"/>
      <c r="B2241" s="23"/>
      <c r="D2241" s="19"/>
      <c r="E2241" s="41"/>
      <c r="F2241" s="41"/>
    </row>
    <row r="2242" spans="1:6">
      <c r="A2242" s="22"/>
      <c r="B2242" s="23"/>
      <c r="D2242" s="19"/>
      <c r="E2242" s="41"/>
      <c r="F2242" s="41"/>
    </row>
    <row r="2243" spans="1:6">
      <c r="A2243" s="22"/>
      <c r="B2243" s="23"/>
      <c r="D2243" s="19"/>
      <c r="E2243" s="41"/>
      <c r="F2243" s="41"/>
    </row>
    <row r="2244" spans="1:6">
      <c r="A2244" s="22"/>
      <c r="B2244" s="23"/>
      <c r="D2244" s="19"/>
      <c r="E2244" s="41"/>
      <c r="F2244" s="41"/>
    </row>
    <row r="2245" spans="1:6">
      <c r="A2245" s="22"/>
      <c r="B2245" s="23"/>
      <c r="D2245" s="19"/>
      <c r="E2245" s="41"/>
      <c r="F2245" s="41"/>
    </row>
    <row r="2246" spans="1:6">
      <c r="A2246" s="22"/>
      <c r="B2246" s="23"/>
      <c r="D2246" s="19"/>
      <c r="E2246" s="41"/>
      <c r="F2246" s="41"/>
    </row>
    <row r="2247" spans="1:6">
      <c r="A2247" s="22"/>
      <c r="B2247" s="23"/>
      <c r="D2247" s="19"/>
      <c r="E2247" s="41"/>
      <c r="F2247" s="41"/>
    </row>
    <row r="2248" spans="1:6">
      <c r="A2248" s="22"/>
      <c r="B2248" s="23"/>
      <c r="D2248" s="19"/>
      <c r="E2248" s="41"/>
      <c r="F2248" s="41"/>
    </row>
    <row r="2249" spans="1:6">
      <c r="A2249" s="22"/>
      <c r="B2249" s="23"/>
      <c r="D2249" s="19"/>
      <c r="E2249" s="41"/>
      <c r="F2249" s="41"/>
    </row>
    <row r="2250" spans="1:6">
      <c r="A2250" s="22"/>
      <c r="B2250" s="23"/>
      <c r="D2250" s="19"/>
      <c r="E2250" s="41"/>
      <c r="F2250" s="41"/>
    </row>
    <row r="2251" spans="1:6">
      <c r="A2251" s="22"/>
      <c r="B2251" s="23"/>
      <c r="D2251" s="19"/>
      <c r="E2251" s="41"/>
      <c r="F2251" s="41"/>
    </row>
    <row r="2252" spans="1:6">
      <c r="A2252" s="22"/>
      <c r="B2252" s="23"/>
      <c r="D2252" s="19"/>
      <c r="E2252" s="41"/>
      <c r="F2252" s="41"/>
    </row>
    <row r="2253" spans="1:6">
      <c r="A2253" s="22"/>
      <c r="B2253" s="23"/>
      <c r="D2253" s="19"/>
      <c r="E2253" s="41"/>
      <c r="F2253" s="41"/>
    </row>
    <row r="2254" spans="1:6">
      <c r="A2254" s="22"/>
      <c r="B2254" s="23"/>
      <c r="D2254" s="19"/>
      <c r="E2254" s="41"/>
      <c r="F2254" s="41"/>
    </row>
    <row r="2255" spans="1:6">
      <c r="A2255" s="22"/>
      <c r="B2255" s="23"/>
      <c r="D2255" s="19"/>
      <c r="E2255" s="41"/>
      <c r="F2255" s="41"/>
    </row>
    <row r="2256" spans="1:6">
      <c r="A2256" s="22"/>
      <c r="B2256" s="23"/>
      <c r="D2256" s="19"/>
      <c r="E2256" s="41"/>
      <c r="F2256" s="41"/>
    </row>
    <row r="2257" spans="1:6">
      <c r="A2257" s="22"/>
      <c r="B2257" s="23"/>
      <c r="D2257" s="19"/>
      <c r="E2257" s="41"/>
      <c r="F2257" s="41"/>
    </row>
    <row r="2258" spans="1:6">
      <c r="A2258" s="22"/>
      <c r="B2258" s="23"/>
      <c r="D2258" s="19"/>
      <c r="E2258" s="41"/>
      <c r="F2258" s="41"/>
    </row>
    <row r="2259" spans="1:6">
      <c r="A2259" s="22"/>
      <c r="B2259" s="23"/>
      <c r="D2259" s="19"/>
      <c r="E2259" s="41"/>
      <c r="F2259" s="41"/>
    </row>
    <row r="2260" spans="1:6">
      <c r="A2260" s="22"/>
      <c r="B2260" s="23"/>
      <c r="D2260" s="19"/>
      <c r="E2260" s="41"/>
      <c r="F2260" s="41"/>
    </row>
    <row r="2261" spans="1:6">
      <c r="A2261" s="22"/>
      <c r="B2261" s="23"/>
      <c r="D2261" s="19"/>
      <c r="E2261" s="41"/>
      <c r="F2261" s="41"/>
    </row>
    <row r="2262" spans="1:6">
      <c r="A2262" s="22"/>
      <c r="B2262" s="23"/>
      <c r="D2262" s="19"/>
      <c r="E2262" s="41"/>
      <c r="F2262" s="41"/>
    </row>
    <row r="2263" spans="1:6">
      <c r="A2263" s="22"/>
      <c r="B2263" s="23"/>
      <c r="D2263" s="19"/>
      <c r="E2263" s="41"/>
      <c r="F2263" s="41"/>
    </row>
    <row r="2264" spans="1:6">
      <c r="A2264" s="22"/>
      <c r="B2264" s="23"/>
      <c r="D2264" s="19"/>
      <c r="E2264" s="41"/>
      <c r="F2264" s="41"/>
    </row>
    <row r="2265" spans="1:6">
      <c r="A2265" s="22"/>
      <c r="B2265" s="23"/>
      <c r="D2265" s="19"/>
      <c r="E2265" s="41"/>
      <c r="F2265" s="41"/>
    </row>
    <row r="2266" spans="1:6">
      <c r="A2266" s="22"/>
      <c r="B2266" s="23"/>
      <c r="D2266" s="19"/>
      <c r="E2266" s="41"/>
      <c r="F2266" s="41"/>
    </row>
    <row r="2267" spans="1:6">
      <c r="A2267" s="22"/>
      <c r="B2267" s="23"/>
      <c r="D2267" s="19"/>
      <c r="E2267" s="41"/>
      <c r="F2267" s="41"/>
    </row>
    <row r="2268" spans="1:6">
      <c r="A2268" s="22"/>
      <c r="B2268" s="23"/>
      <c r="D2268" s="19"/>
      <c r="E2268" s="41"/>
      <c r="F2268" s="41"/>
    </row>
    <row r="2269" spans="1:6">
      <c r="A2269" s="22"/>
      <c r="B2269" s="23"/>
      <c r="D2269" s="19"/>
      <c r="E2269" s="41"/>
      <c r="F2269" s="41"/>
    </row>
    <row r="2270" spans="1:6">
      <c r="A2270" s="22"/>
      <c r="B2270" s="23"/>
      <c r="D2270" s="19"/>
      <c r="E2270" s="41"/>
      <c r="F2270" s="41"/>
    </row>
    <row r="2271" spans="1:6">
      <c r="A2271" s="22"/>
      <c r="B2271" s="23"/>
      <c r="D2271" s="19"/>
      <c r="E2271" s="41"/>
      <c r="F2271" s="41"/>
    </row>
    <row r="2272" spans="1:6">
      <c r="A2272" s="22"/>
      <c r="B2272" s="23"/>
      <c r="D2272" s="19"/>
      <c r="E2272" s="41"/>
      <c r="F2272" s="41"/>
    </row>
    <row r="2273" spans="1:6">
      <c r="A2273" s="22"/>
      <c r="B2273" s="23"/>
      <c r="D2273" s="19"/>
      <c r="E2273" s="41"/>
      <c r="F2273" s="41"/>
    </row>
    <row r="2274" spans="1:6">
      <c r="A2274" s="22"/>
      <c r="B2274" s="23"/>
      <c r="D2274" s="19"/>
      <c r="E2274" s="41"/>
      <c r="F2274" s="41"/>
    </row>
    <row r="2275" spans="1:6">
      <c r="A2275" s="22"/>
      <c r="B2275" s="23"/>
      <c r="D2275" s="19"/>
      <c r="E2275" s="41"/>
      <c r="F2275" s="41"/>
    </row>
    <row r="2276" spans="1:6">
      <c r="A2276" s="22"/>
      <c r="B2276" s="23"/>
      <c r="D2276" s="19"/>
      <c r="E2276" s="41"/>
      <c r="F2276" s="41"/>
    </row>
    <row r="2277" spans="1:6">
      <c r="A2277" s="22"/>
      <c r="B2277" s="23"/>
      <c r="D2277" s="19"/>
      <c r="E2277" s="41"/>
      <c r="F2277" s="41"/>
    </row>
    <row r="2278" spans="1:6">
      <c r="A2278" s="22"/>
      <c r="B2278" s="23"/>
      <c r="D2278" s="19"/>
      <c r="E2278" s="41"/>
      <c r="F2278" s="41"/>
    </row>
    <row r="2279" spans="1:6">
      <c r="A2279" s="22"/>
      <c r="B2279" s="23"/>
      <c r="D2279" s="19"/>
      <c r="E2279" s="41"/>
      <c r="F2279" s="41"/>
    </row>
    <row r="2280" spans="1:6">
      <c r="A2280" s="22"/>
      <c r="B2280" s="23"/>
      <c r="D2280" s="19"/>
      <c r="E2280" s="41"/>
      <c r="F2280" s="41"/>
    </row>
    <row r="2281" spans="1:6">
      <c r="A2281" s="22"/>
      <c r="B2281" s="23"/>
      <c r="D2281" s="19"/>
      <c r="E2281" s="41"/>
      <c r="F2281" s="41"/>
    </row>
    <row r="2282" spans="1:6">
      <c r="A2282" s="22"/>
      <c r="B2282" s="23"/>
      <c r="D2282" s="19"/>
      <c r="E2282" s="41"/>
      <c r="F2282" s="41"/>
    </row>
    <row r="2283" spans="1:6">
      <c r="A2283" s="22"/>
      <c r="B2283" s="23"/>
      <c r="D2283" s="19"/>
      <c r="E2283" s="41"/>
      <c r="F2283" s="41"/>
    </row>
    <row r="2284" spans="1:6">
      <c r="A2284" s="22"/>
      <c r="B2284" s="23"/>
      <c r="D2284" s="19"/>
      <c r="E2284" s="41"/>
      <c r="F2284" s="41"/>
    </row>
    <row r="2285" spans="1:6">
      <c r="A2285" s="22"/>
      <c r="B2285" s="23"/>
      <c r="D2285" s="19"/>
      <c r="E2285" s="41"/>
      <c r="F2285" s="41"/>
    </row>
    <row r="2286" spans="1:6">
      <c r="A2286" s="22"/>
      <c r="B2286" s="23"/>
      <c r="D2286" s="19"/>
      <c r="E2286" s="41"/>
      <c r="F2286" s="41"/>
    </row>
    <row r="2287" spans="1:6">
      <c r="A2287" s="22"/>
      <c r="B2287" s="23"/>
      <c r="D2287" s="19"/>
      <c r="E2287" s="41"/>
      <c r="F2287" s="41"/>
    </row>
    <row r="2288" spans="1:6">
      <c r="A2288" s="22"/>
      <c r="B2288" s="23"/>
      <c r="D2288" s="19"/>
      <c r="E2288" s="41"/>
      <c r="F2288" s="41"/>
    </row>
    <row r="2289" spans="1:6">
      <c r="A2289" s="22"/>
      <c r="B2289" s="23"/>
      <c r="D2289" s="19"/>
      <c r="E2289" s="41"/>
      <c r="F2289" s="41"/>
    </row>
    <row r="2290" spans="1:6">
      <c r="A2290" s="22"/>
      <c r="B2290" s="23"/>
      <c r="D2290" s="19"/>
      <c r="E2290" s="41"/>
      <c r="F2290" s="41"/>
    </row>
    <row r="2291" spans="1:6">
      <c r="A2291" s="22"/>
      <c r="B2291" s="23"/>
      <c r="D2291" s="19"/>
      <c r="E2291" s="41"/>
      <c r="F2291" s="41"/>
    </row>
    <row r="2292" spans="1:6">
      <c r="A2292" s="22"/>
      <c r="B2292" s="23"/>
      <c r="D2292" s="19"/>
      <c r="E2292" s="41"/>
      <c r="F2292" s="41"/>
    </row>
    <row r="2293" spans="1:6">
      <c r="A2293" s="22"/>
      <c r="B2293" s="23"/>
      <c r="D2293" s="19"/>
      <c r="E2293" s="41"/>
      <c r="F2293" s="41"/>
    </row>
    <row r="2294" spans="1:6">
      <c r="A2294" s="22"/>
      <c r="B2294" s="23"/>
      <c r="D2294" s="19"/>
      <c r="E2294" s="41"/>
      <c r="F2294" s="41"/>
    </row>
    <row r="2295" spans="1:6">
      <c r="A2295" s="22"/>
      <c r="B2295" s="23"/>
      <c r="D2295" s="19"/>
      <c r="E2295" s="41"/>
      <c r="F2295" s="41"/>
    </row>
    <row r="2296" spans="1:6">
      <c r="A2296" s="22"/>
      <c r="B2296" s="23"/>
      <c r="D2296" s="19"/>
      <c r="E2296" s="41"/>
      <c r="F2296" s="41"/>
    </row>
    <row r="2297" spans="1:6">
      <c r="A2297" s="22"/>
      <c r="B2297" s="23"/>
      <c r="D2297" s="19"/>
      <c r="E2297" s="41"/>
      <c r="F2297" s="41"/>
    </row>
    <row r="2298" spans="1:6">
      <c r="A2298" s="22"/>
      <c r="B2298" s="23"/>
      <c r="D2298" s="19"/>
      <c r="E2298" s="41"/>
      <c r="F2298" s="41"/>
    </row>
    <row r="2299" spans="1:6">
      <c r="A2299" s="22"/>
      <c r="B2299" s="23"/>
      <c r="D2299" s="19"/>
      <c r="E2299" s="41"/>
      <c r="F2299" s="41"/>
    </row>
    <row r="2300" spans="1:6">
      <c r="A2300" s="22"/>
      <c r="B2300" s="23"/>
      <c r="D2300" s="19"/>
      <c r="E2300" s="41"/>
      <c r="F2300" s="41"/>
    </row>
    <row r="2301" spans="1:6">
      <c r="A2301" s="22"/>
      <c r="B2301" s="23"/>
      <c r="D2301" s="19"/>
      <c r="E2301" s="41"/>
      <c r="F2301" s="41"/>
    </row>
    <row r="2302" spans="1:6">
      <c r="A2302" s="22"/>
      <c r="B2302" s="23"/>
      <c r="D2302" s="19"/>
      <c r="E2302" s="41"/>
      <c r="F2302" s="41"/>
    </row>
    <row r="2303" spans="1:6">
      <c r="A2303" s="22"/>
      <c r="B2303" s="23"/>
      <c r="D2303" s="19"/>
      <c r="E2303" s="41"/>
      <c r="F2303" s="41"/>
    </row>
    <row r="2304" spans="1:6">
      <c r="A2304" s="22"/>
      <c r="B2304" s="23"/>
      <c r="D2304" s="19"/>
      <c r="E2304" s="41"/>
      <c r="F2304" s="41"/>
    </row>
    <row r="2305" spans="1:6">
      <c r="A2305" s="22"/>
      <c r="B2305" s="23"/>
      <c r="D2305" s="19"/>
      <c r="E2305" s="41"/>
      <c r="F2305" s="41"/>
    </row>
    <row r="2306" spans="1:6">
      <c r="A2306" s="22"/>
      <c r="B2306" s="23"/>
      <c r="D2306" s="19"/>
      <c r="E2306" s="41"/>
      <c r="F2306" s="41"/>
    </row>
    <row r="2307" spans="1:6">
      <c r="A2307" s="22"/>
      <c r="B2307" s="23"/>
      <c r="D2307" s="19"/>
      <c r="E2307" s="41"/>
      <c r="F2307" s="41"/>
    </row>
    <row r="2308" spans="1:6">
      <c r="A2308" s="22"/>
      <c r="B2308" s="23"/>
      <c r="D2308" s="19"/>
      <c r="E2308" s="41"/>
      <c r="F2308" s="41"/>
    </row>
    <row r="2309" spans="1:6">
      <c r="A2309" s="22"/>
      <c r="B2309" s="23"/>
      <c r="D2309" s="19"/>
      <c r="E2309" s="41"/>
      <c r="F2309" s="41"/>
    </row>
    <row r="2310" spans="1:6">
      <c r="A2310" s="22"/>
      <c r="B2310" s="23"/>
      <c r="D2310" s="19"/>
      <c r="E2310" s="41"/>
      <c r="F2310" s="41"/>
    </row>
    <row r="2311" spans="1:6">
      <c r="A2311" s="22"/>
      <c r="B2311" s="23"/>
      <c r="D2311" s="19"/>
      <c r="E2311" s="41"/>
      <c r="F2311" s="41"/>
    </row>
    <row r="2312" spans="1:6">
      <c r="A2312" s="22"/>
      <c r="B2312" s="23"/>
      <c r="D2312" s="19"/>
      <c r="E2312" s="41"/>
      <c r="F2312" s="41"/>
    </row>
    <row r="2313" spans="1:6">
      <c r="A2313" s="22"/>
      <c r="B2313" s="23"/>
      <c r="D2313" s="19"/>
      <c r="E2313" s="41"/>
      <c r="F2313" s="41"/>
    </row>
    <row r="2314" spans="1:6">
      <c r="A2314" s="22"/>
      <c r="B2314" s="23"/>
      <c r="D2314" s="19"/>
      <c r="E2314" s="41"/>
      <c r="F2314" s="41"/>
    </row>
    <row r="2315" spans="1:6">
      <c r="A2315" s="22"/>
      <c r="B2315" s="23"/>
      <c r="D2315" s="19"/>
      <c r="E2315" s="41"/>
      <c r="F2315" s="41"/>
    </row>
    <row r="2316" spans="1:6">
      <c r="A2316" s="22"/>
      <c r="B2316" s="23"/>
      <c r="D2316" s="19"/>
      <c r="E2316" s="41"/>
      <c r="F2316" s="41"/>
    </row>
    <row r="2317" spans="1:6">
      <c r="A2317" s="22"/>
      <c r="B2317" s="23"/>
      <c r="D2317" s="19"/>
      <c r="E2317" s="41"/>
      <c r="F2317" s="41"/>
    </row>
    <row r="2318" spans="1:6">
      <c r="A2318" s="22"/>
      <c r="B2318" s="23"/>
      <c r="D2318" s="19"/>
      <c r="E2318" s="41"/>
      <c r="F2318" s="41"/>
    </row>
    <row r="2319" spans="1:6">
      <c r="A2319" s="22"/>
      <c r="B2319" s="23"/>
      <c r="D2319" s="19"/>
      <c r="E2319" s="41"/>
      <c r="F2319" s="41"/>
    </row>
    <row r="2320" spans="1:6">
      <c r="A2320" s="22"/>
      <c r="B2320" s="23"/>
      <c r="D2320" s="19"/>
      <c r="E2320" s="41"/>
      <c r="F2320" s="41"/>
    </row>
    <row r="2321" spans="1:6">
      <c r="A2321" s="22"/>
      <c r="B2321" s="23"/>
      <c r="D2321" s="19"/>
      <c r="E2321" s="41"/>
      <c r="F2321" s="41"/>
    </row>
    <row r="2322" spans="1:6">
      <c r="A2322" s="22"/>
      <c r="B2322" s="23"/>
      <c r="D2322" s="19"/>
      <c r="E2322" s="41"/>
      <c r="F2322" s="41"/>
    </row>
    <row r="2323" spans="1:6">
      <c r="A2323" s="22"/>
      <c r="B2323" s="23"/>
      <c r="D2323" s="19"/>
      <c r="E2323" s="41"/>
      <c r="F2323" s="41"/>
    </row>
    <row r="2324" spans="1:6">
      <c r="A2324" s="22"/>
      <c r="B2324" s="23"/>
      <c r="D2324" s="19"/>
      <c r="E2324" s="41"/>
      <c r="F2324" s="41"/>
    </row>
    <row r="2325" spans="1:6">
      <c r="A2325" s="22"/>
      <c r="B2325" s="23"/>
      <c r="D2325" s="19"/>
      <c r="E2325" s="41"/>
      <c r="F2325" s="41"/>
    </row>
    <row r="2326" spans="1:6">
      <c r="A2326" s="22"/>
      <c r="B2326" s="23"/>
      <c r="D2326" s="19"/>
      <c r="E2326" s="41"/>
      <c r="F2326" s="41"/>
    </row>
    <row r="2327" spans="1:6">
      <c r="A2327" s="22"/>
      <c r="B2327" s="23"/>
      <c r="D2327" s="19"/>
      <c r="E2327" s="41"/>
      <c r="F2327" s="41"/>
    </row>
    <row r="2328" spans="1:6">
      <c r="A2328" s="22"/>
      <c r="B2328" s="23"/>
      <c r="D2328" s="19"/>
      <c r="E2328" s="41"/>
      <c r="F2328" s="41"/>
    </row>
    <row r="2329" spans="1:6">
      <c r="A2329" s="22"/>
      <c r="B2329" s="23"/>
      <c r="D2329" s="19"/>
      <c r="E2329" s="41"/>
      <c r="F2329" s="41"/>
    </row>
    <row r="2330" spans="1:6">
      <c r="A2330" s="22"/>
      <c r="B2330" s="23"/>
      <c r="D2330" s="19"/>
      <c r="E2330" s="41"/>
      <c r="F2330" s="41"/>
    </row>
    <row r="2331" spans="1:6">
      <c r="A2331" s="22"/>
      <c r="B2331" s="23"/>
      <c r="D2331" s="19"/>
      <c r="E2331" s="41"/>
      <c r="F2331" s="41"/>
    </row>
    <row r="2332" spans="1:6">
      <c r="A2332" s="22"/>
      <c r="B2332" s="23"/>
      <c r="D2332" s="19"/>
      <c r="E2332" s="41"/>
      <c r="F2332" s="41"/>
    </row>
    <row r="2333" spans="1:6">
      <c r="A2333" s="22"/>
      <c r="B2333" s="23"/>
      <c r="D2333" s="19"/>
      <c r="E2333" s="41"/>
      <c r="F2333" s="41"/>
    </row>
    <row r="2334" spans="1:6">
      <c r="A2334" s="22"/>
      <c r="B2334" s="23"/>
      <c r="D2334" s="19"/>
      <c r="E2334" s="41"/>
      <c r="F2334" s="41"/>
    </row>
    <row r="2335" spans="1:6">
      <c r="A2335" s="22"/>
      <c r="B2335" s="23"/>
      <c r="D2335" s="19"/>
      <c r="E2335" s="41"/>
      <c r="F2335" s="41"/>
    </row>
    <row r="2336" spans="1:6">
      <c r="A2336" s="22"/>
      <c r="B2336" s="23"/>
      <c r="D2336" s="19"/>
      <c r="E2336" s="41"/>
      <c r="F2336" s="41"/>
    </row>
    <row r="2337" spans="1:6">
      <c r="A2337" s="22"/>
      <c r="B2337" s="23"/>
      <c r="D2337" s="19"/>
      <c r="E2337" s="41"/>
      <c r="F2337" s="41"/>
    </row>
    <row r="2338" spans="1:6">
      <c r="A2338" s="22"/>
      <c r="B2338" s="23"/>
      <c r="D2338" s="19"/>
      <c r="E2338" s="41"/>
      <c r="F2338" s="41"/>
    </row>
    <row r="2339" spans="1:6">
      <c r="A2339" s="22"/>
      <c r="B2339" s="23"/>
      <c r="D2339" s="19"/>
      <c r="E2339" s="41"/>
      <c r="F2339" s="41"/>
    </row>
    <row r="2340" spans="1:6">
      <c r="A2340" s="22"/>
      <c r="B2340" s="23"/>
      <c r="D2340" s="19"/>
      <c r="E2340" s="41"/>
      <c r="F2340" s="41"/>
    </row>
    <row r="2341" spans="1:6">
      <c r="A2341" s="22"/>
      <c r="B2341" s="23"/>
      <c r="D2341" s="19"/>
      <c r="E2341" s="41"/>
      <c r="F2341" s="41"/>
    </row>
    <row r="2342" spans="1:6">
      <c r="A2342" s="22"/>
      <c r="B2342" s="23"/>
      <c r="D2342" s="19"/>
      <c r="E2342" s="41"/>
      <c r="F2342" s="41"/>
    </row>
    <row r="2343" spans="1:6">
      <c r="A2343" s="22"/>
      <c r="B2343" s="23"/>
      <c r="D2343" s="19"/>
      <c r="E2343" s="41"/>
      <c r="F2343" s="41"/>
    </row>
    <row r="2344" spans="1:6">
      <c r="A2344" s="22"/>
      <c r="B2344" s="23"/>
      <c r="D2344" s="19"/>
      <c r="E2344" s="41"/>
      <c r="F2344" s="41"/>
    </row>
    <row r="2345" spans="1:6">
      <c r="A2345" s="22"/>
      <c r="B2345" s="23"/>
      <c r="D2345" s="19"/>
      <c r="E2345" s="41"/>
      <c r="F2345" s="41"/>
    </row>
    <row r="2346" spans="1:6">
      <c r="A2346" s="22"/>
      <c r="B2346" s="23"/>
      <c r="D2346" s="19"/>
      <c r="E2346" s="41"/>
      <c r="F2346" s="41"/>
    </row>
    <row r="2347" spans="1:6">
      <c r="A2347" s="22"/>
      <c r="B2347" s="23"/>
      <c r="D2347" s="19"/>
      <c r="E2347" s="41"/>
      <c r="F2347" s="41"/>
    </row>
    <row r="2348" spans="1:6">
      <c r="A2348" s="22"/>
      <c r="B2348" s="23"/>
      <c r="D2348" s="19"/>
      <c r="E2348" s="41"/>
      <c r="F2348" s="41"/>
    </row>
    <row r="2349" spans="1:6">
      <c r="A2349" s="22"/>
      <c r="B2349" s="23"/>
      <c r="D2349" s="19"/>
      <c r="E2349" s="41"/>
      <c r="F2349" s="41"/>
    </row>
    <row r="2350" spans="1:6">
      <c r="A2350" s="22"/>
      <c r="B2350" s="23"/>
      <c r="D2350" s="19"/>
      <c r="E2350" s="41"/>
      <c r="F2350" s="41"/>
    </row>
    <row r="2351" spans="1:6">
      <c r="A2351" s="22"/>
      <c r="B2351" s="23"/>
      <c r="D2351" s="19"/>
      <c r="E2351" s="41"/>
      <c r="F2351" s="41"/>
    </row>
    <row r="2352" spans="1:6">
      <c r="A2352" s="22"/>
      <c r="B2352" s="23"/>
      <c r="D2352" s="19"/>
      <c r="E2352" s="41"/>
      <c r="F2352" s="41"/>
    </row>
    <row r="2353" spans="1:6">
      <c r="A2353" s="22"/>
      <c r="B2353" s="23"/>
      <c r="D2353" s="19"/>
      <c r="E2353" s="41"/>
      <c r="F2353" s="41"/>
    </row>
    <row r="2354" spans="1:6">
      <c r="A2354" s="22"/>
      <c r="B2354" s="23"/>
      <c r="D2354" s="19"/>
      <c r="E2354" s="41"/>
      <c r="F2354" s="41"/>
    </row>
    <row r="2355" spans="1:6">
      <c r="A2355" s="22"/>
      <c r="B2355" s="23"/>
      <c r="D2355" s="19"/>
      <c r="E2355" s="41"/>
      <c r="F2355" s="41"/>
    </row>
    <row r="2356" spans="1:6">
      <c r="A2356" s="22"/>
      <c r="B2356" s="23"/>
      <c r="D2356" s="19"/>
      <c r="E2356" s="41"/>
      <c r="F2356" s="41"/>
    </row>
    <row r="2357" spans="1:6">
      <c r="A2357" s="22"/>
      <c r="B2357" s="23"/>
      <c r="D2357" s="19"/>
      <c r="E2357" s="41"/>
      <c r="F2357" s="41"/>
    </row>
    <row r="2358" spans="1:6">
      <c r="A2358" s="22"/>
      <c r="B2358" s="23"/>
      <c r="D2358" s="19"/>
      <c r="E2358" s="41"/>
      <c r="F2358" s="41"/>
    </row>
    <row r="2359" spans="1:6">
      <c r="A2359" s="22"/>
      <c r="B2359" s="23"/>
      <c r="D2359" s="19"/>
      <c r="E2359" s="41"/>
      <c r="F2359" s="41"/>
    </row>
    <row r="2360" spans="1:6">
      <c r="A2360" s="22"/>
      <c r="B2360" s="23"/>
      <c r="D2360" s="19"/>
      <c r="E2360" s="41"/>
      <c r="F2360" s="41"/>
    </row>
    <row r="2361" spans="1:6">
      <c r="A2361" s="22"/>
      <c r="B2361" s="23"/>
      <c r="D2361" s="19"/>
      <c r="E2361" s="41"/>
      <c r="F2361" s="41"/>
    </row>
    <row r="2362" spans="1:6">
      <c r="A2362" s="22"/>
      <c r="B2362" s="23"/>
      <c r="D2362" s="19"/>
      <c r="E2362" s="41"/>
      <c r="F2362" s="41"/>
    </row>
    <row r="2363" spans="1:6">
      <c r="A2363" s="22"/>
      <c r="B2363" s="23"/>
      <c r="D2363" s="19"/>
      <c r="E2363" s="41"/>
      <c r="F2363" s="41"/>
    </row>
    <row r="2364" spans="1:6">
      <c r="A2364" s="22"/>
      <c r="B2364" s="23"/>
      <c r="D2364" s="19"/>
      <c r="E2364" s="41"/>
      <c r="F2364" s="41"/>
    </row>
    <row r="2365" spans="1:6">
      <c r="A2365" s="22"/>
      <c r="B2365" s="23"/>
      <c r="D2365" s="19"/>
      <c r="E2365" s="41"/>
      <c r="F2365" s="41"/>
    </row>
    <row r="2366" spans="1:6">
      <c r="A2366" s="22"/>
      <c r="B2366" s="23"/>
      <c r="D2366" s="19"/>
      <c r="E2366" s="41"/>
      <c r="F2366" s="41"/>
    </row>
    <row r="2367" spans="1:6">
      <c r="A2367" s="22"/>
      <c r="B2367" s="23"/>
      <c r="D2367" s="19"/>
      <c r="E2367" s="41"/>
      <c r="F2367" s="41"/>
    </row>
    <row r="2368" spans="1:6">
      <c r="A2368" s="22"/>
      <c r="B2368" s="23"/>
      <c r="D2368" s="19"/>
      <c r="E2368" s="41"/>
      <c r="F2368" s="41"/>
    </row>
    <row r="2369" spans="1:6">
      <c r="A2369" s="22"/>
      <c r="B2369" s="23"/>
      <c r="D2369" s="19"/>
      <c r="E2369" s="41"/>
      <c r="F2369" s="41"/>
    </row>
    <row r="2370" spans="1:6">
      <c r="A2370" s="22"/>
      <c r="B2370" s="23"/>
      <c r="D2370" s="19"/>
      <c r="E2370" s="41"/>
      <c r="F2370" s="41"/>
    </row>
    <row r="2371" spans="1:6">
      <c r="A2371" s="22"/>
      <c r="B2371" s="23"/>
      <c r="D2371" s="19"/>
      <c r="E2371" s="41"/>
      <c r="F2371" s="41"/>
    </row>
    <row r="2372" spans="1:6">
      <c r="A2372" s="22"/>
      <c r="B2372" s="23"/>
      <c r="D2372" s="19"/>
      <c r="E2372" s="41"/>
      <c r="F2372" s="41"/>
    </row>
    <row r="2373" spans="1:6">
      <c r="A2373" s="22"/>
      <c r="B2373" s="23"/>
      <c r="D2373" s="19"/>
      <c r="E2373" s="41"/>
      <c r="F2373" s="41"/>
    </row>
    <row r="2374" spans="1:6">
      <c r="A2374" s="22"/>
      <c r="B2374" s="23"/>
      <c r="D2374" s="19"/>
      <c r="E2374" s="41"/>
      <c r="F2374" s="41"/>
    </row>
    <row r="2375" spans="1:6">
      <c r="A2375" s="22"/>
      <c r="B2375" s="23"/>
      <c r="D2375" s="19"/>
      <c r="E2375" s="41"/>
      <c r="F2375" s="41"/>
    </row>
    <row r="2376" spans="1:6">
      <c r="A2376" s="22"/>
      <c r="B2376" s="23"/>
      <c r="D2376" s="19"/>
      <c r="E2376" s="41"/>
      <c r="F2376" s="41"/>
    </row>
    <row r="2377" spans="1:6">
      <c r="A2377" s="22"/>
      <c r="B2377" s="23"/>
      <c r="D2377" s="19"/>
      <c r="E2377" s="41"/>
      <c r="F2377" s="41"/>
    </row>
    <row r="2378" spans="1:6">
      <c r="A2378" s="22"/>
      <c r="B2378" s="23"/>
      <c r="D2378" s="19"/>
      <c r="E2378" s="41"/>
      <c r="F2378" s="41"/>
    </row>
    <row r="2379" spans="1:6">
      <c r="A2379" s="22"/>
      <c r="B2379" s="23"/>
      <c r="D2379" s="19"/>
      <c r="E2379" s="41"/>
      <c r="F2379" s="41"/>
    </row>
    <row r="2380" spans="1:6">
      <c r="A2380" s="22"/>
      <c r="B2380" s="23"/>
      <c r="D2380" s="19"/>
      <c r="E2380" s="41"/>
      <c r="F2380" s="41"/>
    </row>
    <row r="2381" spans="1:6">
      <c r="A2381" s="22"/>
      <c r="B2381" s="23"/>
      <c r="D2381" s="19"/>
      <c r="E2381" s="41"/>
      <c r="F2381" s="41"/>
    </row>
    <row r="2382" spans="1:6">
      <c r="A2382" s="22"/>
      <c r="B2382" s="23"/>
      <c r="D2382" s="19"/>
      <c r="E2382" s="41"/>
      <c r="F2382" s="41"/>
    </row>
    <row r="2383" spans="1:6">
      <c r="A2383" s="22"/>
      <c r="B2383" s="23"/>
      <c r="D2383" s="19"/>
      <c r="E2383" s="41"/>
      <c r="F2383" s="41"/>
    </row>
    <row r="2384" spans="1:6">
      <c r="A2384" s="22"/>
      <c r="B2384" s="23"/>
      <c r="D2384" s="19"/>
      <c r="E2384" s="41"/>
      <c r="F2384" s="41"/>
    </row>
    <row r="2385" spans="1:6">
      <c r="A2385" s="22"/>
      <c r="B2385" s="23"/>
      <c r="D2385" s="19"/>
      <c r="E2385" s="41"/>
      <c r="F2385" s="41"/>
    </row>
    <row r="2386" spans="1:6">
      <c r="A2386" s="22"/>
      <c r="B2386" s="23"/>
      <c r="D2386" s="19"/>
      <c r="E2386" s="41"/>
      <c r="F2386" s="41"/>
    </row>
    <row r="2387" spans="1:6">
      <c r="A2387" s="22"/>
      <c r="B2387" s="23"/>
      <c r="D2387" s="19"/>
      <c r="E2387" s="41"/>
      <c r="F2387" s="41"/>
    </row>
    <row r="2388" spans="1:6">
      <c r="A2388" s="22"/>
      <c r="B2388" s="23"/>
      <c r="D2388" s="19"/>
      <c r="E2388" s="41"/>
      <c r="F2388" s="41"/>
    </row>
    <row r="2389" spans="1:6">
      <c r="A2389" s="22"/>
      <c r="B2389" s="23"/>
      <c r="D2389" s="19"/>
      <c r="E2389" s="41"/>
      <c r="F2389" s="41"/>
    </row>
    <row r="2390" spans="1:6">
      <c r="A2390" s="22"/>
      <c r="B2390" s="23"/>
      <c r="D2390" s="19"/>
      <c r="E2390" s="41"/>
      <c r="F2390" s="41"/>
    </row>
    <row r="2391" spans="1:6">
      <c r="A2391" s="22"/>
      <c r="B2391" s="23"/>
      <c r="D2391" s="19"/>
      <c r="E2391" s="41"/>
      <c r="F2391" s="41"/>
    </row>
    <row r="2392" spans="1:6">
      <c r="A2392" s="22"/>
      <c r="B2392" s="23"/>
      <c r="D2392" s="19"/>
      <c r="E2392" s="41"/>
      <c r="F2392" s="41"/>
    </row>
    <row r="2393" spans="1:6">
      <c r="A2393" s="22"/>
      <c r="B2393" s="23"/>
      <c r="D2393" s="19"/>
      <c r="E2393" s="41"/>
      <c r="F2393" s="41"/>
    </row>
    <row r="2394" spans="1:6">
      <c r="A2394" s="22"/>
      <c r="B2394" s="23"/>
      <c r="D2394" s="19"/>
      <c r="E2394" s="41"/>
      <c r="F2394" s="41"/>
    </row>
    <row r="2395" spans="1:6">
      <c r="A2395" s="22"/>
      <c r="B2395" s="23"/>
      <c r="D2395" s="19"/>
      <c r="E2395" s="41"/>
      <c r="F2395" s="41"/>
    </row>
    <row r="2396" spans="1:6">
      <c r="A2396" s="22"/>
      <c r="B2396" s="23"/>
      <c r="D2396" s="19"/>
      <c r="E2396" s="41"/>
      <c r="F2396" s="41"/>
    </row>
    <row r="2397" spans="1:6">
      <c r="A2397" s="22"/>
      <c r="B2397" s="23"/>
      <c r="D2397" s="19"/>
      <c r="E2397" s="41"/>
      <c r="F2397" s="41"/>
    </row>
    <row r="2398" spans="1:6">
      <c r="A2398" s="22"/>
      <c r="B2398" s="23"/>
      <c r="D2398" s="19"/>
      <c r="E2398" s="41"/>
      <c r="F2398" s="41"/>
    </row>
    <row r="2399" spans="1:6">
      <c r="A2399" s="22"/>
      <c r="B2399" s="23"/>
      <c r="D2399" s="19"/>
      <c r="E2399" s="41"/>
      <c r="F2399" s="41"/>
    </row>
    <row r="2400" spans="1:6">
      <c r="A2400" s="22"/>
      <c r="B2400" s="23"/>
      <c r="D2400" s="19"/>
      <c r="E2400" s="41"/>
      <c r="F2400" s="41"/>
    </row>
    <row r="2401" spans="1:6">
      <c r="A2401" s="22"/>
      <c r="B2401" s="23"/>
      <c r="D2401" s="19"/>
      <c r="E2401" s="41"/>
      <c r="F2401" s="41"/>
    </row>
    <row r="2402" spans="1:6">
      <c r="A2402" s="22"/>
      <c r="B2402" s="23"/>
      <c r="D2402" s="19"/>
      <c r="E2402" s="41"/>
      <c r="F2402" s="41"/>
    </row>
    <row r="2403" spans="1:6">
      <c r="A2403" s="22"/>
      <c r="B2403" s="23"/>
      <c r="D2403" s="19"/>
      <c r="E2403" s="41"/>
      <c r="F2403" s="41"/>
    </row>
    <row r="2404" spans="1:6">
      <c r="A2404" s="22"/>
      <c r="B2404" s="23"/>
      <c r="D2404" s="19"/>
      <c r="E2404" s="41"/>
      <c r="F2404" s="41"/>
    </row>
    <row r="2405" spans="1:6">
      <c r="A2405" s="22"/>
      <c r="B2405" s="23"/>
      <c r="D2405" s="19"/>
      <c r="E2405" s="41"/>
      <c r="F2405" s="41"/>
    </row>
    <row r="2406" spans="1:6">
      <c r="A2406" s="22"/>
      <c r="B2406" s="23"/>
      <c r="D2406" s="19"/>
      <c r="E2406" s="41"/>
      <c r="F2406" s="41"/>
    </row>
    <row r="2407" spans="1:6">
      <c r="A2407" s="22"/>
      <c r="B2407" s="23"/>
      <c r="D2407" s="19"/>
      <c r="E2407" s="41"/>
      <c r="F2407" s="41"/>
    </row>
    <row r="2408" spans="1:6">
      <c r="A2408" s="22"/>
      <c r="B2408" s="23"/>
      <c r="D2408" s="19"/>
      <c r="E2408" s="41"/>
      <c r="F2408" s="41"/>
    </row>
    <row r="2409" spans="1:6">
      <c r="A2409" s="22"/>
      <c r="B2409" s="23"/>
      <c r="D2409" s="19"/>
      <c r="E2409" s="41"/>
      <c r="F2409" s="41"/>
    </row>
    <row r="2410" spans="1:6">
      <c r="A2410" s="22"/>
      <c r="B2410" s="23"/>
      <c r="D2410" s="19"/>
      <c r="E2410" s="41"/>
      <c r="F2410" s="41"/>
    </row>
    <row r="2411" spans="1:6">
      <c r="A2411" s="22"/>
      <c r="B2411" s="23"/>
      <c r="D2411" s="19"/>
      <c r="E2411" s="41"/>
      <c r="F2411" s="41"/>
    </row>
    <row r="2412" spans="1:6">
      <c r="A2412" s="22"/>
      <c r="B2412" s="23"/>
      <c r="D2412" s="19"/>
      <c r="E2412" s="41"/>
      <c r="F2412" s="41"/>
    </row>
    <row r="2413" spans="1:6">
      <c r="A2413" s="22"/>
      <c r="B2413" s="23"/>
      <c r="D2413" s="19"/>
      <c r="E2413" s="41"/>
      <c r="F2413" s="41"/>
    </row>
    <row r="2414" spans="1:6">
      <c r="A2414" s="22"/>
      <c r="B2414" s="23"/>
      <c r="D2414" s="19"/>
      <c r="E2414" s="41"/>
      <c r="F2414" s="41"/>
    </row>
    <row r="2415" spans="1:6">
      <c r="A2415" s="22"/>
      <c r="B2415" s="23"/>
      <c r="D2415" s="19"/>
      <c r="E2415" s="41"/>
      <c r="F2415" s="41"/>
    </row>
    <row r="2416" spans="1:6">
      <c r="A2416" s="22"/>
      <c r="B2416" s="23"/>
      <c r="D2416" s="19"/>
      <c r="E2416" s="41"/>
      <c r="F2416" s="41"/>
    </row>
    <row r="2417" spans="1:6">
      <c r="A2417" s="22"/>
      <c r="B2417" s="23"/>
      <c r="D2417" s="19"/>
      <c r="E2417" s="41"/>
      <c r="F2417" s="41"/>
    </row>
    <row r="2418" spans="1:6">
      <c r="A2418" s="22"/>
      <c r="B2418" s="23"/>
      <c r="D2418" s="19"/>
      <c r="E2418" s="41"/>
      <c r="F2418" s="41"/>
    </row>
    <row r="2419" spans="1:6">
      <c r="A2419" s="22"/>
      <c r="B2419" s="23"/>
      <c r="D2419" s="19"/>
      <c r="E2419" s="41"/>
      <c r="F2419" s="41"/>
    </row>
    <row r="2420" spans="1:6">
      <c r="A2420" s="22"/>
      <c r="B2420" s="23"/>
      <c r="D2420" s="19"/>
      <c r="E2420" s="41"/>
      <c r="F2420" s="41"/>
    </row>
    <row r="2421" spans="1:6">
      <c r="A2421" s="22"/>
      <c r="B2421" s="23"/>
      <c r="D2421" s="19"/>
      <c r="E2421" s="41"/>
      <c r="F2421" s="41"/>
    </row>
    <row r="2422" spans="1:6">
      <c r="A2422" s="22"/>
      <c r="B2422" s="23"/>
      <c r="D2422" s="19"/>
      <c r="E2422" s="41"/>
      <c r="F2422" s="41"/>
    </row>
    <row r="2423" spans="1:6">
      <c r="A2423" s="22"/>
      <c r="B2423" s="23"/>
      <c r="D2423" s="19"/>
      <c r="E2423" s="41"/>
      <c r="F2423" s="41"/>
    </row>
    <row r="2424" spans="1:6">
      <c r="A2424" s="22"/>
      <c r="B2424" s="23"/>
      <c r="D2424" s="19"/>
      <c r="E2424" s="41"/>
      <c r="F2424" s="41"/>
    </row>
    <row r="2425" spans="1:6">
      <c r="A2425" s="22"/>
      <c r="B2425" s="23"/>
      <c r="D2425" s="19"/>
      <c r="E2425" s="41"/>
      <c r="F2425" s="41"/>
    </row>
    <row r="2426" spans="1:6">
      <c r="A2426" s="22"/>
      <c r="B2426" s="23"/>
      <c r="D2426" s="19"/>
      <c r="E2426" s="41"/>
      <c r="F2426" s="41"/>
    </row>
    <row r="2427" spans="1:6">
      <c r="A2427" s="22"/>
      <c r="B2427" s="23"/>
      <c r="D2427" s="19"/>
      <c r="E2427" s="41"/>
      <c r="F2427" s="41"/>
    </row>
    <row r="2428" spans="1:6">
      <c r="A2428" s="22"/>
      <c r="B2428" s="23"/>
      <c r="D2428" s="19"/>
      <c r="E2428" s="41"/>
      <c r="F2428" s="41"/>
    </row>
    <row r="2429" spans="1:6">
      <c r="A2429" s="22"/>
      <c r="B2429" s="23"/>
      <c r="D2429" s="19"/>
      <c r="E2429" s="41"/>
      <c r="F2429" s="41"/>
    </row>
    <row r="2430" spans="1:6">
      <c r="A2430" s="22"/>
      <c r="B2430" s="23"/>
      <c r="D2430" s="19"/>
      <c r="E2430" s="41"/>
      <c r="F2430" s="41"/>
    </row>
    <row r="2431" spans="1:6">
      <c r="A2431" s="22"/>
      <c r="B2431" s="23"/>
      <c r="D2431" s="19"/>
      <c r="E2431" s="41"/>
      <c r="F2431" s="41"/>
    </row>
    <row r="2432" spans="1:6">
      <c r="A2432" s="22"/>
      <c r="B2432" s="23"/>
      <c r="D2432" s="19"/>
      <c r="E2432" s="41"/>
      <c r="F2432" s="41"/>
    </row>
    <row r="2433" spans="1:6">
      <c r="A2433" s="22"/>
      <c r="B2433" s="23"/>
      <c r="D2433" s="19"/>
      <c r="E2433" s="41"/>
      <c r="F2433" s="41"/>
    </row>
    <row r="2434" spans="1:6">
      <c r="A2434" s="22"/>
      <c r="B2434" s="23"/>
      <c r="D2434" s="19"/>
      <c r="E2434" s="41"/>
      <c r="F2434" s="41"/>
    </row>
    <row r="2435" spans="1:6">
      <c r="A2435" s="22"/>
      <c r="B2435" s="23"/>
      <c r="D2435" s="19"/>
      <c r="E2435" s="41"/>
      <c r="F2435" s="41"/>
    </row>
    <row r="2436" spans="1:6">
      <c r="A2436" s="22"/>
      <c r="B2436" s="23"/>
      <c r="D2436" s="19"/>
      <c r="E2436" s="41"/>
      <c r="F2436" s="41"/>
    </row>
    <row r="2437" spans="1:6">
      <c r="A2437" s="22"/>
      <c r="B2437" s="23"/>
      <c r="D2437" s="19"/>
      <c r="E2437" s="41"/>
      <c r="F2437" s="41"/>
    </row>
    <row r="2438" spans="1:6">
      <c r="A2438" s="22"/>
      <c r="B2438" s="23"/>
      <c r="D2438" s="19"/>
      <c r="E2438" s="41"/>
      <c r="F2438" s="41"/>
    </row>
    <row r="2439" spans="1:6">
      <c r="A2439" s="22"/>
      <c r="B2439" s="23"/>
      <c r="D2439" s="19"/>
      <c r="E2439" s="41"/>
      <c r="F2439" s="41"/>
    </row>
    <row r="2440" spans="1:6">
      <c r="A2440" s="22"/>
      <c r="B2440" s="23"/>
      <c r="D2440" s="19"/>
      <c r="E2440" s="41"/>
      <c r="F2440" s="41"/>
    </row>
    <row r="2441" spans="1:6">
      <c r="A2441" s="22"/>
      <c r="B2441" s="23"/>
      <c r="D2441" s="19"/>
      <c r="E2441" s="41"/>
      <c r="F2441" s="41"/>
    </row>
    <row r="2442" spans="1:6">
      <c r="A2442" s="22"/>
      <c r="B2442" s="23"/>
      <c r="D2442" s="19"/>
      <c r="E2442" s="41"/>
      <c r="F2442" s="41"/>
    </row>
    <row r="2443" spans="1:6">
      <c r="A2443" s="22"/>
      <c r="B2443" s="23"/>
      <c r="D2443" s="19"/>
      <c r="E2443" s="41"/>
      <c r="F2443" s="41"/>
    </row>
    <row r="2444" spans="1:6">
      <c r="A2444" s="22"/>
      <c r="B2444" s="23"/>
      <c r="D2444" s="19"/>
      <c r="E2444" s="41"/>
      <c r="F2444" s="41"/>
    </row>
    <row r="2445" spans="1:6">
      <c r="A2445" s="22"/>
      <c r="B2445" s="23"/>
      <c r="D2445" s="19"/>
      <c r="E2445" s="41"/>
      <c r="F2445" s="41"/>
    </row>
    <row r="2446" spans="1:6">
      <c r="A2446" s="22"/>
      <c r="B2446" s="23"/>
      <c r="D2446" s="19"/>
      <c r="E2446" s="41"/>
      <c r="F2446" s="41"/>
    </row>
    <row r="2447" spans="1:6">
      <c r="A2447" s="22"/>
      <c r="B2447" s="23"/>
      <c r="D2447" s="19"/>
      <c r="E2447" s="41"/>
      <c r="F2447" s="41"/>
    </row>
    <row r="2448" spans="1:6">
      <c r="A2448" s="22"/>
      <c r="B2448" s="23"/>
      <c r="D2448" s="19"/>
      <c r="E2448" s="41"/>
      <c r="F2448" s="41"/>
    </row>
    <row r="2449" spans="1:6">
      <c r="A2449" s="22"/>
      <c r="B2449" s="23"/>
      <c r="D2449" s="19"/>
      <c r="E2449" s="41"/>
      <c r="F2449" s="41"/>
    </row>
    <row r="2450" spans="1:6">
      <c r="A2450" s="22"/>
      <c r="B2450" s="23"/>
      <c r="D2450" s="19"/>
      <c r="E2450" s="41"/>
      <c r="F2450" s="41"/>
    </row>
    <row r="2451" spans="1:6">
      <c r="A2451" s="22"/>
      <c r="B2451" s="23"/>
      <c r="D2451" s="19"/>
      <c r="E2451" s="41"/>
      <c r="F2451" s="41"/>
    </row>
    <row r="2452" spans="1:6">
      <c r="A2452" s="22"/>
      <c r="B2452" s="23"/>
      <c r="D2452" s="19"/>
      <c r="E2452" s="41"/>
      <c r="F2452" s="41"/>
    </row>
    <row r="2453" spans="1:6">
      <c r="A2453" s="22"/>
      <c r="B2453" s="23"/>
      <c r="D2453" s="19"/>
      <c r="E2453" s="41"/>
      <c r="F2453" s="41"/>
    </row>
    <row r="2454" spans="1:6">
      <c r="A2454" s="22"/>
      <c r="B2454" s="23"/>
      <c r="D2454" s="19"/>
      <c r="E2454" s="41"/>
      <c r="F2454" s="41"/>
    </row>
    <row r="2455" spans="1:6">
      <c r="A2455" s="22"/>
      <c r="B2455" s="23"/>
      <c r="D2455" s="19"/>
      <c r="E2455" s="41"/>
      <c r="F2455" s="41"/>
    </row>
    <row r="2456" spans="1:6">
      <c r="A2456" s="22"/>
      <c r="B2456" s="23"/>
      <c r="D2456" s="19"/>
      <c r="E2456" s="41"/>
      <c r="F2456" s="41"/>
    </row>
    <row r="2457" spans="1:6">
      <c r="A2457" s="22"/>
      <c r="B2457" s="23"/>
      <c r="D2457" s="19"/>
      <c r="E2457" s="41"/>
      <c r="F2457" s="41"/>
    </row>
    <row r="2458" spans="1:6">
      <c r="A2458" s="22"/>
      <c r="B2458" s="23"/>
      <c r="D2458" s="19"/>
      <c r="E2458" s="41"/>
      <c r="F2458" s="41"/>
    </row>
    <row r="2459" spans="1:6">
      <c r="A2459" s="22"/>
      <c r="B2459" s="23"/>
      <c r="D2459" s="19"/>
      <c r="E2459" s="41"/>
      <c r="F2459" s="41"/>
    </row>
    <row r="2460" spans="1:6">
      <c r="A2460" s="22"/>
      <c r="B2460" s="23"/>
      <c r="D2460" s="19"/>
      <c r="E2460" s="41"/>
      <c r="F2460" s="41"/>
    </row>
    <row r="2461" spans="1:6">
      <c r="A2461" s="22"/>
      <c r="B2461" s="23"/>
      <c r="D2461" s="19"/>
      <c r="E2461" s="41"/>
      <c r="F2461" s="41"/>
    </row>
    <row r="2462" spans="1:6">
      <c r="A2462" s="22"/>
      <c r="B2462" s="23"/>
      <c r="D2462" s="19"/>
      <c r="E2462" s="41"/>
      <c r="F2462" s="41"/>
    </row>
    <row r="2463" spans="1:6">
      <c r="A2463" s="22"/>
      <c r="B2463" s="23"/>
      <c r="D2463" s="19"/>
      <c r="E2463" s="41"/>
      <c r="F2463" s="41"/>
    </row>
    <row r="2464" spans="1:6">
      <c r="A2464" s="22"/>
      <c r="B2464" s="23"/>
      <c r="D2464" s="19"/>
      <c r="E2464" s="41"/>
      <c r="F2464" s="41"/>
    </row>
    <row r="2465" spans="1:6">
      <c r="A2465" s="22"/>
      <c r="B2465" s="23"/>
      <c r="D2465" s="19"/>
      <c r="E2465" s="41"/>
      <c r="F2465" s="41"/>
    </row>
    <row r="2466" spans="1:6">
      <c r="A2466" s="22"/>
      <c r="B2466" s="23"/>
      <c r="D2466" s="19"/>
      <c r="E2466" s="41"/>
      <c r="F2466" s="41"/>
    </row>
    <row r="2467" spans="1:6">
      <c r="A2467" s="22"/>
      <c r="B2467" s="23"/>
      <c r="D2467" s="19"/>
      <c r="E2467" s="41"/>
      <c r="F2467" s="41"/>
    </row>
    <row r="2468" spans="1:6">
      <c r="A2468" s="22"/>
      <c r="B2468" s="23"/>
      <c r="D2468" s="19"/>
      <c r="E2468" s="41"/>
      <c r="F2468" s="41"/>
    </row>
    <row r="2469" spans="1:6">
      <c r="A2469" s="22"/>
      <c r="B2469" s="23"/>
      <c r="D2469" s="19"/>
      <c r="E2469" s="41"/>
      <c r="F2469" s="41"/>
    </row>
    <row r="2470" spans="1:6">
      <c r="A2470" s="22"/>
      <c r="B2470" s="23"/>
      <c r="D2470" s="19"/>
      <c r="E2470" s="41"/>
      <c r="F2470" s="41"/>
    </row>
    <row r="2471" spans="1:6">
      <c r="A2471" s="22"/>
      <c r="B2471" s="23"/>
      <c r="D2471" s="19"/>
      <c r="E2471" s="41"/>
      <c r="F2471" s="41"/>
    </row>
    <row r="2472" spans="1:6">
      <c r="A2472" s="22"/>
      <c r="B2472" s="23"/>
      <c r="D2472" s="19"/>
      <c r="E2472" s="41"/>
      <c r="F2472" s="41"/>
    </row>
    <row r="2473" spans="1:6">
      <c r="A2473" s="22"/>
      <c r="B2473" s="23"/>
      <c r="D2473" s="19"/>
      <c r="E2473" s="41"/>
      <c r="F2473" s="41"/>
    </row>
    <row r="2474" spans="1:6">
      <c r="A2474" s="22"/>
      <c r="B2474" s="23"/>
      <c r="D2474" s="19"/>
      <c r="E2474" s="41"/>
      <c r="F2474" s="41"/>
    </row>
    <row r="2475" spans="1:6">
      <c r="A2475" s="22"/>
      <c r="B2475" s="23"/>
      <c r="D2475" s="19"/>
      <c r="E2475" s="41"/>
      <c r="F2475" s="41"/>
    </row>
    <row r="2476" spans="1:6">
      <c r="A2476" s="22"/>
      <c r="B2476" s="23"/>
      <c r="D2476" s="19"/>
      <c r="E2476" s="41"/>
      <c r="F2476" s="41"/>
    </row>
    <row r="2477" spans="1:6">
      <c r="A2477" s="22"/>
      <c r="B2477" s="23"/>
      <c r="D2477" s="19"/>
      <c r="E2477" s="41"/>
      <c r="F2477" s="41"/>
    </row>
    <row r="2478" spans="1:6">
      <c r="A2478" s="22"/>
      <c r="B2478" s="23"/>
      <c r="D2478" s="19"/>
      <c r="E2478" s="41"/>
      <c r="F2478" s="41"/>
    </row>
    <row r="2479" spans="1:6">
      <c r="A2479" s="22"/>
      <c r="B2479" s="23"/>
      <c r="D2479" s="19"/>
      <c r="E2479" s="41"/>
      <c r="F2479" s="41"/>
    </row>
    <row r="2480" spans="1:6">
      <c r="A2480" s="22"/>
      <c r="B2480" s="23"/>
      <c r="D2480" s="19"/>
      <c r="E2480" s="41"/>
      <c r="F2480" s="41"/>
    </row>
    <row r="2481" spans="1:6">
      <c r="A2481" s="22"/>
      <c r="B2481" s="23"/>
      <c r="D2481" s="19"/>
      <c r="E2481" s="41"/>
      <c r="F2481" s="41"/>
    </row>
    <row r="2482" spans="1:6">
      <c r="A2482" s="22"/>
      <c r="B2482" s="23"/>
      <c r="D2482" s="19"/>
      <c r="E2482" s="41"/>
      <c r="F2482" s="41"/>
    </row>
    <row r="2483" spans="1:6">
      <c r="A2483" s="22"/>
      <c r="B2483" s="23"/>
      <c r="D2483" s="19"/>
      <c r="E2483" s="41"/>
      <c r="F2483" s="41"/>
    </row>
    <row r="2484" spans="1:6">
      <c r="A2484" s="22"/>
      <c r="B2484" s="23"/>
      <c r="D2484" s="19"/>
      <c r="E2484" s="41"/>
      <c r="F2484" s="41"/>
    </row>
    <row r="2485" spans="1:6">
      <c r="A2485" s="22"/>
      <c r="B2485" s="23"/>
      <c r="D2485" s="19"/>
      <c r="E2485" s="41"/>
      <c r="F2485" s="41"/>
    </row>
    <row r="2486" spans="1:6">
      <c r="A2486" s="22"/>
      <c r="B2486" s="23"/>
      <c r="D2486" s="19"/>
      <c r="E2486" s="41"/>
      <c r="F2486" s="41"/>
    </row>
    <row r="2487" spans="1:6">
      <c r="A2487" s="22"/>
      <c r="B2487" s="23"/>
      <c r="D2487" s="19"/>
      <c r="E2487" s="41"/>
      <c r="F2487" s="41"/>
    </row>
    <row r="2488" spans="1:6">
      <c r="A2488" s="22"/>
      <c r="B2488" s="23"/>
      <c r="D2488" s="19"/>
      <c r="E2488" s="41"/>
      <c r="F2488" s="41"/>
    </row>
    <row r="2489" spans="1:6">
      <c r="A2489" s="22"/>
      <c r="B2489" s="23"/>
      <c r="D2489" s="19"/>
      <c r="E2489" s="41"/>
      <c r="F2489" s="41"/>
    </row>
    <row r="2490" spans="1:6">
      <c r="A2490" s="22"/>
      <c r="B2490" s="23"/>
      <c r="D2490" s="19"/>
      <c r="E2490" s="41"/>
      <c r="F2490" s="41"/>
    </row>
    <row r="2491" spans="1:6">
      <c r="A2491" s="22"/>
      <c r="B2491" s="23"/>
      <c r="D2491" s="19"/>
      <c r="E2491" s="41"/>
      <c r="F2491" s="41"/>
    </row>
    <row r="2492" spans="1:6">
      <c r="A2492" s="22"/>
      <c r="B2492" s="23"/>
      <c r="D2492" s="19"/>
      <c r="E2492" s="41"/>
      <c r="F2492" s="41"/>
    </row>
    <row r="2493" spans="1:6">
      <c r="A2493" s="22"/>
      <c r="B2493" s="23"/>
      <c r="D2493" s="19"/>
      <c r="E2493" s="41"/>
      <c r="F2493" s="41"/>
    </row>
    <row r="2494" spans="1:6">
      <c r="A2494" s="22"/>
      <c r="B2494" s="23"/>
      <c r="D2494" s="19"/>
      <c r="E2494" s="41"/>
      <c r="F2494" s="41"/>
    </row>
    <row r="2495" spans="1:6">
      <c r="A2495" s="22"/>
      <c r="B2495" s="23"/>
      <c r="D2495" s="19"/>
      <c r="E2495" s="41"/>
      <c r="F2495" s="41"/>
    </row>
    <row r="2496" spans="1:6">
      <c r="A2496" s="22"/>
      <c r="B2496" s="23"/>
      <c r="D2496" s="19"/>
      <c r="E2496" s="41"/>
      <c r="F2496" s="41"/>
    </row>
    <row r="2497" spans="1:6">
      <c r="A2497" s="22"/>
      <c r="B2497" s="23"/>
      <c r="D2497" s="19"/>
      <c r="E2497" s="41"/>
      <c r="F2497" s="41"/>
    </row>
    <row r="2498" spans="1:6">
      <c r="A2498" s="22"/>
      <c r="B2498" s="23"/>
      <c r="D2498" s="19"/>
      <c r="E2498" s="41"/>
      <c r="F2498" s="41"/>
    </row>
    <row r="2499" spans="1:6">
      <c r="A2499" s="22"/>
      <c r="B2499" s="23"/>
      <c r="D2499" s="19"/>
      <c r="E2499" s="41"/>
      <c r="F2499" s="41"/>
    </row>
    <row r="2500" spans="1:6">
      <c r="A2500" s="22"/>
      <c r="B2500" s="23"/>
      <c r="D2500" s="19"/>
      <c r="E2500" s="41"/>
      <c r="F2500" s="41"/>
    </row>
    <row r="2501" spans="1:6">
      <c r="A2501" s="22"/>
      <c r="B2501" s="23"/>
      <c r="D2501" s="19"/>
      <c r="E2501" s="41"/>
      <c r="F2501" s="41"/>
    </row>
    <row r="2502" spans="1:6">
      <c r="A2502" s="22"/>
      <c r="B2502" s="23"/>
      <c r="D2502" s="19"/>
      <c r="E2502" s="41"/>
      <c r="F2502" s="41"/>
    </row>
    <row r="2503" spans="1:6">
      <c r="A2503" s="22"/>
      <c r="B2503" s="23"/>
      <c r="D2503" s="19"/>
      <c r="E2503" s="41"/>
      <c r="F2503" s="41"/>
    </row>
    <row r="2504" spans="1:6">
      <c r="A2504" s="22"/>
      <c r="B2504" s="23"/>
      <c r="D2504" s="19"/>
      <c r="E2504" s="41"/>
      <c r="F2504" s="41"/>
    </row>
    <row r="2505" spans="1:6">
      <c r="A2505" s="22"/>
      <c r="B2505" s="23"/>
      <c r="D2505" s="19"/>
      <c r="E2505" s="41"/>
      <c r="F2505" s="41"/>
    </row>
    <row r="2506" spans="1:6">
      <c r="A2506" s="22"/>
      <c r="B2506" s="23"/>
      <c r="D2506" s="19"/>
      <c r="E2506" s="41"/>
      <c r="F2506" s="41"/>
    </row>
    <row r="2507" spans="1:6">
      <c r="A2507" s="22"/>
      <c r="B2507" s="23"/>
      <c r="D2507" s="19"/>
      <c r="E2507" s="41"/>
      <c r="F2507" s="41"/>
    </row>
    <row r="2508" spans="1:6">
      <c r="A2508" s="22"/>
      <c r="B2508" s="23"/>
      <c r="D2508" s="19"/>
      <c r="E2508" s="41"/>
      <c r="F2508" s="41"/>
    </row>
    <row r="2509" spans="1:6">
      <c r="A2509" s="22"/>
      <c r="B2509" s="23"/>
      <c r="D2509" s="19"/>
      <c r="E2509" s="41"/>
      <c r="F2509" s="41"/>
    </row>
    <row r="2510" spans="1:6">
      <c r="A2510" s="22"/>
      <c r="B2510" s="23"/>
      <c r="D2510" s="19"/>
      <c r="E2510" s="41"/>
      <c r="F2510" s="41"/>
    </row>
    <row r="2511" spans="1:6">
      <c r="A2511" s="22"/>
      <c r="B2511" s="23"/>
      <c r="D2511" s="19"/>
      <c r="E2511" s="41"/>
      <c r="F2511" s="41"/>
    </row>
    <row r="2512" spans="1:6">
      <c r="A2512" s="22"/>
      <c r="B2512" s="23"/>
      <c r="D2512" s="19"/>
      <c r="E2512" s="41"/>
      <c r="F2512" s="41"/>
    </row>
    <row r="2513" spans="1:6">
      <c r="A2513" s="22"/>
      <c r="B2513" s="23"/>
      <c r="D2513" s="19"/>
      <c r="E2513" s="41"/>
      <c r="F2513" s="41"/>
    </row>
    <row r="2514" spans="1:6">
      <c r="A2514" s="22"/>
      <c r="B2514" s="23"/>
      <c r="D2514" s="19"/>
      <c r="E2514" s="41"/>
      <c r="F2514" s="41"/>
    </row>
    <row r="2515" spans="1:6">
      <c r="A2515" s="22"/>
      <c r="B2515" s="23"/>
      <c r="D2515" s="19"/>
      <c r="E2515" s="41"/>
      <c r="F2515" s="41"/>
    </row>
  </sheetData>
  <pageMargins left="0.70866141732283472" right="0.70866141732283472" top="0.74803149606299213" bottom="0.74803149606299213" header="0.31496062992125984" footer="0.31496062992125984"/>
  <pageSetup paperSize="9" scale="95" orientation="portrait" r:id="rId1"/>
  <headerFooter>
    <oddFooter>&amp;C&amp;P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7AE36-247B-453B-9C6B-72C6DD32181A}">
  <sheetPr>
    <tabColor theme="3" tint="0.39997558519241921"/>
  </sheetPr>
  <dimension ref="A1:P2511"/>
  <sheetViews>
    <sheetView view="pageBreakPreview" zoomScaleNormal="100" zoomScaleSheetLayoutView="100" workbookViewId="0">
      <selection activeCell="F36" sqref="F36"/>
    </sheetView>
  </sheetViews>
  <sheetFormatPr defaultRowHeight="14.25"/>
  <cols>
    <col min="1" max="1" width="6.7109375" style="36" customWidth="1"/>
    <col min="2" max="2" width="49.42578125" style="38" customWidth="1"/>
    <col min="3" max="3" width="7.140625" style="35" customWidth="1"/>
    <col min="4" max="4" width="9.140625" style="40" customWidth="1"/>
    <col min="5" max="5" width="9" style="19" customWidth="1"/>
    <col min="6" max="6" width="10.140625" style="19" customWidth="1"/>
    <col min="7" max="7" width="9.140625" style="82"/>
    <col min="8" max="8" width="13.7109375" style="82" customWidth="1"/>
    <col min="9" max="9" width="9.140625" style="82"/>
    <col min="10" max="10" width="9.140625" style="4"/>
    <col min="11" max="11" width="12.85546875" style="82" customWidth="1"/>
    <col min="12" max="12" width="9.140625" style="82"/>
    <col min="13" max="13" width="11.28515625" style="82" customWidth="1"/>
    <col min="14" max="14" width="11.42578125" style="82" customWidth="1"/>
    <col min="15" max="16" width="14.85546875" style="82" customWidth="1"/>
    <col min="17" max="16384" width="9.140625" style="82"/>
  </cols>
  <sheetData>
    <row r="1" spans="1:10" s="83" customFormat="1" ht="26.25" customHeight="1">
      <c r="A1" s="25" t="s">
        <v>0</v>
      </c>
      <c r="B1" s="42" t="s">
        <v>1</v>
      </c>
      <c r="C1" s="72" t="s">
        <v>81</v>
      </c>
      <c r="D1" s="43" t="s">
        <v>2</v>
      </c>
      <c r="E1" s="43" t="s">
        <v>82</v>
      </c>
      <c r="F1" s="44" t="s">
        <v>83</v>
      </c>
      <c r="J1" s="5"/>
    </row>
    <row r="2" spans="1:10" s="83" customFormat="1">
      <c r="A2" s="26"/>
      <c r="B2" s="45"/>
      <c r="C2" s="46"/>
      <c r="D2" s="47"/>
      <c r="E2" s="27"/>
      <c r="F2" s="27"/>
      <c r="J2" s="5"/>
    </row>
    <row r="3" spans="1:10" s="83" customFormat="1" ht="23.25" customHeight="1">
      <c r="A3" s="28" t="s">
        <v>129</v>
      </c>
      <c r="B3" s="48" t="s">
        <v>258</v>
      </c>
      <c r="C3" s="49"/>
      <c r="D3" s="50"/>
      <c r="E3" s="29"/>
      <c r="F3" s="29"/>
      <c r="J3" s="5"/>
    </row>
    <row r="4" spans="1:10" s="83" customFormat="1">
      <c r="A4" s="84"/>
      <c r="B4" s="102"/>
      <c r="C4" s="49"/>
      <c r="D4" s="50"/>
      <c r="E4" s="29"/>
      <c r="F4" s="29"/>
      <c r="J4" s="5"/>
    </row>
    <row r="5" spans="1:10">
      <c r="A5" s="28" t="s">
        <v>291</v>
      </c>
      <c r="B5" s="51" t="s">
        <v>23</v>
      </c>
      <c r="C5" s="49"/>
      <c r="D5" s="52"/>
      <c r="E5" s="29"/>
      <c r="F5" s="30"/>
    </row>
    <row r="6" spans="1:10">
      <c r="A6" s="28"/>
      <c r="B6" s="102"/>
      <c r="C6" s="49"/>
      <c r="D6" s="52"/>
      <c r="E6" s="29"/>
      <c r="F6" s="29"/>
    </row>
    <row r="7" spans="1:10" ht="12.75">
      <c r="A7" s="149" t="s">
        <v>51</v>
      </c>
      <c r="B7" s="143" t="s">
        <v>237</v>
      </c>
      <c r="C7" s="135" t="s">
        <v>4</v>
      </c>
      <c r="D7" s="147">
        <v>2</v>
      </c>
      <c r="E7" s="136"/>
      <c r="F7" s="147">
        <f>D7*E7</f>
        <v>0</v>
      </c>
    </row>
    <row r="8" spans="1:10">
      <c r="A8" s="149"/>
      <c r="B8" s="155"/>
      <c r="D8" s="52"/>
      <c r="F8" s="29"/>
    </row>
    <row r="9" spans="1:10" ht="13.5" thickBot="1">
      <c r="A9" s="152"/>
      <c r="B9" s="56" t="s">
        <v>85</v>
      </c>
      <c r="C9" s="157"/>
      <c r="D9" s="32"/>
      <c r="E9" s="161"/>
      <c r="F9" s="34">
        <f>SUM(F7:F8)</f>
        <v>0</v>
      </c>
    </row>
    <row r="10" spans="1:10" ht="15" thickTop="1">
      <c r="A10" s="149"/>
      <c r="B10" s="155"/>
      <c r="D10" s="52"/>
      <c r="F10" s="29"/>
    </row>
    <row r="11" spans="1:10">
      <c r="A11" s="149" t="s">
        <v>292</v>
      </c>
      <c r="B11" s="51" t="s">
        <v>84</v>
      </c>
      <c r="D11" s="52"/>
      <c r="F11" s="29"/>
    </row>
    <row r="12" spans="1:10">
      <c r="A12" s="149"/>
      <c r="B12" s="155"/>
      <c r="D12" s="52"/>
      <c r="F12" s="29"/>
    </row>
    <row r="13" spans="1:10" ht="63.75">
      <c r="A13" s="132" t="s">
        <v>51</v>
      </c>
      <c r="B13" s="146" t="s">
        <v>238</v>
      </c>
      <c r="C13" s="135" t="s">
        <v>5</v>
      </c>
      <c r="D13" s="147">
        <v>10</v>
      </c>
      <c r="E13" s="136"/>
      <c r="F13" s="147">
        <f>D13*E13</f>
        <v>0</v>
      </c>
    </row>
    <row r="14" spans="1:10" ht="12.75">
      <c r="A14" s="132"/>
      <c r="B14" s="143"/>
      <c r="C14" s="135"/>
      <c r="D14" s="147"/>
      <c r="E14" s="136"/>
      <c r="F14" s="147"/>
    </row>
    <row r="15" spans="1:10" ht="12.75">
      <c r="A15" s="132" t="s">
        <v>97</v>
      </c>
      <c r="B15" s="143" t="s">
        <v>239</v>
      </c>
      <c r="C15" s="135" t="s">
        <v>6</v>
      </c>
      <c r="D15" s="147">
        <v>6</v>
      </c>
      <c r="E15" s="136"/>
      <c r="F15" s="147">
        <f>D15*E15</f>
        <v>0</v>
      </c>
    </row>
    <row r="16" spans="1:10" ht="12.75">
      <c r="A16" s="132"/>
      <c r="B16" s="145"/>
      <c r="C16" s="150"/>
      <c r="D16" s="148"/>
      <c r="E16" s="151"/>
      <c r="F16" s="166"/>
    </row>
    <row r="17" spans="1:10" ht="25.5">
      <c r="A17" s="132" t="s">
        <v>126</v>
      </c>
      <c r="B17" s="143" t="s">
        <v>245</v>
      </c>
      <c r="C17" s="135" t="s">
        <v>5</v>
      </c>
      <c r="D17" s="147">
        <v>2</v>
      </c>
      <c r="E17" s="136"/>
      <c r="F17" s="147">
        <f>D17*E17</f>
        <v>0</v>
      </c>
    </row>
    <row r="18" spans="1:10" ht="12.75">
      <c r="A18" s="132"/>
      <c r="B18" s="143"/>
      <c r="C18" s="139"/>
      <c r="D18" s="147"/>
      <c r="E18" s="140"/>
      <c r="F18" s="29"/>
    </row>
    <row r="19" spans="1:10" s="83" customFormat="1" ht="14.25" customHeight="1">
      <c r="A19" s="132"/>
      <c r="B19" s="53"/>
      <c r="C19" s="37"/>
      <c r="D19" s="29"/>
      <c r="E19" s="19"/>
      <c r="F19" s="29"/>
      <c r="J19" s="5"/>
    </row>
    <row r="20" spans="1:10" ht="13.5" thickBot="1">
      <c r="A20" s="152"/>
      <c r="B20" s="56" t="s">
        <v>88</v>
      </c>
      <c r="C20" s="157"/>
      <c r="D20" s="32"/>
      <c r="E20" s="161"/>
      <c r="F20" s="34">
        <f>SUM(F13:F19)</f>
        <v>0</v>
      </c>
    </row>
    <row r="21" spans="1:10" ht="23.25" customHeight="1" thickTop="1">
      <c r="A21" s="153"/>
      <c r="B21" s="65"/>
      <c r="C21" s="158"/>
      <c r="D21" s="66"/>
      <c r="E21" s="162"/>
      <c r="F21" s="66"/>
    </row>
    <row r="22" spans="1:10" ht="12.75">
      <c r="A22" s="149" t="s">
        <v>293</v>
      </c>
      <c r="B22" s="51" t="s">
        <v>275</v>
      </c>
      <c r="C22" s="37"/>
      <c r="D22" s="29"/>
      <c r="F22" s="29"/>
    </row>
    <row r="23" spans="1:10" ht="12.75">
      <c r="A23" s="153"/>
      <c r="B23" s="65"/>
      <c r="C23" s="158"/>
      <c r="D23" s="66"/>
      <c r="E23" s="162"/>
      <c r="F23" s="66"/>
    </row>
    <row r="24" spans="1:10" ht="25.5">
      <c r="A24" s="154" t="s">
        <v>51</v>
      </c>
      <c r="B24" s="146" t="s">
        <v>251</v>
      </c>
      <c r="C24" s="135" t="s">
        <v>6</v>
      </c>
      <c r="D24" s="147">
        <v>5</v>
      </c>
      <c r="E24" s="136"/>
      <c r="F24" s="147">
        <f>D24*E24</f>
        <v>0</v>
      </c>
    </row>
    <row r="25" spans="1:10" ht="12.75">
      <c r="A25" s="154"/>
      <c r="B25" s="146"/>
      <c r="C25" s="135"/>
      <c r="D25" s="147"/>
      <c r="E25" s="136"/>
      <c r="F25" s="147"/>
    </row>
    <row r="26" spans="1:10" ht="12.75">
      <c r="A26" s="154" t="s">
        <v>97</v>
      </c>
      <c r="B26" s="146" t="s">
        <v>242</v>
      </c>
      <c r="C26" s="135" t="s">
        <v>234</v>
      </c>
      <c r="D26" s="147">
        <v>82.27</v>
      </c>
      <c r="E26" s="136"/>
      <c r="F26" s="147">
        <f>D26*E26</f>
        <v>0</v>
      </c>
    </row>
    <row r="27" spans="1:10" ht="12.75">
      <c r="A27" s="154"/>
      <c r="B27" s="146"/>
      <c r="C27" s="135"/>
      <c r="D27" s="147"/>
      <c r="E27" s="136"/>
      <c r="F27" s="147"/>
    </row>
    <row r="28" spans="1:10" ht="25.5">
      <c r="A28" s="154" t="s">
        <v>126</v>
      </c>
      <c r="B28" s="146" t="s">
        <v>248</v>
      </c>
      <c r="C28" s="135" t="s">
        <v>234</v>
      </c>
      <c r="D28" s="147">
        <v>67.849999999999994</v>
      </c>
      <c r="E28" s="136"/>
      <c r="F28" s="147">
        <f>D28*E28</f>
        <v>0</v>
      </c>
    </row>
    <row r="29" spans="1:10" ht="12.75">
      <c r="A29" s="154"/>
      <c r="B29" s="146"/>
      <c r="C29" s="135"/>
      <c r="D29" s="147"/>
      <c r="E29" s="136"/>
      <c r="F29" s="147"/>
    </row>
    <row r="30" spans="1:10" ht="25.5">
      <c r="A30" s="154" t="s">
        <v>65</v>
      </c>
      <c r="B30" s="146" t="s">
        <v>250</v>
      </c>
      <c r="C30" s="135" t="s">
        <v>5</v>
      </c>
      <c r="D30" s="147">
        <v>0.5</v>
      </c>
      <c r="E30" s="136"/>
      <c r="F30" s="147">
        <f>D30*E30</f>
        <v>0</v>
      </c>
    </row>
    <row r="31" spans="1:10" ht="12.75">
      <c r="A31" s="154"/>
      <c r="B31" s="146"/>
      <c r="C31" s="135"/>
      <c r="D31" s="147"/>
      <c r="E31" s="136"/>
      <c r="F31" s="147"/>
    </row>
    <row r="32" spans="1:10" ht="25.5">
      <c r="A32" s="154" t="s">
        <v>99</v>
      </c>
      <c r="B32" s="156" t="s">
        <v>252</v>
      </c>
      <c r="C32" s="135" t="s">
        <v>5</v>
      </c>
      <c r="D32" s="147">
        <v>2</v>
      </c>
      <c r="E32" s="136"/>
      <c r="F32" s="147">
        <f>D32*E32</f>
        <v>0</v>
      </c>
    </row>
    <row r="33" spans="1:16" ht="12.75">
      <c r="A33" s="132"/>
      <c r="B33" s="167"/>
      <c r="C33" s="37"/>
      <c r="D33" s="160"/>
      <c r="F33" s="29"/>
    </row>
    <row r="34" spans="1:16" ht="13.5" thickBot="1">
      <c r="A34" s="31"/>
      <c r="B34" s="56" t="s">
        <v>276</v>
      </c>
      <c r="C34" s="124"/>
      <c r="D34" s="32"/>
      <c r="E34" s="163"/>
      <c r="F34" s="34">
        <f>SUM(F24:F33)</f>
        <v>0</v>
      </c>
    </row>
    <row r="35" spans="1:16" ht="24" customHeight="1" thickTop="1">
      <c r="A35" s="64"/>
      <c r="B35" s="65"/>
      <c r="C35" s="125"/>
      <c r="D35" s="66"/>
      <c r="E35" s="164"/>
      <c r="F35" s="68"/>
    </row>
    <row r="36" spans="1:16" ht="13.5" thickBot="1">
      <c r="A36" s="81">
        <v>8</v>
      </c>
      <c r="B36" s="71" t="s">
        <v>294</v>
      </c>
      <c r="C36" s="124"/>
      <c r="D36" s="69"/>
      <c r="E36" s="165"/>
      <c r="F36" s="34">
        <f>F20+F34+F9</f>
        <v>0</v>
      </c>
    </row>
    <row r="37" spans="1:16" ht="13.5" thickTop="1">
      <c r="C37" s="37"/>
      <c r="D37" s="19"/>
    </row>
    <row r="38" spans="1:16" ht="12.75" customHeight="1">
      <c r="C38" s="37"/>
      <c r="D38" s="39"/>
    </row>
    <row r="39" spans="1:16" s="4" customFormat="1" ht="12.75">
      <c r="A39" s="36"/>
      <c r="B39" s="38"/>
      <c r="C39" s="37"/>
      <c r="D39" s="39"/>
      <c r="E39" s="19"/>
      <c r="F39" s="19"/>
      <c r="G39" s="2"/>
      <c r="H39" s="2"/>
      <c r="I39" s="2"/>
      <c r="K39" s="82"/>
      <c r="L39" s="82"/>
      <c r="M39" s="82"/>
      <c r="N39" s="82"/>
      <c r="O39" s="82"/>
      <c r="P39" s="82"/>
    </row>
    <row r="40" spans="1:16" s="4" customFormat="1" ht="12.75">
      <c r="A40" s="36"/>
      <c r="B40" s="38"/>
      <c r="C40" s="37"/>
      <c r="D40" s="39"/>
      <c r="E40" s="19"/>
      <c r="F40" s="19"/>
      <c r="G40" s="2"/>
      <c r="H40" s="2"/>
      <c r="I40" s="2"/>
      <c r="K40" s="82"/>
      <c r="L40" s="82"/>
      <c r="M40" s="82"/>
      <c r="N40" s="82"/>
      <c r="O40" s="82"/>
      <c r="P40" s="82"/>
    </row>
    <row r="41" spans="1:16" s="4" customFormat="1" ht="12.75">
      <c r="A41" s="36"/>
      <c r="B41" s="38"/>
      <c r="C41" s="37"/>
      <c r="D41" s="39"/>
      <c r="E41" s="19"/>
      <c r="F41" s="19"/>
      <c r="G41" s="2"/>
      <c r="H41" s="2"/>
      <c r="I41" s="2"/>
      <c r="K41" s="82"/>
      <c r="L41" s="82"/>
      <c r="M41" s="82"/>
      <c r="N41" s="82"/>
      <c r="O41" s="82"/>
      <c r="P41" s="82"/>
    </row>
    <row r="42" spans="1:16" s="4" customFormat="1" ht="12.75">
      <c r="A42" s="36"/>
      <c r="B42" s="38"/>
      <c r="C42" s="37"/>
      <c r="D42" s="39"/>
      <c r="E42" s="19"/>
      <c r="F42" s="19"/>
      <c r="G42" s="2"/>
      <c r="H42" s="2"/>
      <c r="I42" s="2"/>
      <c r="K42" s="82"/>
      <c r="L42" s="82"/>
      <c r="M42" s="82"/>
      <c r="N42" s="82"/>
      <c r="O42" s="82"/>
      <c r="P42" s="82"/>
    </row>
    <row r="43" spans="1:16" s="4" customFormat="1" ht="12.75">
      <c r="A43" s="36"/>
      <c r="B43" s="38"/>
      <c r="C43" s="37"/>
      <c r="D43" s="39"/>
      <c r="E43" s="19"/>
      <c r="F43" s="19"/>
      <c r="G43" s="2"/>
      <c r="H43" s="2"/>
      <c r="I43" s="2"/>
      <c r="K43" s="82"/>
      <c r="L43" s="82"/>
      <c r="M43" s="82"/>
      <c r="N43" s="82"/>
      <c r="O43" s="82"/>
      <c r="P43" s="82"/>
    </row>
    <row r="44" spans="1:16" s="4" customFormat="1" ht="12.75">
      <c r="A44" s="36"/>
      <c r="B44" s="38"/>
      <c r="C44" s="37"/>
      <c r="D44" s="39"/>
      <c r="E44" s="19"/>
      <c r="F44" s="19"/>
      <c r="G44" s="2"/>
      <c r="H44" s="2"/>
      <c r="I44" s="2"/>
      <c r="K44" s="82"/>
      <c r="L44" s="82"/>
      <c r="M44" s="82"/>
      <c r="N44" s="82"/>
      <c r="O44" s="82"/>
      <c r="P44" s="82"/>
    </row>
    <row r="45" spans="1:16" s="4" customFormat="1" ht="12.75">
      <c r="A45" s="36"/>
      <c r="B45" s="38"/>
      <c r="C45" s="37"/>
      <c r="D45" s="39"/>
      <c r="E45" s="19"/>
      <c r="F45" s="19"/>
      <c r="G45" s="2"/>
      <c r="H45" s="2"/>
      <c r="I45" s="2"/>
      <c r="K45" s="82"/>
      <c r="L45" s="82"/>
      <c r="M45" s="82"/>
      <c r="N45" s="82"/>
      <c r="O45" s="82"/>
      <c r="P45" s="82"/>
    </row>
    <row r="46" spans="1:16" s="4" customFormat="1" ht="12.75">
      <c r="A46" s="36"/>
      <c r="B46" s="38"/>
      <c r="C46" s="37"/>
      <c r="D46" s="39"/>
      <c r="E46" s="19"/>
      <c r="F46" s="19"/>
      <c r="G46" s="2"/>
      <c r="H46" s="2"/>
      <c r="I46" s="2"/>
      <c r="K46" s="82"/>
      <c r="L46" s="82"/>
      <c r="M46" s="82"/>
      <c r="N46" s="82"/>
      <c r="O46" s="82"/>
      <c r="P46" s="82"/>
    </row>
    <row r="47" spans="1:16" s="4" customFormat="1" ht="12.75">
      <c r="A47" s="36"/>
      <c r="B47" s="38"/>
      <c r="C47" s="37"/>
      <c r="D47" s="39"/>
      <c r="E47" s="19"/>
      <c r="F47" s="19"/>
      <c r="G47" s="2"/>
      <c r="H47" s="2"/>
      <c r="I47" s="2"/>
      <c r="K47" s="82"/>
      <c r="L47" s="82"/>
      <c r="M47" s="82"/>
      <c r="N47" s="82"/>
      <c r="O47" s="82"/>
      <c r="P47" s="82"/>
    </row>
    <row r="48" spans="1:16" s="4" customFormat="1" ht="12.75">
      <c r="A48" s="36"/>
      <c r="B48" s="38"/>
      <c r="C48" s="37"/>
      <c r="D48" s="39"/>
      <c r="E48" s="19"/>
      <c r="F48" s="19"/>
      <c r="G48" s="2"/>
      <c r="H48" s="2"/>
      <c r="I48" s="2"/>
      <c r="K48" s="82"/>
      <c r="L48" s="82"/>
      <c r="M48" s="82"/>
      <c r="N48" s="82"/>
      <c r="O48" s="82"/>
      <c r="P48" s="82"/>
    </row>
    <row r="49" spans="1:16" s="4" customFormat="1" ht="12.75">
      <c r="A49" s="36"/>
      <c r="B49" s="38"/>
      <c r="C49" s="37"/>
      <c r="D49" s="39"/>
      <c r="E49" s="19"/>
      <c r="F49" s="19"/>
      <c r="G49" s="2"/>
      <c r="H49" s="2"/>
      <c r="I49" s="2"/>
      <c r="K49" s="82"/>
      <c r="L49" s="82"/>
      <c r="M49" s="82"/>
      <c r="N49" s="82"/>
      <c r="O49" s="82"/>
      <c r="P49" s="82"/>
    </row>
    <row r="50" spans="1:16" s="4" customFormat="1" ht="12.75">
      <c r="A50" s="36"/>
      <c r="B50" s="38"/>
      <c r="C50" s="37"/>
      <c r="D50" s="39"/>
      <c r="E50" s="19"/>
      <c r="F50" s="19"/>
      <c r="G50" s="2"/>
      <c r="H50" s="2"/>
      <c r="I50" s="2"/>
      <c r="K50" s="82"/>
      <c r="L50" s="82"/>
      <c r="M50" s="82"/>
      <c r="N50" s="82"/>
      <c r="O50" s="82"/>
      <c r="P50" s="82"/>
    </row>
    <row r="51" spans="1:16" s="4" customFormat="1" ht="12.75">
      <c r="A51" s="36"/>
      <c r="B51" s="38"/>
      <c r="C51" s="37"/>
      <c r="D51" s="39"/>
      <c r="E51" s="19"/>
      <c r="F51" s="19"/>
      <c r="G51" s="2"/>
      <c r="H51" s="2"/>
      <c r="I51" s="2"/>
      <c r="K51" s="82"/>
      <c r="L51" s="82"/>
      <c r="M51" s="82"/>
      <c r="N51" s="82"/>
      <c r="O51" s="82"/>
      <c r="P51" s="82"/>
    </row>
    <row r="52" spans="1:16" s="4" customFormat="1" ht="12.75">
      <c r="A52" s="36"/>
      <c r="B52" s="38"/>
      <c r="C52" s="37"/>
      <c r="D52" s="39"/>
      <c r="E52" s="19"/>
      <c r="F52" s="19"/>
      <c r="G52" s="2"/>
      <c r="H52" s="2"/>
      <c r="I52" s="2"/>
      <c r="K52" s="82"/>
      <c r="L52" s="82"/>
      <c r="M52" s="82"/>
      <c r="N52" s="82"/>
      <c r="O52" s="82"/>
      <c r="P52" s="82"/>
    </row>
    <row r="53" spans="1:16" s="4" customFormat="1" ht="12.75">
      <c r="A53" s="36"/>
      <c r="B53" s="38"/>
      <c r="C53" s="37"/>
      <c r="D53" s="39"/>
      <c r="E53" s="19"/>
      <c r="F53" s="19"/>
      <c r="G53" s="2"/>
      <c r="H53" s="2"/>
      <c r="I53" s="2"/>
      <c r="K53" s="82"/>
      <c r="L53" s="82"/>
      <c r="M53" s="82"/>
      <c r="N53" s="82"/>
      <c r="O53" s="82"/>
      <c r="P53" s="82"/>
    </row>
    <row r="54" spans="1:16" s="4" customFormat="1" ht="12.75">
      <c r="A54" s="36"/>
      <c r="B54" s="38"/>
      <c r="C54" s="37"/>
      <c r="D54" s="39"/>
      <c r="E54" s="19"/>
      <c r="F54" s="19"/>
      <c r="G54" s="2"/>
      <c r="H54" s="2"/>
      <c r="I54" s="2"/>
      <c r="K54" s="82"/>
      <c r="L54" s="82"/>
      <c r="M54" s="82"/>
      <c r="N54" s="82"/>
      <c r="O54" s="82"/>
      <c r="P54" s="82"/>
    </row>
    <row r="55" spans="1:16" s="4" customFormat="1" ht="12.75">
      <c r="A55" s="36"/>
      <c r="B55" s="38"/>
      <c r="C55" s="37"/>
      <c r="D55" s="39"/>
      <c r="E55" s="19"/>
      <c r="F55" s="19"/>
      <c r="G55" s="2"/>
      <c r="H55" s="2"/>
      <c r="I55" s="2"/>
      <c r="K55" s="82"/>
      <c r="L55" s="82"/>
      <c r="M55" s="82"/>
      <c r="N55" s="82"/>
      <c r="O55" s="82"/>
      <c r="P55" s="82"/>
    </row>
    <row r="56" spans="1:16" s="4" customFormat="1" ht="12.75">
      <c r="A56" s="36"/>
      <c r="B56" s="38"/>
      <c r="C56" s="37"/>
      <c r="D56" s="39"/>
      <c r="E56" s="19"/>
      <c r="F56" s="19"/>
      <c r="G56" s="2"/>
      <c r="H56" s="2"/>
      <c r="I56" s="2"/>
      <c r="K56" s="82"/>
      <c r="L56" s="82"/>
      <c r="M56" s="82"/>
      <c r="N56" s="82"/>
      <c r="O56" s="82"/>
      <c r="P56" s="82"/>
    </row>
    <row r="57" spans="1:16" s="4" customFormat="1" ht="12.75">
      <c r="A57" s="36"/>
      <c r="B57" s="38"/>
      <c r="C57" s="37"/>
      <c r="D57" s="39"/>
      <c r="E57" s="19"/>
      <c r="F57" s="19"/>
      <c r="G57" s="2"/>
      <c r="H57" s="2"/>
      <c r="I57" s="2"/>
      <c r="K57" s="82"/>
      <c r="L57" s="82"/>
      <c r="M57" s="82"/>
      <c r="N57" s="82"/>
      <c r="O57" s="82"/>
      <c r="P57" s="82"/>
    </row>
    <row r="58" spans="1:16" s="4" customFormat="1" ht="12.75">
      <c r="A58" s="36"/>
      <c r="B58" s="38"/>
      <c r="C58" s="37"/>
      <c r="D58" s="39"/>
      <c r="E58" s="19"/>
      <c r="F58" s="19"/>
      <c r="G58" s="2"/>
      <c r="H58" s="2"/>
      <c r="I58" s="2"/>
      <c r="K58" s="82"/>
      <c r="L58" s="82"/>
      <c r="M58" s="82"/>
      <c r="N58" s="82"/>
      <c r="O58" s="82"/>
      <c r="P58" s="82"/>
    </row>
    <row r="59" spans="1:16" s="4" customFormat="1" ht="12.75">
      <c r="A59" s="36"/>
      <c r="B59" s="38"/>
      <c r="C59" s="37"/>
      <c r="D59" s="39"/>
      <c r="E59" s="19"/>
      <c r="F59" s="19"/>
      <c r="G59" s="2"/>
      <c r="H59" s="2"/>
      <c r="I59" s="2"/>
      <c r="K59" s="82"/>
      <c r="L59" s="82"/>
      <c r="M59" s="82"/>
      <c r="N59" s="82"/>
      <c r="O59" s="82"/>
      <c r="P59" s="82"/>
    </row>
    <row r="60" spans="1:16" s="4" customFormat="1" ht="12.75">
      <c r="A60" s="36"/>
      <c r="B60" s="38"/>
      <c r="C60" s="37"/>
      <c r="D60" s="39"/>
      <c r="E60" s="19"/>
      <c r="F60" s="19"/>
      <c r="G60" s="2"/>
      <c r="H60" s="2"/>
      <c r="I60" s="2"/>
      <c r="K60" s="82"/>
      <c r="L60" s="82"/>
      <c r="M60" s="82"/>
      <c r="N60" s="82"/>
      <c r="O60" s="82"/>
      <c r="P60" s="82"/>
    </row>
    <row r="61" spans="1:16" s="4" customFormat="1" ht="12.75">
      <c r="A61" s="36"/>
      <c r="B61" s="38"/>
      <c r="C61" s="37"/>
      <c r="D61" s="39"/>
      <c r="E61" s="19"/>
      <c r="F61" s="19"/>
      <c r="G61" s="2"/>
      <c r="H61" s="2"/>
      <c r="I61" s="2"/>
      <c r="K61" s="82"/>
      <c r="L61" s="82"/>
      <c r="M61" s="82"/>
      <c r="N61" s="82"/>
      <c r="O61" s="82"/>
      <c r="P61" s="82"/>
    </row>
    <row r="62" spans="1:16" s="4" customFormat="1" ht="12.75">
      <c r="A62" s="36"/>
      <c r="B62" s="38"/>
      <c r="C62" s="37"/>
      <c r="D62" s="39"/>
      <c r="E62" s="19"/>
      <c r="F62" s="19"/>
      <c r="G62" s="2"/>
      <c r="H62" s="2"/>
      <c r="I62" s="2"/>
      <c r="K62" s="82"/>
      <c r="L62" s="82"/>
      <c r="M62" s="82"/>
      <c r="N62" s="82"/>
      <c r="O62" s="82"/>
      <c r="P62" s="82"/>
    </row>
    <row r="63" spans="1:16" s="4" customFormat="1" ht="12.75">
      <c r="A63" s="36"/>
      <c r="B63" s="38"/>
      <c r="C63" s="37"/>
      <c r="D63" s="39"/>
      <c r="E63" s="19"/>
      <c r="F63" s="19"/>
      <c r="G63" s="2"/>
      <c r="H63" s="2"/>
      <c r="I63" s="2"/>
      <c r="K63" s="82"/>
      <c r="L63" s="82"/>
      <c r="M63" s="82"/>
      <c r="N63" s="82"/>
      <c r="O63" s="82"/>
      <c r="P63" s="82"/>
    </row>
    <row r="64" spans="1:16" s="4" customFormat="1" ht="12.75">
      <c r="A64" s="36"/>
      <c r="B64" s="38"/>
      <c r="C64" s="37"/>
      <c r="D64" s="39"/>
      <c r="E64" s="19"/>
      <c r="F64" s="19"/>
      <c r="G64" s="2"/>
      <c r="H64" s="2"/>
      <c r="I64" s="2"/>
      <c r="K64" s="82"/>
      <c r="L64" s="82"/>
      <c r="M64" s="82"/>
      <c r="N64" s="82"/>
      <c r="O64" s="82"/>
      <c r="P64" s="82"/>
    </row>
    <row r="65" spans="1:16" s="4" customFormat="1" ht="12.75">
      <c r="A65" s="36"/>
      <c r="B65" s="38"/>
      <c r="C65" s="37"/>
      <c r="D65" s="39"/>
      <c r="E65" s="19"/>
      <c r="F65" s="19"/>
      <c r="G65" s="2"/>
      <c r="H65" s="2"/>
      <c r="I65" s="2"/>
      <c r="K65" s="82"/>
      <c r="L65" s="82"/>
      <c r="M65" s="82"/>
      <c r="N65" s="82"/>
      <c r="O65" s="82"/>
      <c r="P65" s="82"/>
    </row>
    <row r="66" spans="1:16" s="4" customFormat="1" ht="12.75">
      <c r="A66" s="36"/>
      <c r="B66" s="38"/>
      <c r="C66" s="37"/>
      <c r="D66" s="39"/>
      <c r="E66" s="19"/>
      <c r="F66" s="19"/>
      <c r="G66" s="2"/>
      <c r="H66" s="2"/>
      <c r="I66" s="2"/>
      <c r="K66" s="82"/>
      <c r="L66" s="82"/>
      <c r="M66" s="82"/>
      <c r="N66" s="82"/>
      <c r="O66" s="82"/>
      <c r="P66" s="82"/>
    </row>
    <row r="67" spans="1:16" s="4" customFormat="1" ht="12.75">
      <c r="A67" s="36"/>
      <c r="B67" s="38"/>
      <c r="C67" s="37"/>
      <c r="D67" s="39"/>
      <c r="E67" s="19"/>
      <c r="F67" s="19"/>
      <c r="G67" s="2"/>
      <c r="H67" s="2"/>
      <c r="I67" s="2"/>
      <c r="K67" s="82"/>
      <c r="L67" s="82"/>
      <c r="M67" s="82"/>
      <c r="N67" s="82"/>
      <c r="O67" s="82"/>
      <c r="P67" s="82"/>
    </row>
    <row r="68" spans="1:16" s="4" customFormat="1" ht="12.75">
      <c r="A68" s="36"/>
      <c r="B68" s="38"/>
      <c r="C68" s="37"/>
      <c r="D68" s="39"/>
      <c r="E68" s="19"/>
      <c r="F68" s="19"/>
      <c r="G68" s="2"/>
      <c r="H68" s="2"/>
      <c r="I68" s="2"/>
      <c r="K68" s="82"/>
      <c r="L68" s="82"/>
      <c r="M68" s="82"/>
      <c r="N68" s="82"/>
      <c r="O68" s="82"/>
      <c r="P68" s="82"/>
    </row>
    <row r="69" spans="1:16" s="4" customFormat="1" ht="12.75">
      <c r="A69" s="36"/>
      <c r="B69" s="38"/>
      <c r="C69" s="37"/>
      <c r="D69" s="39"/>
      <c r="E69" s="19"/>
      <c r="F69" s="19"/>
      <c r="G69" s="2"/>
      <c r="H69" s="2"/>
      <c r="I69" s="2"/>
      <c r="K69" s="82"/>
      <c r="L69" s="82"/>
      <c r="M69" s="82"/>
      <c r="N69" s="82"/>
      <c r="O69" s="82"/>
      <c r="P69" s="82"/>
    </row>
    <row r="70" spans="1:16" s="4" customFormat="1" ht="12.75">
      <c r="A70" s="36"/>
      <c r="B70" s="38"/>
      <c r="C70" s="37"/>
      <c r="D70" s="39"/>
      <c r="E70" s="19"/>
      <c r="F70" s="19"/>
      <c r="G70" s="2"/>
      <c r="H70" s="2"/>
      <c r="I70" s="2"/>
      <c r="K70" s="82"/>
      <c r="L70" s="82"/>
      <c r="M70" s="82"/>
      <c r="N70" s="82"/>
      <c r="O70" s="82"/>
      <c r="P70" s="82"/>
    </row>
    <row r="71" spans="1:16" s="4" customFormat="1" ht="12.75">
      <c r="A71" s="36"/>
      <c r="B71" s="38"/>
      <c r="C71" s="37"/>
      <c r="D71" s="39"/>
      <c r="E71" s="19"/>
      <c r="F71" s="19"/>
      <c r="G71" s="2"/>
      <c r="H71" s="2"/>
      <c r="I71" s="2"/>
      <c r="K71" s="82"/>
      <c r="L71" s="82"/>
      <c r="M71" s="82"/>
      <c r="N71" s="82"/>
      <c r="O71" s="82"/>
      <c r="P71" s="82"/>
    </row>
    <row r="72" spans="1:16" s="4" customFormat="1" ht="12.75">
      <c r="A72" s="36"/>
      <c r="B72" s="38"/>
      <c r="C72" s="37"/>
      <c r="D72" s="39"/>
      <c r="E72" s="19"/>
      <c r="F72" s="19"/>
      <c r="G72" s="2"/>
      <c r="H72" s="2"/>
      <c r="I72" s="2"/>
      <c r="K72" s="82"/>
      <c r="L72" s="82"/>
      <c r="M72" s="82"/>
      <c r="N72" s="82"/>
      <c r="O72" s="82"/>
      <c r="P72" s="82"/>
    </row>
    <row r="73" spans="1:16" s="4" customFormat="1" ht="12.75">
      <c r="A73" s="36"/>
      <c r="B73" s="38"/>
      <c r="C73" s="37"/>
      <c r="D73" s="39"/>
      <c r="E73" s="19"/>
      <c r="F73" s="19"/>
      <c r="G73" s="2"/>
      <c r="H73" s="2"/>
      <c r="I73" s="2"/>
      <c r="K73" s="82"/>
      <c r="L73" s="82"/>
      <c r="M73" s="82"/>
      <c r="N73" s="82"/>
      <c r="O73" s="82"/>
      <c r="P73" s="82"/>
    </row>
    <row r="74" spans="1:16" s="4" customFormat="1" ht="12.75">
      <c r="A74" s="36"/>
      <c r="B74" s="38"/>
      <c r="C74" s="37"/>
      <c r="D74" s="39"/>
      <c r="E74" s="19"/>
      <c r="F74" s="19"/>
      <c r="G74" s="2"/>
      <c r="H74" s="2"/>
      <c r="I74" s="2"/>
      <c r="K74" s="82"/>
      <c r="L74" s="82"/>
      <c r="M74" s="82"/>
      <c r="N74" s="82"/>
      <c r="O74" s="82"/>
      <c r="P74" s="82"/>
    </row>
    <row r="75" spans="1:16" s="4" customFormat="1" ht="12.75">
      <c r="A75" s="36"/>
      <c r="B75" s="38"/>
      <c r="C75" s="37"/>
      <c r="D75" s="39"/>
      <c r="E75" s="19"/>
      <c r="F75" s="19"/>
      <c r="G75" s="2"/>
      <c r="H75" s="2"/>
      <c r="I75" s="2"/>
      <c r="K75" s="82"/>
      <c r="L75" s="82"/>
      <c r="M75" s="82"/>
      <c r="N75" s="82"/>
      <c r="O75" s="82"/>
      <c r="P75" s="82"/>
    </row>
    <row r="76" spans="1:16" s="4" customFormat="1" ht="12.75">
      <c r="A76" s="36"/>
      <c r="B76" s="38"/>
      <c r="C76" s="37"/>
      <c r="D76" s="39"/>
      <c r="E76" s="19"/>
      <c r="F76" s="19"/>
      <c r="G76" s="2"/>
      <c r="H76" s="2"/>
      <c r="I76" s="2"/>
      <c r="K76" s="82"/>
      <c r="L76" s="82"/>
      <c r="M76" s="82"/>
      <c r="N76" s="82"/>
      <c r="O76" s="82"/>
      <c r="P76" s="82"/>
    </row>
    <row r="77" spans="1:16" s="4" customFormat="1" ht="12.75">
      <c r="A77" s="36"/>
      <c r="B77" s="38"/>
      <c r="C77" s="37"/>
      <c r="D77" s="39"/>
      <c r="E77" s="19"/>
      <c r="F77" s="19"/>
      <c r="G77" s="2"/>
      <c r="H77" s="2"/>
      <c r="I77" s="2"/>
      <c r="K77" s="82"/>
      <c r="L77" s="82"/>
      <c r="M77" s="82"/>
      <c r="N77" s="82"/>
      <c r="O77" s="82"/>
      <c r="P77" s="82"/>
    </row>
    <row r="78" spans="1:16" s="4" customFormat="1" ht="12.75">
      <c r="A78" s="36"/>
      <c r="B78" s="38"/>
      <c r="C78" s="37"/>
      <c r="D78" s="39"/>
      <c r="E78" s="19"/>
      <c r="F78" s="19"/>
      <c r="G78" s="2"/>
      <c r="H78" s="2"/>
      <c r="I78" s="2"/>
      <c r="K78" s="82"/>
      <c r="L78" s="82"/>
      <c r="M78" s="82"/>
      <c r="N78" s="82"/>
      <c r="O78" s="82"/>
      <c r="P78" s="82"/>
    </row>
    <row r="79" spans="1:16" s="4" customFormat="1" ht="12.75">
      <c r="A79" s="36"/>
      <c r="B79" s="38"/>
      <c r="C79" s="37"/>
      <c r="D79" s="39"/>
      <c r="E79" s="19"/>
      <c r="F79" s="19"/>
      <c r="G79" s="2"/>
      <c r="H79" s="2"/>
      <c r="I79" s="2"/>
      <c r="K79" s="82"/>
      <c r="L79" s="82"/>
      <c r="M79" s="82"/>
      <c r="N79" s="82"/>
      <c r="O79" s="82"/>
      <c r="P79" s="82"/>
    </row>
    <row r="80" spans="1:16" s="4" customFormat="1" ht="12.75">
      <c r="A80" s="36"/>
      <c r="B80" s="38"/>
      <c r="C80" s="37"/>
      <c r="D80" s="39"/>
      <c r="E80" s="19"/>
      <c r="F80" s="19"/>
      <c r="G80" s="2"/>
      <c r="H80" s="2"/>
      <c r="I80" s="2"/>
      <c r="K80" s="82"/>
      <c r="L80" s="82"/>
      <c r="M80" s="82"/>
      <c r="N80" s="82"/>
      <c r="O80" s="82"/>
      <c r="P80" s="82"/>
    </row>
    <row r="81" spans="1:16" s="4" customFormat="1" ht="12.75">
      <c r="A81" s="36"/>
      <c r="B81" s="38"/>
      <c r="C81" s="37"/>
      <c r="D81" s="39"/>
      <c r="E81" s="19"/>
      <c r="F81" s="19"/>
      <c r="G81" s="2"/>
      <c r="H81" s="2"/>
      <c r="I81" s="2"/>
      <c r="K81" s="82"/>
      <c r="L81" s="82"/>
      <c r="M81" s="82"/>
      <c r="N81" s="82"/>
      <c r="O81" s="82"/>
      <c r="P81" s="82"/>
    </row>
    <row r="82" spans="1:16" s="4" customFormat="1" ht="12.75">
      <c r="A82" s="36"/>
      <c r="B82" s="38"/>
      <c r="C82" s="37"/>
      <c r="D82" s="39"/>
      <c r="E82" s="19"/>
      <c r="F82" s="19"/>
      <c r="G82" s="2"/>
      <c r="H82" s="2"/>
      <c r="I82" s="2"/>
      <c r="K82" s="82"/>
      <c r="L82" s="82"/>
      <c r="M82" s="82"/>
      <c r="N82" s="82"/>
      <c r="O82" s="82"/>
      <c r="P82" s="82"/>
    </row>
    <row r="83" spans="1:16" s="4" customFormat="1" ht="12.75">
      <c r="A83" s="36"/>
      <c r="B83" s="38"/>
      <c r="C83" s="37"/>
      <c r="D83" s="39"/>
      <c r="E83" s="19"/>
      <c r="F83" s="19"/>
      <c r="G83" s="2"/>
      <c r="H83" s="2"/>
      <c r="I83" s="2"/>
      <c r="K83" s="82"/>
      <c r="L83" s="82"/>
      <c r="M83" s="82"/>
      <c r="N83" s="82"/>
      <c r="O83" s="82"/>
      <c r="P83" s="82"/>
    </row>
    <row r="84" spans="1:16" s="4" customFormat="1" ht="12.75">
      <c r="A84" s="36"/>
      <c r="B84" s="38"/>
      <c r="C84" s="37"/>
      <c r="D84" s="39"/>
      <c r="E84" s="19"/>
      <c r="F84" s="19"/>
      <c r="G84" s="2"/>
      <c r="H84" s="2"/>
      <c r="I84" s="2"/>
      <c r="K84" s="82"/>
      <c r="L84" s="82"/>
      <c r="M84" s="82"/>
      <c r="N84" s="82"/>
      <c r="O84" s="82"/>
      <c r="P84" s="82"/>
    </row>
    <row r="85" spans="1:16" s="4" customFormat="1" ht="12.75">
      <c r="A85" s="36"/>
      <c r="B85" s="38"/>
      <c r="C85" s="37"/>
      <c r="D85" s="39"/>
      <c r="E85" s="19"/>
      <c r="F85" s="19"/>
      <c r="G85" s="2"/>
      <c r="H85" s="2"/>
      <c r="I85" s="2"/>
      <c r="K85" s="82"/>
      <c r="L85" s="82"/>
      <c r="M85" s="82"/>
      <c r="N85" s="82"/>
      <c r="O85" s="82"/>
      <c r="P85" s="82"/>
    </row>
    <row r="86" spans="1:16" s="4" customFormat="1" ht="12.75">
      <c r="A86" s="36"/>
      <c r="B86" s="38"/>
      <c r="C86" s="37"/>
      <c r="D86" s="39"/>
      <c r="E86" s="19"/>
      <c r="F86" s="19"/>
      <c r="G86" s="2"/>
      <c r="H86" s="2"/>
      <c r="I86" s="2"/>
      <c r="K86" s="82"/>
      <c r="L86" s="82"/>
      <c r="M86" s="82"/>
      <c r="N86" s="82"/>
      <c r="O86" s="82"/>
      <c r="P86" s="82"/>
    </row>
    <row r="87" spans="1:16" s="4" customFormat="1" ht="12.75">
      <c r="A87" s="36"/>
      <c r="B87" s="38"/>
      <c r="C87" s="37"/>
      <c r="D87" s="39"/>
      <c r="E87" s="19"/>
      <c r="F87" s="19"/>
      <c r="G87" s="2"/>
      <c r="H87" s="2"/>
      <c r="I87" s="2"/>
      <c r="K87" s="82"/>
      <c r="L87" s="82"/>
      <c r="M87" s="82"/>
      <c r="N87" s="82"/>
      <c r="O87" s="82"/>
      <c r="P87" s="82"/>
    </row>
    <row r="88" spans="1:16" s="4" customFormat="1" ht="12.75">
      <c r="A88" s="36"/>
      <c r="B88" s="38"/>
      <c r="C88" s="37"/>
      <c r="D88" s="39"/>
      <c r="E88" s="19"/>
      <c r="F88" s="19"/>
      <c r="G88" s="2"/>
      <c r="H88" s="2"/>
      <c r="I88" s="2"/>
      <c r="K88" s="82"/>
      <c r="L88" s="82"/>
      <c r="M88" s="82"/>
      <c r="N88" s="82"/>
      <c r="O88" s="82"/>
      <c r="P88" s="82"/>
    </row>
    <row r="89" spans="1:16" s="4" customFormat="1" ht="12.75">
      <c r="A89" s="36"/>
      <c r="B89" s="38"/>
      <c r="C89" s="37"/>
      <c r="D89" s="39"/>
      <c r="E89" s="19"/>
      <c r="F89" s="19"/>
      <c r="G89" s="2"/>
      <c r="H89" s="2"/>
      <c r="I89" s="2"/>
      <c r="K89" s="82"/>
      <c r="L89" s="82"/>
      <c r="M89" s="82"/>
      <c r="N89" s="82"/>
      <c r="O89" s="82"/>
      <c r="P89" s="82"/>
    </row>
    <row r="90" spans="1:16" s="4" customFormat="1" ht="12.75">
      <c r="A90" s="36"/>
      <c r="B90" s="38"/>
      <c r="C90" s="37"/>
      <c r="D90" s="39"/>
      <c r="E90" s="19"/>
      <c r="F90" s="19"/>
      <c r="G90" s="2"/>
      <c r="H90" s="2"/>
      <c r="I90" s="2"/>
      <c r="K90" s="82"/>
      <c r="L90" s="82"/>
      <c r="M90" s="82"/>
      <c r="N90" s="82"/>
      <c r="O90" s="82"/>
      <c r="P90" s="82"/>
    </row>
    <row r="91" spans="1:16" s="4" customFormat="1" ht="12.75">
      <c r="A91" s="36"/>
      <c r="B91" s="38"/>
      <c r="C91" s="37"/>
      <c r="D91" s="39"/>
      <c r="E91" s="19"/>
      <c r="F91" s="19"/>
      <c r="G91" s="2"/>
      <c r="H91" s="2"/>
      <c r="I91" s="2"/>
      <c r="K91" s="82"/>
      <c r="L91" s="82"/>
      <c r="M91" s="82"/>
      <c r="N91" s="82"/>
      <c r="O91" s="82"/>
      <c r="P91" s="82"/>
    </row>
    <row r="92" spans="1:16" s="4" customFormat="1" ht="12.75">
      <c r="A92" s="36"/>
      <c r="B92" s="38"/>
      <c r="C92" s="37"/>
      <c r="D92" s="39"/>
      <c r="E92" s="19"/>
      <c r="F92" s="19"/>
      <c r="G92" s="2"/>
      <c r="H92" s="2"/>
      <c r="I92" s="2"/>
      <c r="K92" s="82"/>
      <c r="L92" s="82"/>
      <c r="M92" s="82"/>
      <c r="N92" s="82"/>
      <c r="O92" s="82"/>
      <c r="P92" s="82"/>
    </row>
    <row r="93" spans="1:16" s="4" customFormat="1" ht="12.75">
      <c r="A93" s="36"/>
      <c r="B93" s="38"/>
      <c r="C93" s="37"/>
      <c r="D93" s="39"/>
      <c r="E93" s="19"/>
      <c r="F93" s="19"/>
      <c r="G93" s="2"/>
      <c r="H93" s="2"/>
      <c r="I93" s="2"/>
      <c r="K93" s="82"/>
      <c r="L93" s="82"/>
      <c r="M93" s="82"/>
      <c r="N93" s="82"/>
      <c r="O93" s="82"/>
      <c r="P93" s="82"/>
    </row>
    <row r="94" spans="1:16" s="4" customFormat="1" ht="12.75">
      <c r="A94" s="36"/>
      <c r="B94" s="38"/>
      <c r="C94" s="37"/>
      <c r="D94" s="39"/>
      <c r="E94" s="19"/>
      <c r="F94" s="19"/>
      <c r="G94" s="2"/>
      <c r="H94" s="2"/>
      <c r="I94" s="2"/>
      <c r="K94" s="82"/>
      <c r="L94" s="82"/>
      <c r="M94" s="82"/>
      <c r="N94" s="82"/>
      <c r="O94" s="82"/>
      <c r="P94" s="82"/>
    </row>
    <row r="95" spans="1:16" s="4" customFormat="1" ht="12.75">
      <c r="A95" s="36"/>
      <c r="B95" s="38"/>
      <c r="C95" s="37"/>
      <c r="D95" s="39"/>
      <c r="E95" s="19"/>
      <c r="F95" s="19"/>
      <c r="G95" s="2"/>
      <c r="H95" s="2"/>
      <c r="I95" s="2"/>
      <c r="K95" s="82"/>
      <c r="L95" s="82"/>
      <c r="M95" s="82"/>
      <c r="N95" s="82"/>
      <c r="O95" s="82"/>
      <c r="P95" s="82"/>
    </row>
    <row r="96" spans="1:16" s="4" customFormat="1" ht="12.75">
      <c r="A96" s="36"/>
      <c r="B96" s="38"/>
      <c r="C96" s="37"/>
      <c r="D96" s="39"/>
      <c r="E96" s="19"/>
      <c r="F96" s="19"/>
      <c r="G96" s="2"/>
      <c r="H96" s="2"/>
      <c r="I96" s="2"/>
      <c r="K96" s="82"/>
      <c r="L96" s="82"/>
      <c r="M96" s="82"/>
      <c r="N96" s="82"/>
      <c r="O96" s="82"/>
      <c r="P96" s="82"/>
    </row>
    <row r="97" spans="1:16" s="4" customFormat="1" ht="12.75">
      <c r="A97" s="36"/>
      <c r="B97" s="38"/>
      <c r="C97" s="37"/>
      <c r="D97" s="39"/>
      <c r="E97" s="19"/>
      <c r="F97" s="19"/>
      <c r="G97" s="2"/>
      <c r="H97" s="2"/>
      <c r="I97" s="2"/>
      <c r="K97" s="82"/>
      <c r="L97" s="82"/>
      <c r="M97" s="82"/>
      <c r="N97" s="82"/>
      <c r="O97" s="82"/>
      <c r="P97" s="82"/>
    </row>
    <row r="98" spans="1:16" s="4" customFormat="1" ht="12.75">
      <c r="A98" s="36"/>
      <c r="B98" s="38"/>
      <c r="C98" s="37"/>
      <c r="D98" s="39"/>
      <c r="E98" s="19"/>
      <c r="F98" s="19"/>
      <c r="G98" s="2"/>
      <c r="H98" s="2"/>
      <c r="I98" s="2"/>
      <c r="K98" s="82"/>
      <c r="L98" s="82"/>
      <c r="M98" s="82"/>
      <c r="N98" s="82"/>
      <c r="O98" s="82"/>
      <c r="P98" s="82"/>
    </row>
    <row r="99" spans="1:16" s="4" customFormat="1" ht="12.75">
      <c r="A99" s="36"/>
      <c r="B99" s="38"/>
      <c r="C99" s="37"/>
      <c r="D99" s="39"/>
      <c r="E99" s="19"/>
      <c r="F99" s="19"/>
      <c r="G99" s="2"/>
      <c r="H99" s="2"/>
      <c r="I99" s="2"/>
      <c r="K99" s="82"/>
      <c r="L99" s="82"/>
      <c r="M99" s="82"/>
      <c r="N99" s="82"/>
      <c r="O99" s="82"/>
      <c r="P99" s="82"/>
    </row>
    <row r="100" spans="1:16" s="4" customFormat="1" ht="12.75">
      <c r="A100" s="36"/>
      <c r="B100" s="38"/>
      <c r="C100" s="37"/>
      <c r="D100" s="39"/>
      <c r="E100" s="19"/>
      <c r="F100" s="19"/>
      <c r="G100" s="2"/>
      <c r="H100" s="2"/>
      <c r="I100" s="2"/>
      <c r="K100" s="82"/>
      <c r="L100" s="82"/>
      <c r="M100" s="82"/>
      <c r="N100" s="82"/>
      <c r="O100" s="82"/>
      <c r="P100" s="82"/>
    </row>
    <row r="101" spans="1:16" s="4" customFormat="1" ht="12.75">
      <c r="A101" s="36"/>
      <c r="B101" s="38"/>
      <c r="C101" s="37"/>
      <c r="D101" s="39"/>
      <c r="E101" s="19"/>
      <c r="F101" s="19"/>
      <c r="G101" s="2"/>
      <c r="H101" s="2"/>
      <c r="I101" s="2"/>
      <c r="K101" s="82"/>
      <c r="L101" s="82"/>
      <c r="M101" s="82"/>
      <c r="N101" s="82"/>
      <c r="O101" s="82"/>
      <c r="P101" s="82"/>
    </row>
    <row r="102" spans="1:16" s="4" customFormat="1" ht="12.75">
      <c r="A102" s="36"/>
      <c r="B102" s="38"/>
      <c r="C102" s="37"/>
      <c r="D102" s="39"/>
      <c r="E102" s="19"/>
      <c r="F102" s="19"/>
      <c r="G102" s="2"/>
      <c r="H102" s="2"/>
      <c r="I102" s="2"/>
      <c r="K102" s="82"/>
      <c r="L102" s="82"/>
      <c r="M102" s="82"/>
      <c r="N102" s="82"/>
      <c r="O102" s="82"/>
      <c r="P102" s="82"/>
    </row>
    <row r="103" spans="1:16" s="4" customFormat="1" ht="12.75">
      <c r="A103" s="36"/>
      <c r="B103" s="38"/>
      <c r="C103" s="37"/>
      <c r="D103" s="39"/>
      <c r="E103" s="19"/>
      <c r="F103" s="19"/>
      <c r="G103" s="2"/>
      <c r="H103" s="2"/>
      <c r="I103" s="2"/>
      <c r="K103" s="82"/>
      <c r="L103" s="82"/>
      <c r="M103" s="82"/>
      <c r="N103" s="82"/>
      <c r="O103" s="82"/>
      <c r="P103" s="82"/>
    </row>
    <row r="104" spans="1:16" s="4" customFormat="1" ht="12.75">
      <c r="A104" s="36"/>
      <c r="B104" s="38"/>
      <c r="C104" s="37"/>
      <c r="D104" s="39"/>
      <c r="E104" s="19"/>
      <c r="F104" s="19"/>
      <c r="G104" s="2"/>
      <c r="H104" s="2"/>
      <c r="I104" s="2"/>
      <c r="K104" s="82"/>
      <c r="L104" s="82"/>
      <c r="M104" s="82"/>
      <c r="N104" s="82"/>
      <c r="O104" s="82"/>
      <c r="P104" s="82"/>
    </row>
    <row r="105" spans="1:16" s="4" customFormat="1" ht="12.75">
      <c r="A105" s="36"/>
      <c r="B105" s="38"/>
      <c r="C105" s="37"/>
      <c r="D105" s="39"/>
      <c r="E105" s="19"/>
      <c r="F105" s="19"/>
      <c r="G105" s="2"/>
      <c r="H105" s="2"/>
      <c r="I105" s="2"/>
      <c r="K105" s="82"/>
      <c r="L105" s="82"/>
      <c r="M105" s="82"/>
      <c r="N105" s="82"/>
      <c r="O105" s="82"/>
      <c r="P105" s="82"/>
    </row>
    <row r="106" spans="1:16" s="4" customFormat="1" ht="12.75">
      <c r="A106" s="36"/>
      <c r="B106" s="38"/>
      <c r="C106" s="37"/>
      <c r="D106" s="39"/>
      <c r="E106" s="19"/>
      <c r="F106" s="19"/>
      <c r="G106" s="2"/>
      <c r="H106" s="2"/>
      <c r="I106" s="2"/>
      <c r="K106" s="82"/>
      <c r="L106" s="82"/>
      <c r="M106" s="82"/>
      <c r="N106" s="82"/>
      <c r="O106" s="82"/>
      <c r="P106" s="82"/>
    </row>
    <row r="107" spans="1:16" s="4" customFormat="1" ht="12.75">
      <c r="A107" s="36"/>
      <c r="B107" s="38"/>
      <c r="C107" s="37"/>
      <c r="D107" s="39"/>
      <c r="E107" s="19"/>
      <c r="F107" s="19"/>
      <c r="G107" s="2"/>
      <c r="H107" s="2"/>
      <c r="I107" s="2"/>
      <c r="K107" s="82"/>
      <c r="L107" s="82"/>
      <c r="M107" s="82"/>
      <c r="N107" s="82"/>
      <c r="O107" s="82"/>
      <c r="P107" s="82"/>
    </row>
    <row r="108" spans="1:16" s="4" customFormat="1" ht="12.75">
      <c r="A108" s="36"/>
      <c r="B108" s="38"/>
      <c r="C108" s="37"/>
      <c r="D108" s="39"/>
      <c r="E108" s="19"/>
      <c r="F108" s="19"/>
      <c r="G108" s="2"/>
      <c r="H108" s="2"/>
      <c r="I108" s="2"/>
      <c r="K108" s="82"/>
      <c r="L108" s="82"/>
      <c r="M108" s="82"/>
      <c r="N108" s="82"/>
      <c r="O108" s="82"/>
      <c r="P108" s="82"/>
    </row>
    <row r="109" spans="1:16" s="4" customFormat="1" ht="12.75">
      <c r="A109" s="36"/>
      <c r="B109" s="38"/>
      <c r="C109" s="37"/>
      <c r="D109" s="39"/>
      <c r="E109" s="19"/>
      <c r="F109" s="19"/>
      <c r="G109" s="2"/>
      <c r="H109" s="2"/>
      <c r="I109" s="2"/>
      <c r="K109" s="82"/>
      <c r="L109" s="82"/>
      <c r="M109" s="82"/>
      <c r="N109" s="82"/>
      <c r="O109" s="82"/>
      <c r="P109" s="82"/>
    </row>
    <row r="110" spans="1:16" s="4" customFormat="1" ht="12.75">
      <c r="A110" s="36"/>
      <c r="B110" s="38"/>
      <c r="C110" s="37"/>
      <c r="D110" s="39"/>
      <c r="E110" s="19"/>
      <c r="F110" s="19"/>
      <c r="G110" s="2"/>
      <c r="H110" s="2"/>
      <c r="I110" s="2"/>
      <c r="K110" s="82"/>
      <c r="L110" s="82"/>
      <c r="M110" s="82"/>
      <c r="N110" s="82"/>
      <c r="O110" s="82"/>
      <c r="P110" s="82"/>
    </row>
    <row r="111" spans="1:16" s="4" customFormat="1" ht="12.75">
      <c r="A111" s="36"/>
      <c r="B111" s="38"/>
      <c r="C111" s="37"/>
      <c r="D111" s="39"/>
      <c r="E111" s="19"/>
      <c r="F111" s="19"/>
      <c r="G111" s="2"/>
      <c r="H111" s="2"/>
      <c r="I111" s="2"/>
      <c r="K111" s="82"/>
      <c r="L111" s="82"/>
      <c r="M111" s="82"/>
      <c r="N111" s="82"/>
      <c r="O111" s="82"/>
      <c r="P111" s="82"/>
    </row>
    <row r="112" spans="1:16" s="4" customFormat="1" ht="12.75">
      <c r="A112" s="36"/>
      <c r="B112" s="38"/>
      <c r="C112" s="37"/>
      <c r="D112" s="39"/>
      <c r="E112" s="19"/>
      <c r="F112" s="19"/>
      <c r="G112" s="2"/>
      <c r="H112" s="2"/>
      <c r="I112" s="2"/>
      <c r="K112" s="82"/>
      <c r="L112" s="82"/>
      <c r="M112" s="82"/>
      <c r="N112" s="82"/>
      <c r="O112" s="82"/>
      <c r="P112" s="82"/>
    </row>
    <row r="113" spans="1:16" s="4" customFormat="1" ht="12.75">
      <c r="A113" s="36"/>
      <c r="B113" s="38"/>
      <c r="C113" s="37"/>
      <c r="D113" s="39"/>
      <c r="E113" s="19"/>
      <c r="F113" s="19"/>
      <c r="G113" s="2"/>
      <c r="H113" s="2"/>
      <c r="I113" s="2"/>
      <c r="K113" s="82"/>
      <c r="L113" s="82"/>
      <c r="M113" s="82"/>
      <c r="N113" s="82"/>
      <c r="O113" s="82"/>
      <c r="P113" s="82"/>
    </row>
    <row r="114" spans="1:16" s="4" customFormat="1" ht="12.75">
      <c r="A114" s="36"/>
      <c r="B114" s="38"/>
      <c r="C114" s="37"/>
      <c r="D114" s="39"/>
      <c r="E114" s="19"/>
      <c r="F114" s="19"/>
      <c r="G114" s="2"/>
      <c r="H114" s="2"/>
      <c r="I114" s="2"/>
      <c r="K114" s="82"/>
      <c r="L114" s="82"/>
      <c r="M114" s="82"/>
      <c r="N114" s="82"/>
      <c r="O114" s="82"/>
      <c r="P114" s="82"/>
    </row>
    <row r="115" spans="1:16" s="4" customFormat="1" ht="12.75">
      <c r="A115" s="36"/>
      <c r="B115" s="38"/>
      <c r="C115" s="37"/>
      <c r="D115" s="39"/>
      <c r="E115" s="19"/>
      <c r="F115" s="19"/>
      <c r="G115" s="2"/>
      <c r="H115" s="2"/>
      <c r="I115" s="2"/>
      <c r="K115" s="82"/>
      <c r="L115" s="82"/>
      <c r="M115" s="82"/>
      <c r="N115" s="82"/>
      <c r="O115" s="82"/>
      <c r="P115" s="82"/>
    </row>
    <row r="116" spans="1:16" s="4" customFormat="1" ht="12.75">
      <c r="A116" s="36"/>
      <c r="B116" s="38"/>
      <c r="C116" s="37"/>
      <c r="D116" s="39"/>
      <c r="E116" s="19"/>
      <c r="F116" s="19"/>
      <c r="G116" s="2"/>
      <c r="H116" s="2"/>
      <c r="I116" s="2"/>
      <c r="K116" s="82"/>
      <c r="L116" s="82"/>
      <c r="M116" s="82"/>
      <c r="N116" s="82"/>
      <c r="O116" s="82"/>
      <c r="P116" s="82"/>
    </row>
    <row r="117" spans="1:16" s="4" customFormat="1" ht="12.75">
      <c r="A117" s="36"/>
      <c r="B117" s="38"/>
      <c r="C117" s="37"/>
      <c r="D117" s="39"/>
      <c r="E117" s="19"/>
      <c r="F117" s="19"/>
      <c r="G117" s="2"/>
      <c r="H117" s="2"/>
      <c r="I117" s="2"/>
      <c r="K117" s="82"/>
      <c r="L117" s="82"/>
      <c r="M117" s="82"/>
      <c r="N117" s="82"/>
      <c r="O117" s="82"/>
      <c r="P117" s="82"/>
    </row>
    <row r="118" spans="1:16" s="4" customFormat="1" ht="12.75">
      <c r="A118" s="36"/>
      <c r="B118" s="38"/>
      <c r="C118" s="37"/>
      <c r="D118" s="39"/>
      <c r="E118" s="19"/>
      <c r="F118" s="19"/>
      <c r="G118" s="2"/>
      <c r="H118" s="2"/>
      <c r="I118" s="2"/>
      <c r="K118" s="82"/>
      <c r="L118" s="82"/>
      <c r="M118" s="82"/>
      <c r="N118" s="82"/>
      <c r="O118" s="82"/>
      <c r="P118" s="82"/>
    </row>
    <row r="119" spans="1:16" s="4" customFormat="1" ht="12.75">
      <c r="A119" s="36"/>
      <c r="B119" s="38"/>
      <c r="C119" s="37"/>
      <c r="D119" s="39"/>
      <c r="E119" s="19"/>
      <c r="F119" s="19"/>
      <c r="G119" s="2"/>
      <c r="H119" s="2"/>
      <c r="I119" s="2"/>
      <c r="K119" s="82"/>
      <c r="L119" s="82"/>
      <c r="M119" s="82"/>
      <c r="N119" s="82"/>
      <c r="O119" s="82"/>
      <c r="P119" s="82"/>
    </row>
    <row r="120" spans="1:16" s="4" customFormat="1" ht="12.75">
      <c r="A120" s="36"/>
      <c r="B120" s="38"/>
      <c r="C120" s="37"/>
      <c r="D120" s="39"/>
      <c r="E120" s="19"/>
      <c r="F120" s="19"/>
      <c r="G120" s="2"/>
      <c r="H120" s="2"/>
      <c r="I120" s="2"/>
      <c r="K120" s="82"/>
      <c r="L120" s="82"/>
      <c r="M120" s="82"/>
      <c r="N120" s="82"/>
      <c r="O120" s="82"/>
      <c r="P120" s="82"/>
    </row>
    <row r="121" spans="1:16" s="4" customFormat="1" ht="12.75">
      <c r="A121" s="36"/>
      <c r="B121" s="38"/>
      <c r="C121" s="37"/>
      <c r="D121" s="39"/>
      <c r="E121" s="19"/>
      <c r="F121" s="19"/>
      <c r="G121" s="2"/>
      <c r="H121" s="2"/>
      <c r="I121" s="2"/>
      <c r="K121" s="82"/>
      <c r="L121" s="82"/>
      <c r="M121" s="82"/>
      <c r="N121" s="82"/>
      <c r="O121" s="82"/>
      <c r="P121" s="82"/>
    </row>
    <row r="122" spans="1:16" s="4" customFormat="1" ht="12.75">
      <c r="A122" s="36"/>
      <c r="B122" s="38"/>
      <c r="C122" s="37"/>
      <c r="D122" s="39"/>
      <c r="E122" s="19"/>
      <c r="F122" s="19"/>
      <c r="G122" s="2"/>
      <c r="H122" s="2"/>
      <c r="I122" s="2"/>
      <c r="K122" s="82"/>
      <c r="L122" s="82"/>
      <c r="M122" s="82"/>
      <c r="N122" s="82"/>
      <c r="O122" s="82"/>
      <c r="P122" s="82"/>
    </row>
    <row r="123" spans="1:16" s="4" customFormat="1" ht="12.75">
      <c r="A123" s="36"/>
      <c r="B123" s="38"/>
      <c r="C123" s="37"/>
      <c r="D123" s="39"/>
      <c r="E123" s="19"/>
      <c r="F123" s="19"/>
      <c r="G123" s="2"/>
      <c r="H123" s="2"/>
      <c r="I123" s="2"/>
      <c r="K123" s="82"/>
      <c r="L123" s="82"/>
      <c r="M123" s="82"/>
      <c r="N123" s="82"/>
      <c r="O123" s="82"/>
      <c r="P123" s="82"/>
    </row>
    <row r="124" spans="1:16" s="4" customFormat="1" ht="12.75">
      <c r="A124" s="36"/>
      <c r="B124" s="38"/>
      <c r="C124" s="37"/>
      <c r="D124" s="39"/>
      <c r="E124" s="19"/>
      <c r="F124" s="19"/>
      <c r="G124" s="2"/>
      <c r="H124" s="2"/>
      <c r="I124" s="2"/>
      <c r="K124" s="82"/>
      <c r="L124" s="82"/>
      <c r="M124" s="82"/>
      <c r="N124" s="82"/>
      <c r="O124" s="82"/>
      <c r="P124" s="82"/>
    </row>
    <row r="125" spans="1:16" s="4" customFormat="1" ht="12.75">
      <c r="A125" s="36"/>
      <c r="B125" s="38"/>
      <c r="C125" s="37"/>
      <c r="D125" s="39"/>
      <c r="E125" s="19"/>
      <c r="F125" s="19"/>
      <c r="G125" s="2"/>
      <c r="H125" s="2"/>
      <c r="I125" s="2"/>
      <c r="K125" s="82"/>
      <c r="L125" s="82"/>
      <c r="M125" s="82"/>
      <c r="N125" s="82"/>
      <c r="O125" s="82"/>
      <c r="P125" s="82"/>
    </row>
    <row r="126" spans="1:16" s="4" customFormat="1" ht="12.75">
      <c r="A126" s="36"/>
      <c r="B126" s="38"/>
      <c r="C126" s="37"/>
      <c r="D126" s="39"/>
      <c r="E126" s="19"/>
      <c r="F126" s="19"/>
      <c r="G126" s="2"/>
      <c r="H126" s="2"/>
      <c r="I126" s="2"/>
      <c r="K126" s="82"/>
      <c r="L126" s="82"/>
      <c r="M126" s="82"/>
      <c r="N126" s="82"/>
      <c r="O126" s="82"/>
      <c r="P126" s="82"/>
    </row>
    <row r="127" spans="1:16" s="4" customFormat="1" ht="12.75">
      <c r="A127" s="36"/>
      <c r="B127" s="38"/>
      <c r="C127" s="37"/>
      <c r="D127" s="39"/>
      <c r="E127" s="19"/>
      <c r="F127" s="19"/>
      <c r="G127" s="2"/>
      <c r="H127" s="2"/>
      <c r="I127" s="2"/>
      <c r="K127" s="82"/>
      <c r="L127" s="82"/>
      <c r="M127" s="82"/>
      <c r="N127" s="82"/>
      <c r="O127" s="82"/>
      <c r="P127" s="82"/>
    </row>
    <row r="128" spans="1:16" s="4" customFormat="1" ht="12.75">
      <c r="A128" s="36"/>
      <c r="B128" s="38"/>
      <c r="C128" s="37"/>
      <c r="D128" s="39"/>
      <c r="E128" s="19"/>
      <c r="F128" s="19"/>
      <c r="G128" s="2"/>
      <c r="H128" s="2"/>
      <c r="I128" s="2"/>
      <c r="K128" s="82"/>
      <c r="L128" s="82"/>
      <c r="M128" s="82"/>
      <c r="N128" s="82"/>
      <c r="O128" s="82"/>
      <c r="P128" s="82"/>
    </row>
    <row r="129" spans="1:16" s="4" customFormat="1" ht="12.75">
      <c r="A129" s="36"/>
      <c r="B129" s="38"/>
      <c r="C129" s="37"/>
      <c r="D129" s="39"/>
      <c r="E129" s="19"/>
      <c r="F129" s="19"/>
      <c r="G129" s="2"/>
      <c r="H129" s="2"/>
      <c r="I129" s="2"/>
      <c r="K129" s="82"/>
      <c r="L129" s="82"/>
      <c r="M129" s="82"/>
      <c r="N129" s="82"/>
      <c r="O129" s="82"/>
      <c r="P129" s="82"/>
    </row>
    <row r="130" spans="1:16" s="4" customFormat="1" ht="12.75">
      <c r="A130" s="36"/>
      <c r="B130" s="38"/>
      <c r="C130" s="37"/>
      <c r="D130" s="39"/>
      <c r="E130" s="19"/>
      <c r="F130" s="19"/>
      <c r="G130" s="2"/>
      <c r="H130" s="2"/>
      <c r="I130" s="2"/>
      <c r="K130" s="82"/>
      <c r="L130" s="82"/>
      <c r="M130" s="82"/>
      <c r="N130" s="82"/>
      <c r="O130" s="82"/>
      <c r="P130" s="82"/>
    </row>
    <row r="131" spans="1:16" s="4" customFormat="1" ht="12.75">
      <c r="A131" s="36"/>
      <c r="B131" s="38"/>
      <c r="C131" s="37"/>
      <c r="D131" s="39"/>
      <c r="E131" s="19"/>
      <c r="F131" s="19"/>
      <c r="G131" s="2"/>
      <c r="H131" s="2"/>
      <c r="I131" s="2"/>
      <c r="K131" s="82"/>
      <c r="L131" s="82"/>
      <c r="M131" s="82"/>
      <c r="N131" s="82"/>
      <c r="O131" s="82"/>
      <c r="P131" s="82"/>
    </row>
    <row r="132" spans="1:16" s="4" customFormat="1" ht="12.75">
      <c r="A132" s="36"/>
      <c r="B132" s="38"/>
      <c r="C132" s="37"/>
      <c r="D132" s="39"/>
      <c r="E132" s="19"/>
      <c r="F132" s="19"/>
      <c r="G132" s="2"/>
      <c r="H132" s="2"/>
      <c r="I132" s="2"/>
      <c r="K132" s="82"/>
      <c r="L132" s="82"/>
      <c r="M132" s="82"/>
      <c r="N132" s="82"/>
      <c r="O132" s="82"/>
      <c r="P132" s="82"/>
    </row>
    <row r="133" spans="1:16" s="4" customFormat="1" ht="12.75">
      <c r="A133" s="36"/>
      <c r="B133" s="38"/>
      <c r="C133" s="37"/>
      <c r="D133" s="39"/>
      <c r="E133" s="19"/>
      <c r="F133" s="19"/>
      <c r="G133" s="2"/>
      <c r="H133" s="2"/>
      <c r="I133" s="2"/>
      <c r="K133" s="82"/>
      <c r="L133" s="82"/>
      <c r="M133" s="82"/>
      <c r="N133" s="82"/>
      <c r="O133" s="82"/>
      <c r="P133" s="82"/>
    </row>
    <row r="134" spans="1:16" s="4" customFormat="1" ht="12.75">
      <c r="A134" s="36"/>
      <c r="B134" s="38"/>
      <c r="C134" s="37"/>
      <c r="D134" s="39"/>
      <c r="E134" s="19"/>
      <c r="F134" s="19"/>
      <c r="G134" s="2"/>
      <c r="H134" s="2"/>
      <c r="I134" s="2"/>
      <c r="K134" s="82"/>
      <c r="L134" s="82"/>
      <c r="M134" s="82"/>
      <c r="N134" s="82"/>
      <c r="O134" s="82"/>
      <c r="P134" s="82"/>
    </row>
    <row r="135" spans="1:16" s="4" customFormat="1" ht="12.75">
      <c r="A135" s="36"/>
      <c r="B135" s="38"/>
      <c r="C135" s="37"/>
      <c r="D135" s="39"/>
      <c r="E135" s="19"/>
      <c r="F135" s="19"/>
      <c r="G135" s="2"/>
      <c r="H135" s="2"/>
      <c r="I135" s="2"/>
      <c r="K135" s="82"/>
      <c r="L135" s="82"/>
      <c r="M135" s="82"/>
      <c r="N135" s="82"/>
      <c r="O135" s="82"/>
      <c r="P135" s="82"/>
    </row>
    <row r="136" spans="1:16" s="4" customFormat="1" ht="12.75">
      <c r="A136" s="36"/>
      <c r="B136" s="38"/>
      <c r="C136" s="37"/>
      <c r="D136" s="39"/>
      <c r="E136" s="19"/>
      <c r="F136" s="19"/>
      <c r="G136" s="2"/>
      <c r="H136" s="2"/>
      <c r="I136" s="2"/>
      <c r="K136" s="82"/>
      <c r="L136" s="82"/>
      <c r="M136" s="82"/>
      <c r="N136" s="82"/>
      <c r="O136" s="82"/>
      <c r="P136" s="82"/>
    </row>
    <row r="137" spans="1:16" s="4" customFormat="1" ht="12.75">
      <c r="A137" s="36"/>
      <c r="B137" s="38"/>
      <c r="C137" s="37"/>
      <c r="D137" s="39"/>
      <c r="E137" s="19"/>
      <c r="F137" s="19"/>
      <c r="G137" s="2"/>
      <c r="H137" s="2"/>
      <c r="I137" s="2"/>
      <c r="K137" s="82"/>
      <c r="L137" s="82"/>
      <c r="M137" s="82"/>
      <c r="N137" s="82"/>
      <c r="O137" s="82"/>
      <c r="P137" s="82"/>
    </row>
    <row r="138" spans="1:16" s="4" customFormat="1" ht="12.75">
      <c r="A138" s="36"/>
      <c r="B138" s="38"/>
      <c r="C138" s="37"/>
      <c r="D138" s="39"/>
      <c r="E138" s="19"/>
      <c r="F138" s="19"/>
      <c r="G138" s="2"/>
      <c r="H138" s="2"/>
      <c r="I138" s="2"/>
      <c r="K138" s="82"/>
      <c r="L138" s="82"/>
      <c r="M138" s="82"/>
      <c r="N138" s="82"/>
      <c r="O138" s="82"/>
      <c r="P138" s="82"/>
    </row>
    <row r="139" spans="1:16" s="4" customFormat="1" ht="12.75">
      <c r="A139" s="36"/>
      <c r="B139" s="38"/>
      <c r="C139" s="37"/>
      <c r="D139" s="39"/>
      <c r="E139" s="19"/>
      <c r="F139" s="19"/>
      <c r="G139" s="2"/>
      <c r="H139" s="2"/>
      <c r="I139" s="2"/>
      <c r="K139" s="82"/>
      <c r="L139" s="82"/>
      <c r="M139" s="82"/>
      <c r="N139" s="82"/>
      <c r="O139" s="82"/>
      <c r="P139" s="82"/>
    </row>
    <row r="140" spans="1:16" s="4" customFormat="1" ht="12.75">
      <c r="A140" s="36"/>
      <c r="B140" s="38"/>
      <c r="C140" s="37"/>
      <c r="D140" s="39"/>
      <c r="E140" s="19"/>
      <c r="F140" s="19"/>
      <c r="G140" s="2"/>
      <c r="H140" s="2"/>
      <c r="I140" s="2"/>
      <c r="K140" s="82"/>
      <c r="L140" s="82"/>
      <c r="M140" s="82"/>
      <c r="N140" s="82"/>
      <c r="O140" s="82"/>
      <c r="P140" s="82"/>
    </row>
    <row r="141" spans="1:16" s="4" customFormat="1" ht="12.75">
      <c r="A141" s="36"/>
      <c r="B141" s="38"/>
      <c r="C141" s="37"/>
      <c r="D141" s="39"/>
      <c r="E141" s="19"/>
      <c r="F141" s="19"/>
      <c r="G141" s="2"/>
      <c r="H141" s="2"/>
      <c r="I141" s="2"/>
      <c r="K141" s="82"/>
      <c r="L141" s="82"/>
      <c r="M141" s="82"/>
      <c r="N141" s="82"/>
      <c r="O141" s="82"/>
      <c r="P141" s="82"/>
    </row>
    <row r="142" spans="1:16" s="4" customFormat="1" ht="12.75">
      <c r="A142" s="36"/>
      <c r="B142" s="38"/>
      <c r="C142" s="37"/>
      <c r="D142" s="39"/>
      <c r="E142" s="19"/>
      <c r="F142" s="19"/>
      <c r="G142" s="2"/>
      <c r="H142" s="2"/>
      <c r="I142" s="2"/>
      <c r="K142" s="82"/>
      <c r="L142" s="82"/>
      <c r="M142" s="82"/>
      <c r="N142" s="82"/>
      <c r="O142" s="82"/>
      <c r="P142" s="82"/>
    </row>
    <row r="143" spans="1:16" s="4" customFormat="1" ht="12.75">
      <c r="A143" s="36"/>
      <c r="B143" s="38"/>
      <c r="C143" s="37"/>
      <c r="D143" s="39"/>
      <c r="E143" s="19"/>
      <c r="F143" s="19"/>
      <c r="G143" s="2"/>
      <c r="H143" s="2"/>
      <c r="I143" s="2"/>
      <c r="K143" s="82"/>
      <c r="L143" s="82"/>
      <c r="M143" s="82"/>
      <c r="N143" s="82"/>
      <c r="O143" s="82"/>
      <c r="P143" s="82"/>
    </row>
    <row r="144" spans="1:16" s="4" customFormat="1" ht="12.75">
      <c r="A144" s="36"/>
      <c r="B144" s="38"/>
      <c r="C144" s="37"/>
      <c r="D144" s="39"/>
      <c r="E144" s="19"/>
      <c r="F144" s="19"/>
      <c r="G144" s="2"/>
      <c r="H144" s="2"/>
      <c r="I144" s="2"/>
      <c r="K144" s="82"/>
      <c r="L144" s="82"/>
      <c r="M144" s="82"/>
      <c r="N144" s="82"/>
      <c r="O144" s="82"/>
      <c r="P144" s="82"/>
    </row>
    <row r="145" spans="1:16" s="4" customFormat="1" ht="12.75">
      <c r="A145" s="36"/>
      <c r="B145" s="38"/>
      <c r="C145" s="37"/>
      <c r="D145" s="39"/>
      <c r="E145" s="19"/>
      <c r="F145" s="19"/>
      <c r="G145" s="2"/>
      <c r="H145" s="2"/>
      <c r="I145" s="2"/>
      <c r="K145" s="82"/>
      <c r="L145" s="82"/>
      <c r="M145" s="82"/>
      <c r="N145" s="82"/>
      <c r="O145" s="82"/>
      <c r="P145" s="82"/>
    </row>
    <row r="146" spans="1:16" s="4" customFormat="1" ht="12.75">
      <c r="A146" s="36"/>
      <c r="B146" s="38"/>
      <c r="C146" s="37"/>
      <c r="D146" s="39"/>
      <c r="E146" s="19"/>
      <c r="F146" s="19"/>
      <c r="G146" s="2"/>
      <c r="H146" s="2"/>
      <c r="I146" s="2"/>
      <c r="K146" s="82"/>
      <c r="L146" s="82"/>
      <c r="M146" s="82"/>
      <c r="N146" s="82"/>
      <c r="O146" s="82"/>
      <c r="P146" s="82"/>
    </row>
    <row r="147" spans="1:16" s="4" customFormat="1" ht="12.75">
      <c r="A147" s="36"/>
      <c r="B147" s="38"/>
      <c r="C147" s="37"/>
      <c r="D147" s="39"/>
      <c r="E147" s="19"/>
      <c r="F147" s="19"/>
      <c r="G147" s="2"/>
      <c r="H147" s="2"/>
      <c r="I147" s="2"/>
      <c r="K147" s="82"/>
      <c r="L147" s="82"/>
      <c r="M147" s="82"/>
      <c r="N147" s="82"/>
      <c r="O147" s="82"/>
      <c r="P147" s="82"/>
    </row>
    <row r="148" spans="1:16" s="4" customFormat="1" ht="12.75">
      <c r="A148" s="36"/>
      <c r="B148" s="38"/>
      <c r="C148" s="37"/>
      <c r="D148" s="39"/>
      <c r="E148" s="19"/>
      <c r="F148" s="19"/>
      <c r="G148" s="2"/>
      <c r="H148" s="2"/>
      <c r="I148" s="2"/>
      <c r="K148" s="82"/>
      <c r="L148" s="82"/>
      <c r="M148" s="82"/>
      <c r="N148" s="82"/>
      <c r="O148" s="82"/>
      <c r="P148" s="82"/>
    </row>
    <row r="149" spans="1:16" s="4" customFormat="1" ht="12.75">
      <c r="A149" s="36"/>
      <c r="B149" s="38"/>
      <c r="C149" s="37"/>
      <c r="D149" s="39"/>
      <c r="E149" s="19"/>
      <c r="F149" s="19"/>
      <c r="G149" s="2"/>
      <c r="H149" s="2"/>
      <c r="I149" s="2"/>
      <c r="K149" s="82"/>
      <c r="L149" s="82"/>
      <c r="M149" s="82"/>
      <c r="N149" s="82"/>
      <c r="O149" s="82"/>
      <c r="P149" s="82"/>
    </row>
    <row r="150" spans="1:16" s="4" customFormat="1" ht="12.75">
      <c r="A150" s="36"/>
      <c r="B150" s="38"/>
      <c r="C150" s="37"/>
      <c r="D150" s="39"/>
      <c r="E150" s="19"/>
      <c r="F150" s="19"/>
      <c r="G150" s="2"/>
      <c r="H150" s="2"/>
      <c r="I150" s="2"/>
      <c r="K150" s="82"/>
      <c r="L150" s="82"/>
      <c r="M150" s="82"/>
      <c r="N150" s="82"/>
      <c r="O150" s="82"/>
      <c r="P150" s="82"/>
    </row>
    <row r="151" spans="1:16" s="4" customFormat="1" ht="12.75">
      <c r="A151" s="36"/>
      <c r="B151" s="38"/>
      <c r="C151" s="37"/>
      <c r="D151" s="39"/>
      <c r="E151" s="19"/>
      <c r="F151" s="19"/>
      <c r="G151" s="2"/>
      <c r="H151" s="2"/>
      <c r="I151" s="2"/>
      <c r="K151" s="82"/>
      <c r="L151" s="82"/>
      <c r="M151" s="82"/>
      <c r="N151" s="82"/>
      <c r="O151" s="82"/>
      <c r="P151" s="82"/>
    </row>
    <row r="152" spans="1:16" s="4" customFormat="1" ht="12.75">
      <c r="A152" s="36"/>
      <c r="B152" s="38"/>
      <c r="C152" s="37"/>
      <c r="D152" s="39"/>
      <c r="E152" s="19"/>
      <c r="F152" s="19"/>
      <c r="G152" s="2"/>
      <c r="H152" s="2"/>
      <c r="I152" s="2"/>
      <c r="K152" s="82"/>
      <c r="L152" s="82"/>
      <c r="M152" s="82"/>
      <c r="N152" s="82"/>
      <c r="O152" s="82"/>
      <c r="P152" s="82"/>
    </row>
    <row r="153" spans="1:16" s="4" customFormat="1" ht="12.75">
      <c r="A153" s="36"/>
      <c r="B153" s="38"/>
      <c r="C153" s="37"/>
      <c r="D153" s="39"/>
      <c r="E153" s="19"/>
      <c r="F153" s="19"/>
      <c r="G153" s="2"/>
      <c r="H153" s="2"/>
      <c r="I153" s="2"/>
      <c r="K153" s="82"/>
      <c r="L153" s="82"/>
      <c r="M153" s="82"/>
      <c r="N153" s="82"/>
      <c r="O153" s="82"/>
      <c r="P153" s="82"/>
    </row>
    <row r="154" spans="1:16" s="4" customFormat="1" ht="12.75">
      <c r="A154" s="36"/>
      <c r="B154" s="38"/>
      <c r="C154" s="37"/>
      <c r="D154" s="39"/>
      <c r="E154" s="19"/>
      <c r="F154" s="19"/>
      <c r="G154" s="2"/>
      <c r="H154" s="2"/>
      <c r="I154" s="2"/>
      <c r="K154" s="82"/>
      <c r="L154" s="82"/>
      <c r="M154" s="82"/>
      <c r="N154" s="82"/>
      <c r="O154" s="82"/>
      <c r="P154" s="82"/>
    </row>
    <row r="155" spans="1:16" s="4" customFormat="1" ht="12.75">
      <c r="A155" s="36"/>
      <c r="B155" s="38"/>
      <c r="C155" s="37"/>
      <c r="D155" s="39"/>
      <c r="E155" s="19"/>
      <c r="F155" s="19"/>
      <c r="G155" s="2"/>
      <c r="H155" s="2"/>
      <c r="I155" s="2"/>
      <c r="K155" s="82"/>
      <c r="L155" s="82"/>
      <c r="M155" s="82"/>
      <c r="N155" s="82"/>
      <c r="O155" s="82"/>
      <c r="P155" s="82"/>
    </row>
    <row r="156" spans="1:16" s="4" customFormat="1" ht="12.75">
      <c r="A156" s="36"/>
      <c r="B156" s="38"/>
      <c r="C156" s="37"/>
      <c r="D156" s="39"/>
      <c r="E156" s="19"/>
      <c r="F156" s="19"/>
      <c r="G156" s="2"/>
      <c r="H156" s="2"/>
      <c r="I156" s="2"/>
      <c r="K156" s="82"/>
      <c r="L156" s="82"/>
      <c r="M156" s="82"/>
      <c r="N156" s="82"/>
      <c r="O156" s="82"/>
      <c r="P156" s="82"/>
    </row>
    <row r="157" spans="1:16" s="4" customFormat="1" ht="12.75">
      <c r="A157" s="36"/>
      <c r="B157" s="38"/>
      <c r="C157" s="37"/>
      <c r="D157" s="39"/>
      <c r="E157" s="19"/>
      <c r="F157" s="19"/>
      <c r="G157" s="2"/>
      <c r="H157" s="2"/>
      <c r="I157" s="2"/>
      <c r="K157" s="82"/>
      <c r="L157" s="82"/>
      <c r="M157" s="82"/>
      <c r="N157" s="82"/>
      <c r="O157" s="82"/>
      <c r="P157" s="82"/>
    </row>
    <row r="158" spans="1:16" s="4" customFormat="1" ht="12.75">
      <c r="A158" s="36"/>
      <c r="B158" s="38"/>
      <c r="C158" s="37"/>
      <c r="D158" s="39"/>
      <c r="E158" s="19"/>
      <c r="F158" s="19"/>
      <c r="G158" s="2"/>
      <c r="H158" s="2"/>
      <c r="I158" s="2"/>
      <c r="K158" s="82"/>
      <c r="L158" s="82"/>
      <c r="M158" s="82"/>
      <c r="N158" s="82"/>
      <c r="O158" s="82"/>
      <c r="P158" s="82"/>
    </row>
    <row r="159" spans="1:16" s="4" customFormat="1" ht="12.75">
      <c r="A159" s="36"/>
      <c r="B159" s="38"/>
      <c r="C159" s="37"/>
      <c r="D159" s="39"/>
      <c r="E159" s="19"/>
      <c r="F159" s="19"/>
      <c r="G159" s="2"/>
      <c r="H159" s="2"/>
      <c r="I159" s="2"/>
      <c r="K159" s="82"/>
      <c r="L159" s="82"/>
      <c r="M159" s="82"/>
      <c r="N159" s="82"/>
      <c r="O159" s="82"/>
      <c r="P159" s="82"/>
    </row>
    <row r="160" spans="1:16" s="4" customFormat="1" ht="12.75">
      <c r="A160" s="36"/>
      <c r="B160" s="38"/>
      <c r="C160" s="37"/>
      <c r="D160" s="39"/>
      <c r="E160" s="19"/>
      <c r="F160" s="19"/>
      <c r="G160" s="2"/>
      <c r="H160" s="2"/>
      <c r="I160" s="2"/>
      <c r="K160" s="82"/>
      <c r="L160" s="82"/>
      <c r="M160" s="82"/>
      <c r="N160" s="82"/>
      <c r="O160" s="82"/>
      <c r="P160" s="82"/>
    </row>
    <row r="161" spans="1:16" s="4" customFormat="1" ht="12.75">
      <c r="A161" s="36"/>
      <c r="B161" s="38"/>
      <c r="C161" s="37"/>
      <c r="D161" s="39"/>
      <c r="E161" s="19"/>
      <c r="F161" s="19"/>
      <c r="G161" s="2"/>
      <c r="H161" s="2"/>
      <c r="I161" s="2"/>
      <c r="K161" s="82"/>
      <c r="L161" s="82"/>
      <c r="M161" s="82"/>
      <c r="N161" s="82"/>
      <c r="O161" s="82"/>
      <c r="P161" s="82"/>
    </row>
    <row r="162" spans="1:16" s="4" customFormat="1" ht="12.75">
      <c r="A162" s="36"/>
      <c r="B162" s="38"/>
      <c r="C162" s="37"/>
      <c r="D162" s="39"/>
      <c r="E162" s="19"/>
      <c r="F162" s="19"/>
      <c r="G162" s="2"/>
      <c r="H162" s="2"/>
      <c r="I162" s="2"/>
      <c r="K162" s="82"/>
      <c r="L162" s="82"/>
      <c r="M162" s="82"/>
      <c r="N162" s="82"/>
      <c r="O162" s="82"/>
      <c r="P162" s="82"/>
    </row>
    <row r="163" spans="1:16" s="4" customFormat="1" ht="12.75">
      <c r="A163" s="36"/>
      <c r="B163" s="38"/>
      <c r="C163" s="37"/>
      <c r="D163" s="39"/>
      <c r="E163" s="19"/>
      <c r="F163" s="19"/>
      <c r="G163" s="2"/>
      <c r="H163" s="2"/>
      <c r="I163" s="2"/>
      <c r="K163" s="82"/>
      <c r="L163" s="82"/>
      <c r="M163" s="82"/>
      <c r="N163" s="82"/>
      <c r="O163" s="82"/>
      <c r="P163" s="82"/>
    </row>
    <row r="164" spans="1:16" s="4" customFormat="1" ht="12.75">
      <c r="A164" s="36"/>
      <c r="B164" s="38"/>
      <c r="C164" s="37"/>
      <c r="D164" s="39"/>
      <c r="E164" s="19"/>
      <c r="F164" s="19"/>
      <c r="G164" s="2"/>
      <c r="H164" s="2"/>
      <c r="I164" s="2"/>
      <c r="K164" s="82"/>
      <c r="L164" s="82"/>
      <c r="M164" s="82"/>
      <c r="N164" s="82"/>
      <c r="O164" s="82"/>
      <c r="P164" s="82"/>
    </row>
    <row r="165" spans="1:16" s="4" customFormat="1" ht="12.75">
      <c r="A165" s="36"/>
      <c r="B165" s="38"/>
      <c r="C165" s="37"/>
      <c r="D165" s="39"/>
      <c r="E165" s="19"/>
      <c r="F165" s="19"/>
      <c r="G165" s="2"/>
      <c r="H165" s="2"/>
      <c r="I165" s="2"/>
      <c r="K165" s="82"/>
      <c r="L165" s="82"/>
      <c r="M165" s="82"/>
      <c r="N165" s="82"/>
      <c r="O165" s="82"/>
      <c r="P165" s="82"/>
    </row>
    <row r="166" spans="1:16" s="4" customFormat="1" ht="12.75">
      <c r="A166" s="36"/>
      <c r="B166" s="38"/>
      <c r="C166" s="37"/>
      <c r="D166" s="39"/>
      <c r="E166" s="19"/>
      <c r="F166" s="19"/>
      <c r="G166" s="2"/>
      <c r="H166" s="2"/>
      <c r="I166" s="2"/>
      <c r="K166" s="82"/>
      <c r="L166" s="82"/>
      <c r="M166" s="82"/>
      <c r="N166" s="82"/>
      <c r="O166" s="82"/>
      <c r="P166" s="82"/>
    </row>
    <row r="167" spans="1:16" s="4" customFormat="1" ht="12.75">
      <c r="A167" s="36"/>
      <c r="B167" s="38"/>
      <c r="C167" s="37"/>
      <c r="D167" s="39"/>
      <c r="E167" s="19"/>
      <c r="F167" s="19"/>
      <c r="G167" s="2"/>
      <c r="H167" s="2"/>
      <c r="I167" s="2"/>
      <c r="K167" s="82"/>
      <c r="L167" s="82"/>
      <c r="M167" s="82"/>
      <c r="N167" s="82"/>
      <c r="O167" s="82"/>
      <c r="P167" s="82"/>
    </row>
    <row r="168" spans="1:16" s="4" customFormat="1" ht="12.75">
      <c r="A168" s="36"/>
      <c r="B168" s="38"/>
      <c r="C168" s="37"/>
      <c r="D168" s="39"/>
      <c r="E168" s="19"/>
      <c r="F168" s="19"/>
      <c r="G168" s="2"/>
      <c r="H168" s="2"/>
      <c r="I168" s="2"/>
      <c r="K168" s="82"/>
      <c r="L168" s="82"/>
      <c r="M168" s="82"/>
      <c r="N168" s="82"/>
      <c r="O168" s="82"/>
      <c r="P168" s="82"/>
    </row>
    <row r="169" spans="1:16" s="4" customFormat="1" ht="12.75">
      <c r="A169" s="36"/>
      <c r="B169" s="38"/>
      <c r="C169" s="37"/>
      <c r="D169" s="39"/>
      <c r="E169" s="19"/>
      <c r="F169" s="19"/>
      <c r="G169" s="2"/>
      <c r="H169" s="2"/>
      <c r="I169" s="2"/>
      <c r="K169" s="82"/>
      <c r="L169" s="82"/>
      <c r="M169" s="82"/>
      <c r="N169" s="82"/>
      <c r="O169" s="82"/>
      <c r="P169" s="82"/>
    </row>
    <row r="170" spans="1:16" s="4" customFormat="1" ht="12.75">
      <c r="A170" s="36"/>
      <c r="B170" s="38"/>
      <c r="C170" s="37"/>
      <c r="D170" s="39"/>
      <c r="E170" s="19"/>
      <c r="F170" s="19"/>
      <c r="G170" s="2"/>
      <c r="H170" s="2"/>
      <c r="I170" s="2"/>
      <c r="K170" s="82"/>
      <c r="L170" s="82"/>
      <c r="M170" s="82"/>
      <c r="N170" s="82"/>
      <c r="O170" s="82"/>
      <c r="P170" s="82"/>
    </row>
    <row r="171" spans="1:16" s="4" customFormat="1" ht="12.75">
      <c r="A171" s="36"/>
      <c r="B171" s="38"/>
      <c r="C171" s="37"/>
      <c r="D171" s="39"/>
      <c r="E171" s="19"/>
      <c r="F171" s="19"/>
      <c r="G171" s="2"/>
      <c r="H171" s="2"/>
      <c r="I171" s="2"/>
      <c r="K171" s="82"/>
      <c r="L171" s="82"/>
      <c r="M171" s="82"/>
      <c r="N171" s="82"/>
      <c r="O171" s="82"/>
      <c r="P171" s="82"/>
    </row>
    <row r="172" spans="1:16" s="4" customFormat="1" ht="12.75">
      <c r="A172" s="36"/>
      <c r="B172" s="38"/>
      <c r="C172" s="37"/>
      <c r="D172" s="39"/>
      <c r="E172" s="19"/>
      <c r="F172" s="19"/>
      <c r="G172" s="2"/>
      <c r="H172" s="2"/>
      <c r="I172" s="2"/>
      <c r="K172" s="82"/>
      <c r="L172" s="82"/>
      <c r="M172" s="82"/>
      <c r="N172" s="82"/>
      <c r="O172" s="82"/>
      <c r="P172" s="82"/>
    </row>
    <row r="173" spans="1:16" s="4" customFormat="1" ht="12.75">
      <c r="A173" s="36"/>
      <c r="B173" s="38"/>
      <c r="C173" s="37"/>
      <c r="D173" s="39"/>
      <c r="E173" s="19"/>
      <c r="F173" s="19"/>
      <c r="G173" s="2"/>
      <c r="H173" s="2"/>
      <c r="I173" s="2"/>
      <c r="K173" s="82"/>
      <c r="L173" s="82"/>
      <c r="M173" s="82"/>
      <c r="N173" s="82"/>
      <c r="O173" s="82"/>
      <c r="P173" s="82"/>
    </row>
    <row r="174" spans="1:16" s="4" customFormat="1" ht="12.75">
      <c r="A174" s="36"/>
      <c r="B174" s="38"/>
      <c r="C174" s="37"/>
      <c r="D174" s="39"/>
      <c r="E174" s="19"/>
      <c r="F174" s="19"/>
      <c r="G174" s="2"/>
      <c r="H174" s="2"/>
      <c r="I174" s="2"/>
      <c r="K174" s="82"/>
      <c r="L174" s="82"/>
      <c r="M174" s="82"/>
      <c r="N174" s="82"/>
      <c r="O174" s="82"/>
      <c r="P174" s="82"/>
    </row>
    <row r="175" spans="1:16" s="4" customFormat="1" ht="12.75">
      <c r="A175" s="36"/>
      <c r="B175" s="38"/>
      <c r="C175" s="37"/>
      <c r="D175" s="39"/>
      <c r="E175" s="19"/>
      <c r="F175" s="19"/>
      <c r="G175" s="2"/>
      <c r="H175" s="2"/>
      <c r="I175" s="2"/>
      <c r="K175" s="82"/>
      <c r="L175" s="82"/>
      <c r="M175" s="82"/>
      <c r="N175" s="82"/>
      <c r="O175" s="82"/>
      <c r="P175" s="82"/>
    </row>
    <row r="176" spans="1:16" s="4" customFormat="1" ht="12.75">
      <c r="A176" s="36"/>
      <c r="B176" s="38"/>
      <c r="C176" s="37"/>
      <c r="D176" s="39"/>
      <c r="E176" s="19"/>
      <c r="F176" s="19"/>
      <c r="G176" s="2"/>
      <c r="H176" s="2"/>
      <c r="I176" s="2"/>
      <c r="K176" s="82"/>
      <c r="L176" s="82"/>
      <c r="M176" s="82"/>
      <c r="N176" s="82"/>
      <c r="O176" s="82"/>
      <c r="P176" s="82"/>
    </row>
    <row r="177" spans="1:16" s="4" customFormat="1" ht="12.75">
      <c r="A177" s="36"/>
      <c r="B177" s="38"/>
      <c r="C177" s="37"/>
      <c r="D177" s="39"/>
      <c r="E177" s="19"/>
      <c r="F177" s="19"/>
      <c r="G177" s="2"/>
      <c r="H177" s="2"/>
      <c r="I177" s="2"/>
      <c r="K177" s="82"/>
      <c r="L177" s="82"/>
      <c r="M177" s="82"/>
      <c r="N177" s="82"/>
      <c r="O177" s="82"/>
      <c r="P177" s="82"/>
    </row>
    <row r="178" spans="1:16" s="4" customFormat="1" ht="12.75">
      <c r="A178" s="36"/>
      <c r="B178" s="38"/>
      <c r="C178" s="37"/>
      <c r="D178" s="39"/>
      <c r="E178" s="19"/>
      <c r="F178" s="19"/>
      <c r="G178" s="2"/>
      <c r="H178" s="2"/>
      <c r="I178" s="2"/>
      <c r="K178" s="82"/>
      <c r="L178" s="82"/>
      <c r="M178" s="82"/>
      <c r="N178" s="82"/>
      <c r="O178" s="82"/>
      <c r="P178" s="82"/>
    </row>
    <row r="179" spans="1:16" s="4" customFormat="1" ht="12.75">
      <c r="A179" s="36"/>
      <c r="B179" s="38"/>
      <c r="C179" s="37"/>
      <c r="D179" s="39"/>
      <c r="E179" s="19"/>
      <c r="F179" s="19"/>
      <c r="G179" s="2"/>
      <c r="H179" s="2"/>
      <c r="I179" s="2"/>
      <c r="K179" s="82"/>
      <c r="L179" s="82"/>
      <c r="M179" s="82"/>
      <c r="N179" s="82"/>
      <c r="O179" s="82"/>
      <c r="P179" s="82"/>
    </row>
    <row r="180" spans="1:16" s="4" customFormat="1" ht="12.75">
      <c r="A180" s="36"/>
      <c r="B180" s="38"/>
      <c r="C180" s="37"/>
      <c r="D180" s="39"/>
      <c r="E180" s="19"/>
      <c r="F180" s="19"/>
      <c r="G180" s="2"/>
      <c r="H180" s="2"/>
      <c r="I180" s="2"/>
      <c r="K180" s="82"/>
      <c r="L180" s="82"/>
      <c r="M180" s="82"/>
      <c r="N180" s="82"/>
      <c r="O180" s="82"/>
      <c r="P180" s="82"/>
    </row>
    <row r="181" spans="1:16" s="4" customFormat="1" ht="12.75">
      <c r="A181" s="36"/>
      <c r="B181" s="38"/>
      <c r="C181" s="37"/>
      <c r="D181" s="39"/>
      <c r="E181" s="19"/>
      <c r="F181" s="19"/>
      <c r="G181" s="2"/>
      <c r="H181" s="2"/>
      <c r="I181" s="2"/>
      <c r="K181" s="82"/>
      <c r="L181" s="82"/>
      <c r="M181" s="82"/>
      <c r="N181" s="82"/>
      <c r="O181" s="82"/>
      <c r="P181" s="82"/>
    </row>
    <row r="182" spans="1:16" s="4" customFormat="1" ht="12.75">
      <c r="A182" s="36"/>
      <c r="B182" s="38"/>
      <c r="C182" s="37"/>
      <c r="D182" s="39"/>
      <c r="E182" s="19"/>
      <c r="F182" s="19"/>
      <c r="G182" s="2"/>
      <c r="H182" s="2"/>
      <c r="I182" s="2"/>
      <c r="K182" s="82"/>
      <c r="L182" s="82"/>
      <c r="M182" s="82"/>
      <c r="N182" s="82"/>
      <c r="O182" s="82"/>
      <c r="P182" s="82"/>
    </row>
    <row r="183" spans="1:16" s="4" customFormat="1" ht="12.75">
      <c r="A183" s="36"/>
      <c r="B183" s="38"/>
      <c r="C183" s="37"/>
      <c r="D183" s="39"/>
      <c r="E183" s="19"/>
      <c r="F183" s="19"/>
      <c r="G183" s="2"/>
      <c r="H183" s="2"/>
      <c r="I183" s="2"/>
      <c r="K183" s="82"/>
      <c r="L183" s="82"/>
      <c r="M183" s="82"/>
      <c r="N183" s="82"/>
      <c r="O183" s="82"/>
      <c r="P183" s="82"/>
    </row>
    <row r="184" spans="1:16" s="4" customFormat="1" ht="12.75">
      <c r="A184" s="36"/>
      <c r="B184" s="38"/>
      <c r="C184" s="37"/>
      <c r="D184" s="39"/>
      <c r="E184" s="19"/>
      <c r="F184" s="19"/>
      <c r="G184" s="2"/>
      <c r="H184" s="2"/>
      <c r="I184" s="2"/>
      <c r="K184" s="82"/>
      <c r="L184" s="82"/>
      <c r="M184" s="82"/>
      <c r="N184" s="82"/>
      <c r="O184" s="82"/>
      <c r="P184" s="82"/>
    </row>
    <row r="185" spans="1:16" s="4" customFormat="1" ht="12.75">
      <c r="A185" s="36"/>
      <c r="B185" s="38"/>
      <c r="C185" s="37"/>
      <c r="D185" s="39"/>
      <c r="E185" s="19"/>
      <c r="F185" s="19"/>
      <c r="G185" s="2"/>
      <c r="H185" s="2"/>
      <c r="I185" s="2"/>
      <c r="K185" s="82"/>
      <c r="L185" s="82"/>
      <c r="M185" s="82"/>
      <c r="N185" s="82"/>
      <c r="O185" s="82"/>
      <c r="P185" s="82"/>
    </row>
    <row r="186" spans="1:16" s="4" customFormat="1" ht="12.75">
      <c r="A186" s="36"/>
      <c r="B186" s="38"/>
      <c r="C186" s="37"/>
      <c r="D186" s="39"/>
      <c r="E186" s="19"/>
      <c r="F186" s="19"/>
      <c r="G186" s="2"/>
      <c r="H186" s="2"/>
      <c r="I186" s="2"/>
      <c r="K186" s="82"/>
      <c r="L186" s="82"/>
      <c r="M186" s="82"/>
      <c r="N186" s="82"/>
      <c r="O186" s="82"/>
      <c r="P186" s="82"/>
    </row>
    <row r="187" spans="1:16" s="4" customFormat="1" ht="12.75">
      <c r="A187" s="36"/>
      <c r="B187" s="38"/>
      <c r="C187" s="37"/>
      <c r="D187" s="39"/>
      <c r="E187" s="19"/>
      <c r="F187" s="19"/>
      <c r="G187" s="2"/>
      <c r="H187" s="2"/>
      <c r="I187" s="2"/>
      <c r="K187" s="82"/>
      <c r="L187" s="82"/>
      <c r="M187" s="82"/>
      <c r="N187" s="82"/>
      <c r="O187" s="82"/>
      <c r="P187" s="82"/>
    </row>
    <row r="188" spans="1:16" s="4" customFormat="1" ht="12.75">
      <c r="A188" s="36"/>
      <c r="B188" s="38"/>
      <c r="C188" s="37"/>
      <c r="D188" s="39"/>
      <c r="E188" s="19"/>
      <c r="F188" s="19"/>
      <c r="G188" s="2"/>
      <c r="H188" s="2"/>
      <c r="I188" s="2"/>
      <c r="K188" s="82"/>
      <c r="L188" s="82"/>
      <c r="M188" s="82"/>
      <c r="N188" s="82"/>
      <c r="O188" s="82"/>
      <c r="P188" s="82"/>
    </row>
    <row r="189" spans="1:16" s="4" customFormat="1" ht="12.75">
      <c r="A189" s="36"/>
      <c r="B189" s="38"/>
      <c r="C189" s="37"/>
      <c r="D189" s="39"/>
      <c r="E189" s="19"/>
      <c r="F189" s="19"/>
      <c r="G189" s="2"/>
      <c r="H189" s="2"/>
      <c r="I189" s="2"/>
      <c r="K189" s="82"/>
      <c r="L189" s="82"/>
      <c r="M189" s="82"/>
      <c r="N189" s="82"/>
      <c r="O189" s="82"/>
      <c r="P189" s="82"/>
    </row>
    <row r="190" spans="1:16" s="4" customFormat="1" ht="12.75">
      <c r="A190" s="36"/>
      <c r="B190" s="38"/>
      <c r="C190" s="37"/>
      <c r="D190" s="39"/>
      <c r="E190" s="19"/>
      <c r="F190" s="19"/>
      <c r="G190" s="2"/>
      <c r="H190" s="2"/>
      <c r="I190" s="2"/>
      <c r="K190" s="82"/>
      <c r="L190" s="82"/>
      <c r="M190" s="82"/>
      <c r="N190" s="82"/>
      <c r="O190" s="82"/>
      <c r="P190" s="82"/>
    </row>
    <row r="191" spans="1:16" s="4" customFormat="1" ht="12.75">
      <c r="A191" s="36"/>
      <c r="B191" s="38"/>
      <c r="C191" s="37"/>
      <c r="D191" s="39"/>
      <c r="E191" s="19"/>
      <c r="F191" s="19"/>
      <c r="G191" s="2"/>
      <c r="H191" s="2"/>
      <c r="I191" s="2"/>
      <c r="K191" s="82"/>
      <c r="L191" s="82"/>
      <c r="M191" s="82"/>
      <c r="N191" s="82"/>
      <c r="O191" s="82"/>
      <c r="P191" s="82"/>
    </row>
    <row r="192" spans="1:16" s="4" customFormat="1" ht="12.75">
      <c r="A192" s="36"/>
      <c r="B192" s="38"/>
      <c r="C192" s="37"/>
      <c r="D192" s="39"/>
      <c r="E192" s="19"/>
      <c r="F192" s="19"/>
      <c r="G192" s="2"/>
      <c r="H192" s="2"/>
      <c r="I192" s="2"/>
      <c r="K192" s="82"/>
      <c r="L192" s="82"/>
      <c r="M192" s="82"/>
      <c r="N192" s="82"/>
      <c r="O192" s="82"/>
      <c r="P192" s="82"/>
    </row>
    <row r="193" spans="1:16" s="4" customFormat="1" ht="12.75">
      <c r="A193" s="36"/>
      <c r="B193" s="38"/>
      <c r="C193" s="37"/>
      <c r="D193" s="39"/>
      <c r="E193" s="19"/>
      <c r="F193" s="19"/>
      <c r="G193" s="2"/>
      <c r="H193" s="2"/>
      <c r="I193" s="2"/>
      <c r="K193" s="82"/>
      <c r="L193" s="82"/>
      <c r="M193" s="82"/>
      <c r="N193" s="82"/>
      <c r="O193" s="82"/>
      <c r="P193" s="82"/>
    </row>
    <row r="194" spans="1:16" s="4" customFormat="1" ht="12.75">
      <c r="A194" s="36"/>
      <c r="B194" s="38"/>
      <c r="C194" s="37"/>
      <c r="D194" s="39"/>
      <c r="E194" s="19"/>
      <c r="F194" s="19"/>
      <c r="G194" s="2"/>
      <c r="H194" s="2"/>
      <c r="I194" s="2"/>
      <c r="K194" s="82"/>
      <c r="L194" s="82"/>
      <c r="M194" s="82"/>
      <c r="N194" s="82"/>
      <c r="O194" s="82"/>
      <c r="P194" s="82"/>
    </row>
    <row r="195" spans="1:16" s="4" customFormat="1" ht="12.75">
      <c r="A195" s="36"/>
      <c r="B195" s="38"/>
      <c r="C195" s="37"/>
      <c r="D195" s="39"/>
      <c r="E195" s="19"/>
      <c r="F195" s="19"/>
      <c r="G195" s="2"/>
      <c r="H195" s="2"/>
      <c r="I195" s="2"/>
      <c r="K195" s="82"/>
      <c r="L195" s="82"/>
      <c r="M195" s="82"/>
      <c r="N195" s="82"/>
      <c r="O195" s="82"/>
      <c r="P195" s="82"/>
    </row>
    <row r="196" spans="1:16" s="4" customFormat="1" ht="12.75">
      <c r="A196" s="36"/>
      <c r="B196" s="38"/>
      <c r="C196" s="37"/>
      <c r="D196" s="39"/>
      <c r="E196" s="19"/>
      <c r="F196" s="19"/>
      <c r="G196" s="2"/>
      <c r="H196" s="2"/>
      <c r="I196" s="2"/>
      <c r="K196" s="82"/>
      <c r="L196" s="82"/>
      <c r="M196" s="82"/>
      <c r="N196" s="82"/>
      <c r="O196" s="82"/>
      <c r="P196" s="82"/>
    </row>
    <row r="197" spans="1:16" s="4" customFormat="1" ht="12.75">
      <c r="A197" s="36"/>
      <c r="B197" s="38"/>
      <c r="C197" s="37"/>
      <c r="D197" s="39"/>
      <c r="E197" s="19"/>
      <c r="F197" s="19"/>
      <c r="G197" s="2"/>
      <c r="H197" s="2"/>
      <c r="I197" s="2"/>
      <c r="K197" s="82"/>
      <c r="L197" s="82"/>
      <c r="M197" s="82"/>
      <c r="N197" s="82"/>
      <c r="O197" s="82"/>
      <c r="P197" s="82"/>
    </row>
    <row r="198" spans="1:16" s="4" customFormat="1" ht="12.75">
      <c r="A198" s="36"/>
      <c r="B198" s="38"/>
      <c r="C198" s="37"/>
      <c r="D198" s="39"/>
      <c r="E198" s="19"/>
      <c r="F198" s="19"/>
      <c r="G198" s="2"/>
      <c r="H198" s="2"/>
      <c r="I198" s="2"/>
      <c r="K198" s="82"/>
      <c r="L198" s="82"/>
      <c r="M198" s="82"/>
      <c r="N198" s="82"/>
      <c r="O198" s="82"/>
      <c r="P198" s="82"/>
    </row>
    <row r="199" spans="1:16" s="4" customFormat="1" ht="12.75">
      <c r="A199" s="36"/>
      <c r="B199" s="38"/>
      <c r="C199" s="37"/>
      <c r="D199" s="39"/>
      <c r="E199" s="19"/>
      <c r="F199" s="19"/>
      <c r="G199" s="2"/>
      <c r="H199" s="2"/>
      <c r="I199" s="2"/>
      <c r="K199" s="82"/>
      <c r="L199" s="82"/>
      <c r="M199" s="82"/>
      <c r="N199" s="82"/>
      <c r="O199" s="82"/>
      <c r="P199" s="82"/>
    </row>
    <row r="200" spans="1:16" s="4" customFormat="1" ht="12.75">
      <c r="A200" s="36"/>
      <c r="B200" s="38"/>
      <c r="C200" s="37"/>
      <c r="D200" s="39"/>
      <c r="E200" s="19"/>
      <c r="F200" s="19"/>
      <c r="G200" s="2"/>
      <c r="H200" s="2"/>
      <c r="I200" s="2"/>
      <c r="K200" s="82"/>
      <c r="L200" s="82"/>
      <c r="M200" s="82"/>
      <c r="N200" s="82"/>
      <c r="O200" s="82"/>
      <c r="P200" s="82"/>
    </row>
    <row r="201" spans="1:16" s="4" customFormat="1" ht="12.75">
      <c r="A201" s="36"/>
      <c r="B201" s="38"/>
      <c r="C201" s="37"/>
      <c r="D201" s="39"/>
      <c r="E201" s="19"/>
      <c r="F201" s="19"/>
      <c r="G201" s="2"/>
      <c r="H201" s="2"/>
      <c r="I201" s="2"/>
      <c r="K201" s="82"/>
      <c r="L201" s="82"/>
      <c r="M201" s="82"/>
      <c r="N201" s="82"/>
      <c r="O201" s="82"/>
      <c r="P201" s="82"/>
    </row>
    <row r="202" spans="1:16" s="4" customFormat="1" ht="12.75">
      <c r="A202" s="36"/>
      <c r="B202" s="38"/>
      <c r="C202" s="37"/>
      <c r="D202" s="39"/>
      <c r="E202" s="19"/>
      <c r="F202" s="19"/>
      <c r="G202" s="2"/>
      <c r="H202" s="2"/>
      <c r="I202" s="2"/>
      <c r="K202" s="82"/>
      <c r="L202" s="82"/>
      <c r="M202" s="82"/>
      <c r="N202" s="82"/>
      <c r="O202" s="82"/>
      <c r="P202" s="82"/>
    </row>
    <row r="203" spans="1:16" s="4" customFormat="1" ht="12.75">
      <c r="A203" s="36"/>
      <c r="B203" s="38"/>
      <c r="C203" s="37"/>
      <c r="D203" s="39"/>
      <c r="E203" s="19"/>
      <c r="F203" s="19"/>
      <c r="G203" s="2"/>
      <c r="H203" s="2"/>
      <c r="I203" s="2"/>
      <c r="K203" s="82"/>
      <c r="L203" s="82"/>
      <c r="M203" s="82"/>
      <c r="N203" s="82"/>
      <c r="O203" s="82"/>
      <c r="P203" s="82"/>
    </row>
    <row r="204" spans="1:16" s="4" customFormat="1" ht="12.75">
      <c r="A204" s="36"/>
      <c r="B204" s="38"/>
      <c r="C204" s="37"/>
      <c r="D204" s="39"/>
      <c r="E204" s="19"/>
      <c r="F204" s="19"/>
      <c r="G204" s="2"/>
      <c r="H204" s="2"/>
      <c r="I204" s="2"/>
      <c r="K204" s="82"/>
      <c r="L204" s="82"/>
      <c r="M204" s="82"/>
      <c r="N204" s="82"/>
      <c r="O204" s="82"/>
      <c r="P204" s="82"/>
    </row>
    <row r="205" spans="1:16" s="4" customFormat="1" ht="12.75">
      <c r="A205" s="36"/>
      <c r="B205" s="38"/>
      <c r="C205" s="37"/>
      <c r="D205" s="39"/>
      <c r="E205" s="19"/>
      <c r="F205" s="19"/>
      <c r="G205" s="2"/>
      <c r="H205" s="2"/>
      <c r="I205" s="2"/>
      <c r="K205" s="82"/>
      <c r="L205" s="82"/>
      <c r="M205" s="82"/>
      <c r="N205" s="82"/>
      <c r="O205" s="82"/>
      <c r="P205" s="82"/>
    </row>
    <row r="206" spans="1:16" s="4" customFormat="1" ht="12.75">
      <c r="A206" s="36"/>
      <c r="B206" s="38"/>
      <c r="C206" s="37"/>
      <c r="D206" s="39"/>
      <c r="E206" s="19"/>
      <c r="F206" s="19"/>
      <c r="G206" s="2"/>
      <c r="H206" s="2"/>
      <c r="I206" s="2"/>
      <c r="K206" s="82"/>
      <c r="L206" s="82"/>
      <c r="M206" s="82"/>
      <c r="N206" s="82"/>
      <c r="O206" s="82"/>
      <c r="P206" s="82"/>
    </row>
    <row r="207" spans="1:16" s="4" customFormat="1" ht="12.75">
      <c r="A207" s="36"/>
      <c r="B207" s="38"/>
      <c r="C207" s="37"/>
      <c r="D207" s="39"/>
      <c r="E207" s="19"/>
      <c r="F207" s="19"/>
      <c r="G207" s="2"/>
      <c r="H207" s="2"/>
      <c r="I207" s="2"/>
      <c r="K207" s="82"/>
      <c r="L207" s="82"/>
      <c r="M207" s="82"/>
      <c r="N207" s="82"/>
      <c r="O207" s="82"/>
      <c r="P207" s="82"/>
    </row>
    <row r="208" spans="1:16" s="4" customFormat="1" ht="12.75">
      <c r="A208" s="36"/>
      <c r="B208" s="38"/>
      <c r="C208" s="37"/>
      <c r="D208" s="39"/>
      <c r="E208" s="19"/>
      <c r="F208" s="19"/>
      <c r="G208" s="2"/>
      <c r="H208" s="2"/>
      <c r="I208" s="2"/>
      <c r="K208" s="82"/>
      <c r="L208" s="82"/>
      <c r="M208" s="82"/>
      <c r="N208" s="82"/>
      <c r="O208" s="82"/>
      <c r="P208" s="82"/>
    </row>
    <row r="209" spans="1:16" s="4" customFormat="1" ht="12.75">
      <c r="A209" s="36"/>
      <c r="B209" s="38"/>
      <c r="C209" s="37"/>
      <c r="D209" s="39"/>
      <c r="E209" s="19"/>
      <c r="F209" s="19"/>
      <c r="G209" s="2"/>
      <c r="H209" s="2"/>
      <c r="I209" s="2"/>
      <c r="K209" s="82"/>
      <c r="L209" s="82"/>
      <c r="M209" s="82"/>
      <c r="N209" s="82"/>
      <c r="O209" s="82"/>
      <c r="P209" s="82"/>
    </row>
    <row r="210" spans="1:16" s="4" customFormat="1" ht="12.75">
      <c r="A210" s="36"/>
      <c r="B210" s="38"/>
      <c r="C210" s="37"/>
      <c r="D210" s="39"/>
      <c r="E210" s="19"/>
      <c r="F210" s="19"/>
      <c r="G210" s="2"/>
      <c r="H210" s="2"/>
      <c r="I210" s="2"/>
      <c r="K210" s="82"/>
      <c r="L210" s="82"/>
      <c r="M210" s="82"/>
      <c r="N210" s="82"/>
      <c r="O210" s="82"/>
      <c r="P210" s="82"/>
    </row>
    <row r="211" spans="1:16" s="4" customFormat="1" ht="12.75">
      <c r="A211" s="36"/>
      <c r="B211" s="38"/>
      <c r="C211" s="37"/>
      <c r="D211" s="39"/>
      <c r="E211" s="19"/>
      <c r="F211" s="19"/>
      <c r="G211" s="2"/>
      <c r="H211" s="2"/>
      <c r="I211" s="2"/>
      <c r="K211" s="82"/>
      <c r="L211" s="82"/>
      <c r="M211" s="82"/>
      <c r="N211" s="82"/>
      <c r="O211" s="82"/>
      <c r="P211" s="82"/>
    </row>
    <row r="212" spans="1:16" s="4" customFormat="1" ht="12.75">
      <c r="A212" s="36"/>
      <c r="B212" s="38"/>
      <c r="C212" s="37"/>
      <c r="D212" s="39"/>
      <c r="E212" s="19"/>
      <c r="F212" s="19"/>
      <c r="G212" s="2"/>
      <c r="H212" s="2"/>
      <c r="I212" s="2"/>
      <c r="K212" s="82"/>
      <c r="L212" s="82"/>
      <c r="M212" s="82"/>
      <c r="N212" s="82"/>
      <c r="O212" s="82"/>
      <c r="P212" s="82"/>
    </row>
    <row r="213" spans="1:16" s="4" customFormat="1" ht="12.75">
      <c r="A213" s="36"/>
      <c r="B213" s="38"/>
      <c r="C213" s="37"/>
      <c r="D213" s="39"/>
      <c r="E213" s="19"/>
      <c r="F213" s="19"/>
      <c r="G213" s="2"/>
      <c r="H213" s="2"/>
      <c r="I213" s="2"/>
      <c r="K213" s="82"/>
      <c r="L213" s="82"/>
      <c r="M213" s="82"/>
      <c r="N213" s="82"/>
      <c r="O213" s="82"/>
      <c r="P213" s="82"/>
    </row>
    <row r="214" spans="1:16" s="4" customFormat="1" ht="12.75">
      <c r="A214" s="36"/>
      <c r="B214" s="38"/>
      <c r="C214" s="37"/>
      <c r="D214" s="39"/>
      <c r="E214" s="19"/>
      <c r="F214" s="19"/>
      <c r="G214" s="2"/>
      <c r="H214" s="2"/>
      <c r="I214" s="2"/>
      <c r="K214" s="82"/>
      <c r="L214" s="82"/>
      <c r="M214" s="82"/>
      <c r="N214" s="82"/>
      <c r="O214" s="82"/>
      <c r="P214" s="82"/>
    </row>
    <row r="215" spans="1:16" s="4" customFormat="1" ht="12.75">
      <c r="A215" s="36"/>
      <c r="B215" s="38"/>
      <c r="C215" s="37"/>
      <c r="D215" s="39"/>
      <c r="E215" s="19"/>
      <c r="F215" s="19"/>
      <c r="G215" s="2"/>
      <c r="H215" s="2"/>
      <c r="I215" s="2"/>
      <c r="K215" s="82"/>
      <c r="L215" s="82"/>
      <c r="M215" s="82"/>
      <c r="N215" s="82"/>
      <c r="O215" s="82"/>
      <c r="P215" s="82"/>
    </row>
    <row r="216" spans="1:16" s="4" customFormat="1" ht="12.75">
      <c r="A216" s="36"/>
      <c r="B216" s="38"/>
      <c r="C216" s="37"/>
      <c r="D216" s="39"/>
      <c r="E216" s="19"/>
      <c r="F216" s="19"/>
      <c r="G216" s="2"/>
      <c r="H216" s="2"/>
      <c r="I216" s="2"/>
      <c r="K216" s="82"/>
      <c r="L216" s="82"/>
      <c r="M216" s="82"/>
      <c r="N216" s="82"/>
      <c r="O216" s="82"/>
      <c r="P216" s="82"/>
    </row>
    <row r="217" spans="1:16" s="4" customFormat="1" ht="12.75">
      <c r="A217" s="36"/>
      <c r="B217" s="38"/>
      <c r="C217" s="37"/>
      <c r="D217" s="39"/>
      <c r="E217" s="19"/>
      <c r="F217" s="19"/>
      <c r="G217" s="2"/>
      <c r="H217" s="2"/>
      <c r="I217" s="2"/>
      <c r="K217" s="82"/>
      <c r="L217" s="82"/>
      <c r="M217" s="82"/>
      <c r="N217" s="82"/>
      <c r="O217" s="82"/>
      <c r="P217" s="82"/>
    </row>
    <row r="218" spans="1:16" s="4" customFormat="1" ht="12.75">
      <c r="A218" s="36"/>
      <c r="B218" s="38"/>
      <c r="C218" s="37"/>
      <c r="D218" s="39"/>
      <c r="E218" s="19"/>
      <c r="F218" s="19"/>
      <c r="G218" s="2"/>
      <c r="H218" s="2"/>
      <c r="I218" s="2"/>
      <c r="K218" s="82"/>
      <c r="L218" s="82"/>
      <c r="M218" s="82"/>
      <c r="N218" s="82"/>
      <c r="O218" s="82"/>
      <c r="P218" s="82"/>
    </row>
    <row r="219" spans="1:16" s="4" customFormat="1" ht="12.75">
      <c r="A219" s="36"/>
      <c r="B219" s="38"/>
      <c r="C219" s="37"/>
      <c r="D219" s="39"/>
      <c r="E219" s="19"/>
      <c r="F219" s="19"/>
      <c r="G219" s="2"/>
      <c r="H219" s="2"/>
      <c r="I219" s="2"/>
      <c r="K219" s="82"/>
      <c r="L219" s="82"/>
      <c r="M219" s="82"/>
      <c r="N219" s="82"/>
      <c r="O219" s="82"/>
      <c r="P219" s="82"/>
    </row>
    <row r="220" spans="1:16" s="4" customFormat="1" ht="12.75">
      <c r="A220" s="36"/>
      <c r="B220" s="38"/>
      <c r="C220" s="37"/>
      <c r="D220" s="39"/>
      <c r="E220" s="19"/>
      <c r="F220" s="19"/>
      <c r="G220" s="2"/>
      <c r="H220" s="2"/>
      <c r="I220" s="2"/>
      <c r="K220" s="82"/>
      <c r="L220" s="82"/>
      <c r="M220" s="82"/>
      <c r="N220" s="82"/>
      <c r="O220" s="82"/>
      <c r="P220" s="82"/>
    </row>
    <row r="221" spans="1:16" s="4" customFormat="1" ht="12.75">
      <c r="A221" s="36"/>
      <c r="B221" s="38"/>
      <c r="C221" s="37"/>
      <c r="D221" s="39"/>
      <c r="E221" s="19"/>
      <c r="F221" s="19"/>
      <c r="G221" s="2"/>
      <c r="H221" s="2"/>
      <c r="I221" s="2"/>
      <c r="K221" s="82"/>
      <c r="L221" s="82"/>
      <c r="M221" s="82"/>
      <c r="N221" s="82"/>
      <c r="O221" s="82"/>
      <c r="P221" s="82"/>
    </row>
    <row r="222" spans="1:16" s="4" customFormat="1" ht="12.75">
      <c r="A222" s="36"/>
      <c r="B222" s="38"/>
      <c r="C222" s="37"/>
      <c r="D222" s="39"/>
      <c r="E222" s="19"/>
      <c r="F222" s="19"/>
      <c r="G222" s="2"/>
      <c r="H222" s="2"/>
      <c r="I222" s="2"/>
      <c r="K222" s="82"/>
      <c r="L222" s="82"/>
      <c r="M222" s="82"/>
      <c r="N222" s="82"/>
      <c r="O222" s="82"/>
      <c r="P222" s="82"/>
    </row>
    <row r="223" spans="1:16" s="4" customFormat="1" ht="12.75">
      <c r="A223" s="36"/>
      <c r="B223" s="38"/>
      <c r="C223" s="37"/>
      <c r="D223" s="39"/>
      <c r="E223" s="19"/>
      <c r="F223" s="19"/>
      <c r="G223" s="2"/>
      <c r="H223" s="2"/>
      <c r="I223" s="2"/>
      <c r="K223" s="82"/>
      <c r="L223" s="82"/>
      <c r="M223" s="82"/>
      <c r="N223" s="82"/>
      <c r="O223" s="82"/>
      <c r="P223" s="82"/>
    </row>
    <row r="224" spans="1:16" s="4" customFormat="1" ht="12.75">
      <c r="A224" s="36"/>
      <c r="B224" s="38"/>
      <c r="C224" s="37"/>
      <c r="D224" s="39"/>
      <c r="E224" s="19"/>
      <c r="F224" s="19"/>
      <c r="G224" s="2"/>
      <c r="H224" s="2"/>
      <c r="I224" s="2"/>
      <c r="K224" s="82"/>
      <c r="L224" s="82"/>
      <c r="M224" s="82"/>
      <c r="N224" s="82"/>
      <c r="O224" s="82"/>
      <c r="P224" s="82"/>
    </row>
    <row r="225" spans="1:16" s="4" customFormat="1" ht="12.75">
      <c r="A225" s="36"/>
      <c r="B225" s="38"/>
      <c r="C225" s="37"/>
      <c r="D225" s="39"/>
      <c r="E225" s="19"/>
      <c r="F225" s="19"/>
      <c r="G225" s="2"/>
      <c r="H225" s="2"/>
      <c r="I225" s="2"/>
      <c r="K225" s="82"/>
      <c r="L225" s="82"/>
      <c r="M225" s="82"/>
      <c r="N225" s="82"/>
      <c r="O225" s="82"/>
      <c r="P225" s="82"/>
    </row>
    <row r="226" spans="1:16" s="4" customFormat="1" ht="12.75">
      <c r="A226" s="36"/>
      <c r="B226" s="38"/>
      <c r="C226" s="37"/>
      <c r="D226" s="39"/>
      <c r="E226" s="19"/>
      <c r="F226" s="19"/>
      <c r="G226" s="2"/>
      <c r="H226" s="2"/>
      <c r="I226" s="2"/>
      <c r="K226" s="82"/>
      <c r="L226" s="82"/>
      <c r="M226" s="82"/>
      <c r="N226" s="82"/>
      <c r="O226" s="82"/>
      <c r="P226" s="82"/>
    </row>
    <row r="227" spans="1:16" s="4" customFormat="1" ht="12.75">
      <c r="A227" s="36"/>
      <c r="B227" s="38"/>
      <c r="C227" s="37"/>
      <c r="D227" s="39"/>
      <c r="E227" s="19"/>
      <c r="F227" s="19"/>
      <c r="G227" s="2"/>
      <c r="H227" s="2"/>
      <c r="I227" s="2"/>
      <c r="K227" s="82"/>
      <c r="L227" s="82"/>
      <c r="M227" s="82"/>
      <c r="N227" s="82"/>
      <c r="O227" s="82"/>
      <c r="P227" s="82"/>
    </row>
    <row r="228" spans="1:16" s="4" customFormat="1" ht="12.75">
      <c r="A228" s="36"/>
      <c r="B228" s="38"/>
      <c r="C228" s="37"/>
      <c r="D228" s="39"/>
      <c r="E228" s="19"/>
      <c r="F228" s="19"/>
      <c r="G228" s="2"/>
      <c r="H228" s="2"/>
      <c r="I228" s="2"/>
      <c r="K228" s="82"/>
      <c r="L228" s="82"/>
      <c r="M228" s="82"/>
      <c r="N228" s="82"/>
      <c r="O228" s="82"/>
      <c r="P228" s="82"/>
    </row>
    <row r="229" spans="1:16" s="4" customFormat="1" ht="12.75">
      <c r="A229" s="36"/>
      <c r="B229" s="38"/>
      <c r="C229" s="37"/>
      <c r="D229" s="39"/>
      <c r="E229" s="19"/>
      <c r="F229" s="19"/>
      <c r="G229" s="2"/>
      <c r="H229" s="2"/>
      <c r="I229" s="2"/>
      <c r="K229" s="82"/>
      <c r="L229" s="82"/>
      <c r="M229" s="82"/>
      <c r="N229" s="82"/>
      <c r="O229" s="82"/>
      <c r="P229" s="82"/>
    </row>
    <row r="230" spans="1:16" s="4" customFormat="1" ht="12.75">
      <c r="A230" s="36"/>
      <c r="B230" s="38"/>
      <c r="C230" s="37"/>
      <c r="D230" s="39"/>
      <c r="E230" s="19"/>
      <c r="F230" s="19"/>
      <c r="G230" s="2"/>
      <c r="H230" s="2"/>
      <c r="I230" s="2"/>
      <c r="K230" s="82"/>
      <c r="L230" s="82"/>
      <c r="M230" s="82"/>
      <c r="N230" s="82"/>
      <c r="O230" s="82"/>
      <c r="P230" s="82"/>
    </row>
    <row r="231" spans="1:16" s="4" customFormat="1" ht="12.75">
      <c r="A231" s="36"/>
      <c r="B231" s="38"/>
      <c r="C231" s="37"/>
      <c r="D231" s="39"/>
      <c r="E231" s="19"/>
      <c r="F231" s="19"/>
      <c r="G231" s="2"/>
      <c r="H231" s="2"/>
      <c r="I231" s="2"/>
      <c r="K231" s="82"/>
      <c r="L231" s="82"/>
      <c r="M231" s="82"/>
      <c r="N231" s="82"/>
      <c r="O231" s="82"/>
      <c r="P231" s="82"/>
    </row>
    <row r="232" spans="1:16" s="4" customFormat="1" ht="12.75">
      <c r="A232" s="36"/>
      <c r="B232" s="38"/>
      <c r="C232" s="37"/>
      <c r="D232" s="39"/>
      <c r="E232" s="19"/>
      <c r="F232" s="19"/>
      <c r="G232" s="2"/>
      <c r="H232" s="2"/>
      <c r="I232" s="2"/>
      <c r="K232" s="82"/>
      <c r="L232" s="82"/>
      <c r="M232" s="82"/>
      <c r="N232" s="82"/>
      <c r="O232" s="82"/>
      <c r="P232" s="82"/>
    </row>
    <row r="233" spans="1:16" s="4" customFormat="1" ht="12.75">
      <c r="A233" s="36"/>
      <c r="B233" s="38"/>
      <c r="C233" s="37"/>
      <c r="D233" s="39"/>
      <c r="E233" s="19"/>
      <c r="F233" s="19"/>
      <c r="G233" s="2"/>
      <c r="H233" s="2"/>
      <c r="I233" s="2"/>
      <c r="K233" s="82"/>
      <c r="L233" s="82"/>
      <c r="M233" s="82"/>
      <c r="N233" s="82"/>
      <c r="O233" s="82"/>
      <c r="P233" s="82"/>
    </row>
    <row r="234" spans="1:16" s="4" customFormat="1" ht="12.75">
      <c r="A234" s="36"/>
      <c r="B234" s="38"/>
      <c r="C234" s="37"/>
      <c r="D234" s="39"/>
      <c r="E234" s="19"/>
      <c r="F234" s="19"/>
      <c r="G234" s="2"/>
      <c r="H234" s="2"/>
      <c r="I234" s="2"/>
      <c r="K234" s="82"/>
      <c r="L234" s="82"/>
      <c r="M234" s="82"/>
      <c r="N234" s="82"/>
      <c r="O234" s="82"/>
      <c r="P234" s="82"/>
    </row>
    <row r="235" spans="1:16" s="4" customFormat="1" ht="12.75">
      <c r="A235" s="36"/>
      <c r="B235" s="38"/>
      <c r="C235" s="37"/>
      <c r="D235" s="39"/>
      <c r="E235" s="19"/>
      <c r="F235" s="19"/>
      <c r="G235" s="2"/>
      <c r="H235" s="2"/>
      <c r="I235" s="2"/>
      <c r="K235" s="82"/>
      <c r="L235" s="82"/>
      <c r="M235" s="82"/>
      <c r="N235" s="82"/>
      <c r="O235" s="82"/>
      <c r="P235" s="82"/>
    </row>
    <row r="236" spans="1:16" s="4" customFormat="1" ht="12.75">
      <c r="A236" s="36"/>
      <c r="B236" s="38"/>
      <c r="C236" s="37"/>
      <c r="D236" s="39"/>
      <c r="E236" s="19"/>
      <c r="F236" s="19"/>
      <c r="G236" s="2"/>
      <c r="H236" s="2"/>
      <c r="I236" s="2"/>
      <c r="K236" s="82"/>
      <c r="L236" s="82"/>
      <c r="M236" s="82"/>
      <c r="N236" s="82"/>
      <c r="O236" s="82"/>
      <c r="P236" s="82"/>
    </row>
    <row r="237" spans="1:16" s="4" customFormat="1" ht="12.75">
      <c r="A237" s="36"/>
      <c r="B237" s="38"/>
      <c r="C237" s="37"/>
      <c r="D237" s="39"/>
      <c r="E237" s="19"/>
      <c r="F237" s="19"/>
      <c r="G237" s="2"/>
      <c r="H237" s="2"/>
      <c r="I237" s="2"/>
      <c r="K237" s="82"/>
      <c r="L237" s="82"/>
      <c r="M237" s="82"/>
      <c r="N237" s="82"/>
      <c r="O237" s="82"/>
      <c r="P237" s="82"/>
    </row>
    <row r="238" spans="1:16" s="4" customFormat="1" ht="12.75">
      <c r="A238" s="36"/>
      <c r="B238" s="38"/>
      <c r="C238" s="37"/>
      <c r="D238" s="39"/>
      <c r="E238" s="19"/>
      <c r="F238" s="19"/>
      <c r="G238" s="2"/>
      <c r="H238" s="2"/>
      <c r="I238" s="2"/>
      <c r="K238" s="82"/>
      <c r="L238" s="82"/>
      <c r="M238" s="82"/>
      <c r="N238" s="82"/>
      <c r="O238" s="82"/>
      <c r="P238" s="82"/>
    </row>
    <row r="239" spans="1:16" s="4" customFormat="1" ht="12.75">
      <c r="A239" s="36"/>
      <c r="B239" s="38"/>
      <c r="C239" s="37"/>
      <c r="D239" s="39"/>
      <c r="E239" s="19"/>
      <c r="F239" s="19"/>
      <c r="G239" s="2"/>
      <c r="H239" s="2"/>
      <c r="I239" s="2"/>
      <c r="K239" s="82"/>
      <c r="L239" s="82"/>
      <c r="M239" s="82"/>
      <c r="N239" s="82"/>
      <c r="O239" s="82"/>
      <c r="P239" s="82"/>
    </row>
    <row r="240" spans="1:16" s="4" customFormat="1" ht="12.75">
      <c r="A240" s="36"/>
      <c r="B240" s="38"/>
      <c r="C240" s="37"/>
      <c r="D240" s="39"/>
      <c r="E240" s="19"/>
      <c r="F240" s="19"/>
      <c r="G240" s="2"/>
      <c r="H240" s="2"/>
      <c r="I240" s="2"/>
      <c r="K240" s="82"/>
      <c r="L240" s="82"/>
      <c r="M240" s="82"/>
      <c r="N240" s="82"/>
      <c r="O240" s="82"/>
      <c r="P240" s="82"/>
    </row>
    <row r="241" spans="1:16" s="4" customFormat="1" ht="12.75">
      <c r="A241" s="36"/>
      <c r="B241" s="38"/>
      <c r="C241" s="37"/>
      <c r="D241" s="39"/>
      <c r="E241" s="19"/>
      <c r="F241" s="19"/>
      <c r="G241" s="2"/>
      <c r="H241" s="2"/>
      <c r="I241" s="2"/>
      <c r="K241" s="82"/>
      <c r="L241" s="82"/>
      <c r="M241" s="82"/>
      <c r="N241" s="82"/>
      <c r="O241" s="82"/>
      <c r="P241" s="82"/>
    </row>
    <row r="242" spans="1:16" s="4" customFormat="1" ht="12.75">
      <c r="A242" s="36"/>
      <c r="B242" s="38"/>
      <c r="C242" s="37"/>
      <c r="D242" s="39"/>
      <c r="E242" s="19"/>
      <c r="F242" s="19"/>
      <c r="G242" s="2"/>
      <c r="H242" s="2"/>
      <c r="I242" s="2"/>
      <c r="K242" s="82"/>
      <c r="L242" s="82"/>
      <c r="M242" s="82"/>
      <c r="N242" s="82"/>
      <c r="O242" s="82"/>
      <c r="P242" s="82"/>
    </row>
    <row r="243" spans="1:16" s="4" customFormat="1" ht="12.75">
      <c r="A243" s="36"/>
      <c r="B243" s="38"/>
      <c r="C243" s="37"/>
      <c r="D243" s="39"/>
      <c r="E243" s="19"/>
      <c r="F243" s="19"/>
      <c r="G243" s="2"/>
      <c r="H243" s="2"/>
      <c r="I243" s="2"/>
      <c r="K243" s="82"/>
      <c r="L243" s="82"/>
      <c r="M243" s="82"/>
      <c r="N243" s="82"/>
      <c r="O243" s="82"/>
      <c r="P243" s="82"/>
    </row>
    <row r="244" spans="1:16" s="4" customFormat="1" ht="12.75">
      <c r="A244" s="36"/>
      <c r="B244" s="38"/>
      <c r="C244" s="37"/>
      <c r="D244" s="39"/>
      <c r="E244" s="19"/>
      <c r="F244" s="19"/>
      <c r="G244" s="2"/>
      <c r="H244" s="2"/>
      <c r="I244" s="2"/>
      <c r="K244" s="82"/>
      <c r="L244" s="82"/>
      <c r="M244" s="82"/>
      <c r="N244" s="82"/>
      <c r="O244" s="82"/>
      <c r="P244" s="82"/>
    </row>
    <row r="245" spans="1:16" s="4" customFormat="1" ht="12.75">
      <c r="A245" s="36"/>
      <c r="B245" s="38"/>
      <c r="C245" s="37"/>
      <c r="D245" s="39"/>
      <c r="E245" s="19"/>
      <c r="F245" s="19"/>
      <c r="G245" s="2"/>
      <c r="H245" s="2"/>
      <c r="I245" s="2"/>
      <c r="K245" s="82"/>
      <c r="L245" s="82"/>
      <c r="M245" s="82"/>
      <c r="N245" s="82"/>
      <c r="O245" s="82"/>
      <c r="P245" s="82"/>
    </row>
    <row r="246" spans="1:16" s="4" customFormat="1" ht="12.75">
      <c r="A246" s="36"/>
      <c r="B246" s="38"/>
      <c r="C246" s="37"/>
      <c r="D246" s="39"/>
      <c r="E246" s="19"/>
      <c r="F246" s="19"/>
      <c r="G246" s="2"/>
      <c r="H246" s="2"/>
      <c r="I246" s="2"/>
      <c r="K246" s="82"/>
      <c r="L246" s="82"/>
      <c r="M246" s="82"/>
      <c r="N246" s="82"/>
      <c r="O246" s="82"/>
      <c r="P246" s="82"/>
    </row>
    <row r="247" spans="1:16" s="4" customFormat="1" ht="12.75">
      <c r="A247" s="36"/>
      <c r="B247" s="38"/>
      <c r="C247" s="37"/>
      <c r="D247" s="39"/>
      <c r="E247" s="19"/>
      <c r="F247" s="19"/>
      <c r="G247" s="2"/>
      <c r="H247" s="2"/>
      <c r="I247" s="2"/>
      <c r="K247" s="82"/>
      <c r="L247" s="82"/>
      <c r="M247" s="82"/>
      <c r="N247" s="82"/>
      <c r="O247" s="82"/>
      <c r="P247" s="82"/>
    </row>
    <row r="248" spans="1:16" s="4" customFormat="1" ht="12.75">
      <c r="A248" s="36"/>
      <c r="B248" s="38"/>
      <c r="C248" s="37"/>
      <c r="D248" s="39"/>
      <c r="E248" s="19"/>
      <c r="F248" s="19"/>
      <c r="G248" s="2"/>
      <c r="H248" s="2"/>
      <c r="I248" s="2"/>
      <c r="K248" s="82"/>
      <c r="L248" s="82"/>
      <c r="M248" s="82"/>
      <c r="N248" s="82"/>
      <c r="O248" s="82"/>
      <c r="P248" s="82"/>
    </row>
    <row r="249" spans="1:16" s="4" customFormat="1" ht="12.75">
      <c r="A249" s="36"/>
      <c r="B249" s="38"/>
      <c r="C249" s="37"/>
      <c r="D249" s="39"/>
      <c r="E249" s="19"/>
      <c r="F249" s="19"/>
      <c r="G249" s="2"/>
      <c r="H249" s="2"/>
      <c r="I249" s="2"/>
      <c r="K249" s="82"/>
      <c r="L249" s="82"/>
      <c r="M249" s="82"/>
      <c r="N249" s="82"/>
      <c r="O249" s="82"/>
      <c r="P249" s="82"/>
    </row>
    <row r="250" spans="1:16" s="4" customFormat="1" ht="12.75">
      <c r="A250" s="36"/>
      <c r="B250" s="38"/>
      <c r="C250" s="37"/>
      <c r="D250" s="39"/>
      <c r="E250" s="19"/>
      <c r="F250" s="19"/>
      <c r="G250" s="2"/>
      <c r="H250" s="2"/>
      <c r="I250" s="2"/>
      <c r="K250" s="82"/>
      <c r="L250" s="82"/>
      <c r="M250" s="82"/>
      <c r="N250" s="82"/>
      <c r="O250" s="82"/>
      <c r="P250" s="82"/>
    </row>
    <row r="251" spans="1:16" s="4" customFormat="1" ht="12.75">
      <c r="A251" s="36"/>
      <c r="B251" s="38"/>
      <c r="C251" s="37"/>
      <c r="D251" s="39"/>
      <c r="E251" s="19"/>
      <c r="F251" s="19"/>
      <c r="G251" s="2"/>
      <c r="H251" s="2"/>
      <c r="I251" s="2"/>
      <c r="K251" s="82"/>
      <c r="L251" s="82"/>
      <c r="M251" s="82"/>
      <c r="N251" s="82"/>
      <c r="O251" s="82"/>
      <c r="P251" s="82"/>
    </row>
    <row r="252" spans="1:16" s="4" customFormat="1" ht="12.75">
      <c r="A252" s="36"/>
      <c r="B252" s="38"/>
      <c r="C252" s="37"/>
      <c r="D252" s="39"/>
      <c r="E252" s="19"/>
      <c r="F252" s="19"/>
      <c r="G252" s="2"/>
      <c r="H252" s="2"/>
      <c r="I252" s="2"/>
      <c r="K252" s="82"/>
      <c r="L252" s="82"/>
      <c r="M252" s="82"/>
      <c r="N252" s="82"/>
      <c r="O252" s="82"/>
      <c r="P252" s="82"/>
    </row>
    <row r="253" spans="1:16" s="4" customFormat="1" ht="12.75">
      <c r="A253" s="36"/>
      <c r="B253" s="38"/>
      <c r="C253" s="37"/>
      <c r="D253" s="39"/>
      <c r="E253" s="19"/>
      <c r="F253" s="19"/>
      <c r="G253" s="2"/>
      <c r="H253" s="2"/>
      <c r="I253" s="2"/>
      <c r="K253" s="82"/>
      <c r="L253" s="82"/>
      <c r="M253" s="82"/>
      <c r="N253" s="82"/>
      <c r="O253" s="82"/>
      <c r="P253" s="82"/>
    </row>
    <row r="254" spans="1:16" s="4" customFormat="1" ht="12.75">
      <c r="A254" s="36"/>
      <c r="B254" s="38"/>
      <c r="C254" s="37"/>
      <c r="D254" s="39"/>
      <c r="E254" s="19"/>
      <c r="F254" s="19"/>
      <c r="G254" s="2"/>
      <c r="H254" s="2"/>
      <c r="I254" s="2"/>
      <c r="K254" s="82"/>
      <c r="L254" s="82"/>
      <c r="M254" s="82"/>
      <c r="N254" s="82"/>
      <c r="O254" s="82"/>
      <c r="P254" s="82"/>
    </row>
    <row r="255" spans="1:16" s="4" customFormat="1" ht="12.75">
      <c r="A255" s="36"/>
      <c r="B255" s="38"/>
      <c r="C255" s="37"/>
      <c r="D255" s="39"/>
      <c r="E255" s="19"/>
      <c r="F255" s="19"/>
      <c r="G255" s="2"/>
      <c r="H255" s="2"/>
      <c r="I255" s="2"/>
      <c r="K255" s="82"/>
      <c r="L255" s="82"/>
      <c r="M255" s="82"/>
      <c r="N255" s="82"/>
      <c r="O255" s="82"/>
      <c r="P255" s="82"/>
    </row>
    <row r="256" spans="1:16" s="4" customFormat="1" ht="12.75">
      <c r="A256" s="36"/>
      <c r="B256" s="38"/>
      <c r="C256" s="37"/>
      <c r="D256" s="39"/>
      <c r="E256" s="19"/>
      <c r="F256" s="19"/>
      <c r="G256" s="2"/>
      <c r="H256" s="2"/>
      <c r="I256" s="2"/>
      <c r="K256" s="82"/>
      <c r="L256" s="82"/>
      <c r="M256" s="82"/>
      <c r="N256" s="82"/>
      <c r="O256" s="82"/>
      <c r="P256" s="82"/>
    </row>
    <row r="257" spans="1:16" s="4" customFormat="1" ht="12.75">
      <c r="A257" s="36"/>
      <c r="B257" s="38"/>
      <c r="C257" s="37"/>
      <c r="D257" s="39"/>
      <c r="E257" s="19"/>
      <c r="F257" s="19"/>
      <c r="G257" s="2"/>
      <c r="H257" s="2"/>
      <c r="I257" s="2"/>
      <c r="K257" s="82"/>
      <c r="L257" s="82"/>
      <c r="M257" s="82"/>
      <c r="N257" s="82"/>
      <c r="O257" s="82"/>
      <c r="P257" s="82"/>
    </row>
    <row r="258" spans="1:16" s="4" customFormat="1" ht="12.75">
      <c r="A258" s="36"/>
      <c r="B258" s="38"/>
      <c r="C258" s="37"/>
      <c r="D258" s="39"/>
      <c r="E258" s="19"/>
      <c r="F258" s="19"/>
      <c r="G258" s="2"/>
      <c r="H258" s="2"/>
      <c r="I258" s="2"/>
      <c r="K258" s="82"/>
      <c r="L258" s="82"/>
      <c r="M258" s="82"/>
      <c r="N258" s="82"/>
      <c r="O258" s="82"/>
      <c r="P258" s="82"/>
    </row>
    <row r="259" spans="1:16" s="4" customFormat="1" ht="12.75">
      <c r="A259" s="36"/>
      <c r="B259" s="38"/>
      <c r="C259" s="37"/>
      <c r="D259" s="39"/>
      <c r="E259" s="19"/>
      <c r="F259" s="19"/>
      <c r="G259" s="2"/>
      <c r="H259" s="2"/>
      <c r="I259" s="2"/>
      <c r="K259" s="82"/>
      <c r="L259" s="82"/>
      <c r="M259" s="82"/>
      <c r="N259" s="82"/>
      <c r="O259" s="82"/>
      <c r="P259" s="82"/>
    </row>
    <row r="260" spans="1:16" s="4" customFormat="1" ht="12.75">
      <c r="A260" s="36"/>
      <c r="B260" s="38"/>
      <c r="C260" s="37"/>
      <c r="D260" s="39"/>
      <c r="E260" s="19"/>
      <c r="F260" s="19"/>
      <c r="G260" s="2"/>
      <c r="H260" s="2"/>
      <c r="I260" s="2"/>
      <c r="K260" s="82"/>
      <c r="L260" s="82"/>
      <c r="M260" s="82"/>
      <c r="N260" s="82"/>
      <c r="O260" s="82"/>
      <c r="P260" s="82"/>
    </row>
    <row r="261" spans="1:16" s="4" customFormat="1" ht="12.75">
      <c r="A261" s="36"/>
      <c r="B261" s="38"/>
      <c r="C261" s="37"/>
      <c r="D261" s="39"/>
      <c r="E261" s="19"/>
      <c r="F261" s="19"/>
      <c r="G261" s="2"/>
      <c r="H261" s="2"/>
      <c r="I261" s="2"/>
      <c r="K261" s="82"/>
      <c r="L261" s="82"/>
      <c r="M261" s="82"/>
      <c r="N261" s="82"/>
      <c r="O261" s="82"/>
      <c r="P261" s="82"/>
    </row>
    <row r="262" spans="1:16" s="4" customFormat="1" ht="12.75">
      <c r="A262" s="36"/>
      <c r="B262" s="38"/>
      <c r="C262" s="37"/>
      <c r="D262" s="39"/>
      <c r="E262" s="19"/>
      <c r="F262" s="19"/>
      <c r="G262" s="2"/>
      <c r="H262" s="2"/>
      <c r="I262" s="2"/>
      <c r="K262" s="82"/>
      <c r="L262" s="82"/>
      <c r="M262" s="82"/>
      <c r="N262" s="82"/>
      <c r="O262" s="82"/>
      <c r="P262" s="82"/>
    </row>
    <row r="263" spans="1:16" s="4" customFormat="1" ht="12.75">
      <c r="A263" s="36"/>
      <c r="B263" s="38"/>
      <c r="C263" s="37"/>
      <c r="D263" s="39"/>
      <c r="E263" s="19"/>
      <c r="F263" s="19"/>
      <c r="G263" s="2"/>
      <c r="H263" s="2"/>
      <c r="I263" s="2"/>
      <c r="K263" s="82"/>
      <c r="L263" s="82"/>
      <c r="M263" s="82"/>
      <c r="N263" s="82"/>
      <c r="O263" s="82"/>
      <c r="P263" s="82"/>
    </row>
    <row r="264" spans="1:16" s="4" customFormat="1" ht="12.75">
      <c r="A264" s="36"/>
      <c r="B264" s="38"/>
      <c r="C264" s="37"/>
      <c r="D264" s="39"/>
      <c r="E264" s="19"/>
      <c r="F264" s="19"/>
      <c r="G264" s="2"/>
      <c r="H264" s="2"/>
      <c r="I264" s="2"/>
      <c r="K264" s="82"/>
      <c r="L264" s="82"/>
      <c r="M264" s="82"/>
      <c r="N264" s="82"/>
      <c r="O264" s="82"/>
      <c r="P264" s="82"/>
    </row>
    <row r="265" spans="1:16" s="4" customFormat="1" ht="12.75">
      <c r="A265" s="36"/>
      <c r="B265" s="38"/>
      <c r="C265" s="37"/>
      <c r="D265" s="39"/>
      <c r="E265" s="19"/>
      <c r="F265" s="19"/>
      <c r="G265" s="2"/>
      <c r="H265" s="2"/>
      <c r="I265" s="2"/>
      <c r="K265" s="82"/>
      <c r="L265" s="82"/>
      <c r="M265" s="82"/>
      <c r="N265" s="82"/>
      <c r="O265" s="82"/>
      <c r="P265" s="82"/>
    </row>
    <row r="266" spans="1:16" s="4" customFormat="1" ht="12.75">
      <c r="A266" s="36"/>
      <c r="B266" s="38"/>
      <c r="C266" s="37"/>
      <c r="D266" s="39"/>
      <c r="E266" s="19"/>
      <c r="F266" s="19"/>
      <c r="G266" s="2"/>
      <c r="H266" s="2"/>
      <c r="I266" s="2"/>
      <c r="K266" s="82"/>
      <c r="L266" s="82"/>
      <c r="M266" s="82"/>
      <c r="N266" s="82"/>
      <c r="O266" s="82"/>
      <c r="P266" s="82"/>
    </row>
    <row r="267" spans="1:16" s="4" customFormat="1" ht="12.75">
      <c r="A267" s="36"/>
      <c r="B267" s="38"/>
      <c r="C267" s="37"/>
      <c r="D267" s="39"/>
      <c r="E267" s="19"/>
      <c r="F267" s="19"/>
      <c r="G267" s="2"/>
      <c r="H267" s="2"/>
      <c r="I267" s="2"/>
      <c r="K267" s="82"/>
      <c r="L267" s="82"/>
      <c r="M267" s="82"/>
      <c r="N267" s="82"/>
      <c r="O267" s="82"/>
      <c r="P267" s="82"/>
    </row>
    <row r="268" spans="1:16" s="4" customFormat="1" ht="12.75">
      <c r="A268" s="36"/>
      <c r="B268" s="38"/>
      <c r="C268" s="37"/>
      <c r="D268" s="39"/>
      <c r="E268" s="19"/>
      <c r="F268" s="19"/>
      <c r="G268" s="2"/>
      <c r="H268" s="2"/>
      <c r="I268" s="2"/>
      <c r="K268" s="82"/>
      <c r="L268" s="82"/>
      <c r="M268" s="82"/>
      <c r="N268" s="82"/>
      <c r="O268" s="82"/>
      <c r="P268" s="82"/>
    </row>
    <row r="269" spans="1:16" s="4" customFormat="1" ht="12.75">
      <c r="A269" s="36"/>
      <c r="B269" s="38"/>
      <c r="C269" s="37"/>
      <c r="D269" s="39"/>
      <c r="E269" s="19"/>
      <c r="F269" s="19"/>
      <c r="G269" s="2"/>
      <c r="H269" s="2"/>
      <c r="I269" s="2"/>
      <c r="K269" s="82"/>
      <c r="L269" s="82"/>
      <c r="M269" s="82"/>
      <c r="N269" s="82"/>
      <c r="O269" s="82"/>
      <c r="P269" s="82"/>
    </row>
    <row r="270" spans="1:16" s="4" customFormat="1" ht="12.75">
      <c r="A270" s="36"/>
      <c r="B270" s="38"/>
      <c r="C270" s="37"/>
      <c r="D270" s="39"/>
      <c r="E270" s="19"/>
      <c r="F270" s="19"/>
      <c r="G270" s="2"/>
      <c r="H270" s="2"/>
      <c r="I270" s="2"/>
      <c r="K270" s="82"/>
      <c r="L270" s="82"/>
      <c r="M270" s="82"/>
      <c r="N270" s="82"/>
      <c r="O270" s="82"/>
      <c r="P270" s="82"/>
    </row>
    <row r="271" spans="1:16" s="4" customFormat="1" ht="12.75">
      <c r="A271" s="36"/>
      <c r="B271" s="38"/>
      <c r="C271" s="37"/>
      <c r="D271" s="39"/>
      <c r="E271" s="19"/>
      <c r="F271" s="19"/>
      <c r="G271" s="2"/>
      <c r="H271" s="2"/>
      <c r="I271" s="2"/>
      <c r="K271" s="82"/>
      <c r="L271" s="82"/>
      <c r="M271" s="82"/>
      <c r="N271" s="82"/>
      <c r="O271" s="82"/>
      <c r="P271" s="82"/>
    </row>
    <row r="272" spans="1:16" s="4" customFormat="1" ht="12.75">
      <c r="A272" s="36"/>
      <c r="B272" s="38"/>
      <c r="C272" s="37"/>
      <c r="D272" s="39"/>
      <c r="E272" s="19"/>
      <c r="F272" s="19"/>
      <c r="G272" s="2"/>
      <c r="H272" s="2"/>
      <c r="I272" s="2"/>
      <c r="K272" s="82"/>
      <c r="L272" s="82"/>
      <c r="M272" s="82"/>
      <c r="N272" s="82"/>
      <c r="O272" s="82"/>
      <c r="P272" s="82"/>
    </row>
    <row r="273" spans="1:16" s="4" customFormat="1" ht="12.75">
      <c r="A273" s="36"/>
      <c r="B273" s="38"/>
      <c r="C273" s="37"/>
      <c r="D273" s="39"/>
      <c r="E273" s="19"/>
      <c r="F273" s="19"/>
      <c r="G273" s="2"/>
      <c r="H273" s="2"/>
      <c r="I273" s="2"/>
      <c r="K273" s="82"/>
      <c r="L273" s="82"/>
      <c r="M273" s="82"/>
      <c r="N273" s="82"/>
      <c r="O273" s="82"/>
      <c r="P273" s="82"/>
    </row>
    <row r="274" spans="1:16" s="4" customFormat="1" ht="12.75">
      <c r="A274" s="36"/>
      <c r="B274" s="38"/>
      <c r="C274" s="37"/>
      <c r="D274" s="39"/>
      <c r="E274" s="19"/>
      <c r="F274" s="19"/>
      <c r="G274" s="2"/>
      <c r="H274" s="2"/>
      <c r="I274" s="2"/>
      <c r="K274" s="82"/>
      <c r="L274" s="82"/>
      <c r="M274" s="82"/>
      <c r="N274" s="82"/>
      <c r="O274" s="82"/>
      <c r="P274" s="82"/>
    </row>
    <row r="275" spans="1:16" s="4" customFormat="1" ht="12.75">
      <c r="A275" s="36"/>
      <c r="B275" s="38"/>
      <c r="C275" s="37"/>
      <c r="D275" s="39"/>
      <c r="E275" s="19"/>
      <c r="F275" s="19"/>
      <c r="G275" s="2"/>
      <c r="H275" s="2"/>
      <c r="I275" s="2"/>
      <c r="K275" s="82"/>
      <c r="L275" s="82"/>
      <c r="M275" s="82"/>
      <c r="N275" s="82"/>
      <c r="O275" s="82"/>
      <c r="P275" s="82"/>
    </row>
    <row r="276" spans="1:16" s="4" customFormat="1" ht="12.75">
      <c r="A276" s="36"/>
      <c r="B276" s="38"/>
      <c r="C276" s="37"/>
      <c r="D276" s="39"/>
      <c r="E276" s="19"/>
      <c r="F276" s="19"/>
      <c r="G276" s="2"/>
      <c r="H276" s="2"/>
      <c r="I276" s="2"/>
      <c r="K276" s="82"/>
      <c r="L276" s="82"/>
      <c r="M276" s="82"/>
      <c r="N276" s="82"/>
      <c r="O276" s="82"/>
      <c r="P276" s="82"/>
    </row>
    <row r="277" spans="1:16" s="4" customFormat="1" ht="12.75">
      <c r="A277" s="36"/>
      <c r="B277" s="38"/>
      <c r="C277" s="37"/>
      <c r="D277" s="39"/>
      <c r="E277" s="19"/>
      <c r="F277" s="19"/>
      <c r="G277" s="2"/>
      <c r="H277" s="2"/>
      <c r="I277" s="2"/>
      <c r="K277" s="82"/>
      <c r="L277" s="82"/>
      <c r="M277" s="82"/>
      <c r="N277" s="82"/>
      <c r="O277" s="82"/>
      <c r="P277" s="82"/>
    </row>
    <row r="278" spans="1:16" s="4" customFormat="1" ht="12.75">
      <c r="A278" s="36"/>
      <c r="B278" s="38"/>
      <c r="C278" s="37"/>
      <c r="D278" s="39"/>
      <c r="E278" s="19"/>
      <c r="F278" s="19"/>
      <c r="G278" s="2"/>
      <c r="H278" s="2"/>
      <c r="I278" s="2"/>
      <c r="K278" s="82"/>
      <c r="L278" s="82"/>
      <c r="M278" s="82"/>
      <c r="N278" s="82"/>
      <c r="O278" s="82"/>
      <c r="P278" s="82"/>
    </row>
    <row r="279" spans="1:16" s="4" customFormat="1" ht="12.75">
      <c r="A279" s="36"/>
      <c r="B279" s="38"/>
      <c r="C279" s="37"/>
      <c r="D279" s="39"/>
      <c r="E279" s="19"/>
      <c r="F279" s="19"/>
      <c r="G279" s="2"/>
      <c r="H279" s="2"/>
      <c r="I279" s="2"/>
      <c r="K279" s="82"/>
      <c r="L279" s="82"/>
      <c r="M279" s="82"/>
      <c r="N279" s="82"/>
      <c r="O279" s="82"/>
      <c r="P279" s="82"/>
    </row>
    <row r="280" spans="1:16" s="4" customFormat="1" ht="12.75">
      <c r="A280" s="36"/>
      <c r="B280" s="38"/>
      <c r="C280" s="37"/>
      <c r="D280" s="39"/>
      <c r="E280" s="19"/>
      <c r="F280" s="19"/>
      <c r="G280" s="2"/>
      <c r="H280" s="2"/>
      <c r="I280" s="2"/>
      <c r="K280" s="82"/>
      <c r="L280" s="82"/>
      <c r="M280" s="82"/>
      <c r="N280" s="82"/>
      <c r="O280" s="82"/>
      <c r="P280" s="82"/>
    </row>
    <row r="281" spans="1:16" s="4" customFormat="1" ht="12.75">
      <c r="A281" s="36"/>
      <c r="B281" s="38"/>
      <c r="C281" s="37"/>
      <c r="D281" s="39"/>
      <c r="E281" s="19"/>
      <c r="F281" s="19"/>
      <c r="G281" s="2"/>
      <c r="H281" s="2"/>
      <c r="I281" s="2"/>
      <c r="K281" s="82"/>
      <c r="L281" s="82"/>
      <c r="M281" s="82"/>
      <c r="N281" s="82"/>
      <c r="O281" s="82"/>
      <c r="P281" s="82"/>
    </row>
    <row r="282" spans="1:16" s="4" customFormat="1" ht="12.75">
      <c r="A282" s="36"/>
      <c r="B282" s="38"/>
      <c r="C282" s="37"/>
      <c r="D282" s="39"/>
      <c r="E282" s="19"/>
      <c r="F282" s="19"/>
      <c r="G282" s="2"/>
      <c r="H282" s="2"/>
      <c r="I282" s="2"/>
      <c r="K282" s="82"/>
      <c r="L282" s="82"/>
      <c r="M282" s="82"/>
      <c r="N282" s="82"/>
      <c r="O282" s="82"/>
      <c r="P282" s="82"/>
    </row>
    <row r="283" spans="1:16" s="4" customFormat="1" ht="12.75">
      <c r="A283" s="36"/>
      <c r="B283" s="38"/>
      <c r="C283" s="37"/>
      <c r="D283" s="39"/>
      <c r="E283" s="19"/>
      <c r="F283" s="19"/>
      <c r="G283" s="2"/>
      <c r="H283" s="2"/>
      <c r="I283" s="2"/>
      <c r="K283" s="82"/>
      <c r="L283" s="82"/>
      <c r="M283" s="82"/>
      <c r="N283" s="82"/>
      <c r="O283" s="82"/>
      <c r="P283" s="82"/>
    </row>
    <row r="284" spans="1:16" s="4" customFormat="1" ht="12.75">
      <c r="A284" s="36"/>
      <c r="B284" s="38"/>
      <c r="C284" s="37"/>
      <c r="D284" s="39"/>
      <c r="E284" s="19"/>
      <c r="F284" s="19"/>
      <c r="G284" s="2"/>
      <c r="H284" s="2"/>
      <c r="I284" s="2"/>
      <c r="K284" s="82"/>
      <c r="L284" s="82"/>
      <c r="M284" s="82"/>
      <c r="N284" s="82"/>
      <c r="O284" s="82"/>
      <c r="P284" s="82"/>
    </row>
    <row r="285" spans="1:16" s="4" customFormat="1" ht="12.75">
      <c r="A285" s="36"/>
      <c r="B285" s="38"/>
      <c r="C285" s="37"/>
      <c r="D285" s="39"/>
      <c r="E285" s="19"/>
      <c r="F285" s="19"/>
      <c r="G285" s="2"/>
      <c r="H285" s="2"/>
      <c r="I285" s="2"/>
      <c r="K285" s="82"/>
      <c r="L285" s="82"/>
      <c r="M285" s="82"/>
      <c r="N285" s="82"/>
      <c r="O285" s="82"/>
      <c r="P285" s="82"/>
    </row>
    <row r="286" spans="1:16" s="4" customFormat="1" ht="12.75">
      <c r="A286" s="36"/>
      <c r="B286" s="38"/>
      <c r="C286" s="37"/>
      <c r="D286" s="39"/>
      <c r="E286" s="19"/>
      <c r="F286" s="19"/>
      <c r="G286" s="2"/>
      <c r="H286" s="2"/>
      <c r="I286" s="2"/>
      <c r="K286" s="82"/>
      <c r="L286" s="82"/>
      <c r="M286" s="82"/>
      <c r="N286" s="82"/>
      <c r="O286" s="82"/>
      <c r="P286" s="82"/>
    </row>
    <row r="287" spans="1:16" s="4" customFormat="1" ht="12.75">
      <c r="A287" s="36"/>
      <c r="B287" s="38"/>
      <c r="C287" s="37"/>
      <c r="D287" s="39"/>
      <c r="E287" s="19"/>
      <c r="F287" s="19"/>
      <c r="G287" s="2"/>
      <c r="H287" s="2"/>
      <c r="I287" s="2"/>
      <c r="K287" s="82"/>
      <c r="L287" s="82"/>
      <c r="M287" s="82"/>
      <c r="N287" s="82"/>
      <c r="O287" s="82"/>
      <c r="P287" s="82"/>
    </row>
    <row r="288" spans="1:16" s="4" customFormat="1" ht="12.75">
      <c r="A288" s="36"/>
      <c r="B288" s="38"/>
      <c r="C288" s="37"/>
      <c r="D288" s="39"/>
      <c r="E288" s="19"/>
      <c r="F288" s="19"/>
      <c r="G288" s="2"/>
      <c r="H288" s="2"/>
      <c r="I288" s="2"/>
      <c r="K288" s="82"/>
      <c r="L288" s="82"/>
      <c r="M288" s="82"/>
      <c r="N288" s="82"/>
      <c r="O288" s="82"/>
      <c r="P288" s="82"/>
    </row>
    <row r="289" spans="1:16" s="4" customFormat="1" ht="12.75">
      <c r="A289" s="36"/>
      <c r="B289" s="38"/>
      <c r="C289" s="37"/>
      <c r="D289" s="39"/>
      <c r="E289" s="19"/>
      <c r="F289" s="19"/>
      <c r="G289" s="2"/>
      <c r="H289" s="2"/>
      <c r="I289" s="2"/>
      <c r="K289" s="82"/>
      <c r="L289" s="82"/>
      <c r="M289" s="82"/>
      <c r="N289" s="82"/>
      <c r="O289" s="82"/>
      <c r="P289" s="82"/>
    </row>
    <row r="290" spans="1:16" s="4" customFormat="1" ht="12.75">
      <c r="A290" s="36"/>
      <c r="B290" s="38"/>
      <c r="C290" s="37"/>
      <c r="D290" s="39"/>
      <c r="E290" s="19"/>
      <c r="F290" s="19"/>
      <c r="G290" s="2"/>
      <c r="H290" s="2"/>
      <c r="I290" s="2"/>
      <c r="K290" s="82"/>
      <c r="L290" s="82"/>
      <c r="M290" s="82"/>
      <c r="N290" s="82"/>
      <c r="O290" s="82"/>
      <c r="P290" s="82"/>
    </row>
    <row r="291" spans="1:16" s="4" customFormat="1" ht="12.75">
      <c r="A291" s="36"/>
      <c r="B291" s="38"/>
      <c r="C291" s="37"/>
      <c r="D291" s="39"/>
      <c r="E291" s="19"/>
      <c r="F291" s="19"/>
      <c r="G291" s="2"/>
      <c r="H291" s="2"/>
      <c r="I291" s="2"/>
      <c r="K291" s="82"/>
      <c r="L291" s="82"/>
      <c r="M291" s="82"/>
      <c r="N291" s="82"/>
      <c r="O291" s="82"/>
      <c r="P291" s="82"/>
    </row>
    <row r="292" spans="1:16" s="4" customFormat="1" ht="12.75">
      <c r="A292" s="36"/>
      <c r="B292" s="38"/>
      <c r="C292" s="37"/>
      <c r="D292" s="39"/>
      <c r="E292" s="19"/>
      <c r="F292" s="19"/>
      <c r="G292" s="2"/>
      <c r="H292" s="2"/>
      <c r="I292" s="2"/>
      <c r="K292" s="82"/>
      <c r="L292" s="82"/>
      <c r="M292" s="82"/>
      <c r="N292" s="82"/>
      <c r="O292" s="82"/>
      <c r="P292" s="82"/>
    </row>
    <row r="293" spans="1:16" s="4" customFormat="1" ht="12.75">
      <c r="A293" s="36"/>
      <c r="B293" s="38"/>
      <c r="C293" s="37"/>
      <c r="D293" s="39"/>
      <c r="E293" s="19"/>
      <c r="F293" s="19"/>
      <c r="G293" s="2"/>
      <c r="H293" s="2"/>
      <c r="I293" s="2"/>
      <c r="K293" s="82"/>
      <c r="L293" s="82"/>
      <c r="M293" s="82"/>
      <c r="N293" s="82"/>
      <c r="O293" s="82"/>
      <c r="P293" s="82"/>
    </row>
    <row r="294" spans="1:16" s="4" customFormat="1" ht="12.75">
      <c r="A294" s="36"/>
      <c r="B294" s="38"/>
      <c r="C294" s="37"/>
      <c r="D294" s="39"/>
      <c r="E294" s="19"/>
      <c r="F294" s="19"/>
      <c r="G294" s="2"/>
      <c r="H294" s="2"/>
      <c r="I294" s="2"/>
      <c r="K294" s="82"/>
      <c r="L294" s="82"/>
      <c r="M294" s="82"/>
      <c r="N294" s="82"/>
      <c r="O294" s="82"/>
      <c r="P294" s="82"/>
    </row>
    <row r="295" spans="1:16" s="4" customFormat="1" ht="12.75">
      <c r="A295" s="36"/>
      <c r="B295" s="38"/>
      <c r="C295" s="37"/>
      <c r="D295" s="39"/>
      <c r="E295" s="19"/>
      <c r="F295" s="19"/>
      <c r="G295" s="2"/>
      <c r="H295" s="2"/>
      <c r="I295" s="2"/>
      <c r="K295" s="82"/>
      <c r="L295" s="82"/>
      <c r="M295" s="82"/>
      <c r="N295" s="82"/>
      <c r="O295" s="82"/>
      <c r="P295" s="82"/>
    </row>
    <row r="296" spans="1:16" s="4" customFormat="1" ht="12.75">
      <c r="A296" s="36"/>
      <c r="B296" s="38"/>
      <c r="C296" s="37"/>
      <c r="D296" s="39"/>
      <c r="E296" s="19"/>
      <c r="F296" s="19"/>
      <c r="G296" s="2"/>
      <c r="H296" s="2"/>
      <c r="I296" s="2"/>
      <c r="K296" s="82"/>
      <c r="L296" s="82"/>
      <c r="M296" s="82"/>
      <c r="N296" s="82"/>
      <c r="O296" s="82"/>
      <c r="P296" s="82"/>
    </row>
    <row r="297" spans="1:16" s="4" customFormat="1" ht="12.75">
      <c r="A297" s="36"/>
      <c r="B297" s="38"/>
      <c r="C297" s="37"/>
      <c r="D297" s="39"/>
      <c r="E297" s="19"/>
      <c r="F297" s="19"/>
      <c r="G297" s="2"/>
      <c r="H297" s="2"/>
      <c r="I297" s="2"/>
      <c r="K297" s="82"/>
      <c r="L297" s="82"/>
      <c r="M297" s="82"/>
      <c r="N297" s="82"/>
      <c r="O297" s="82"/>
      <c r="P297" s="82"/>
    </row>
    <row r="298" spans="1:16" s="4" customFormat="1" ht="12.75">
      <c r="A298" s="36"/>
      <c r="B298" s="38"/>
      <c r="C298" s="37"/>
      <c r="D298" s="39"/>
      <c r="E298" s="19"/>
      <c r="F298" s="19"/>
      <c r="G298" s="2"/>
      <c r="H298" s="2"/>
      <c r="I298" s="2"/>
      <c r="K298" s="82"/>
      <c r="L298" s="82"/>
      <c r="M298" s="82"/>
      <c r="N298" s="82"/>
      <c r="O298" s="82"/>
      <c r="P298" s="82"/>
    </row>
    <row r="299" spans="1:16" s="4" customFormat="1" ht="12.75">
      <c r="A299" s="36"/>
      <c r="B299" s="38"/>
      <c r="C299" s="37"/>
      <c r="D299" s="39"/>
      <c r="E299" s="19"/>
      <c r="F299" s="19"/>
      <c r="G299" s="2"/>
      <c r="H299" s="2"/>
      <c r="I299" s="2"/>
      <c r="K299" s="82"/>
      <c r="L299" s="82"/>
      <c r="M299" s="82"/>
      <c r="N299" s="82"/>
      <c r="O299" s="82"/>
      <c r="P299" s="82"/>
    </row>
    <row r="300" spans="1:16" s="4" customFormat="1" ht="12.75">
      <c r="A300" s="36"/>
      <c r="B300" s="38"/>
      <c r="C300" s="37"/>
      <c r="D300" s="39"/>
      <c r="E300" s="19"/>
      <c r="F300" s="19"/>
      <c r="G300" s="2"/>
      <c r="H300" s="2"/>
      <c r="I300" s="2"/>
      <c r="K300" s="82"/>
      <c r="L300" s="82"/>
      <c r="M300" s="82"/>
      <c r="N300" s="82"/>
      <c r="O300" s="82"/>
      <c r="P300" s="82"/>
    </row>
    <row r="301" spans="1:16" s="4" customFormat="1" ht="12.75">
      <c r="A301" s="36"/>
      <c r="B301" s="38"/>
      <c r="C301" s="37"/>
      <c r="D301" s="39"/>
      <c r="E301" s="19"/>
      <c r="F301" s="19"/>
      <c r="G301" s="2"/>
      <c r="H301" s="2"/>
      <c r="I301" s="2"/>
      <c r="K301" s="82"/>
      <c r="L301" s="82"/>
      <c r="M301" s="82"/>
      <c r="N301" s="82"/>
      <c r="O301" s="82"/>
      <c r="P301" s="82"/>
    </row>
    <row r="302" spans="1:16" s="4" customFormat="1" ht="12.75">
      <c r="A302" s="36"/>
      <c r="B302" s="38"/>
      <c r="C302" s="37"/>
      <c r="D302" s="39"/>
      <c r="E302" s="19"/>
      <c r="F302" s="19"/>
      <c r="G302" s="2"/>
      <c r="H302" s="2"/>
      <c r="I302" s="2"/>
      <c r="K302" s="82"/>
      <c r="L302" s="82"/>
      <c r="M302" s="82"/>
      <c r="N302" s="82"/>
      <c r="O302" s="82"/>
      <c r="P302" s="82"/>
    </row>
    <row r="303" spans="1:16" s="4" customFormat="1" ht="12.75">
      <c r="A303" s="36"/>
      <c r="B303" s="38"/>
      <c r="C303" s="37"/>
      <c r="D303" s="39"/>
      <c r="E303" s="19"/>
      <c r="F303" s="19"/>
      <c r="G303" s="2"/>
      <c r="H303" s="2"/>
      <c r="I303" s="2"/>
      <c r="K303" s="82"/>
      <c r="L303" s="82"/>
      <c r="M303" s="82"/>
      <c r="N303" s="82"/>
      <c r="O303" s="82"/>
      <c r="P303" s="82"/>
    </row>
    <row r="304" spans="1:16" s="4" customFormat="1" ht="12.75">
      <c r="A304" s="36"/>
      <c r="B304" s="38"/>
      <c r="C304" s="37"/>
      <c r="D304" s="39"/>
      <c r="E304" s="19"/>
      <c r="F304" s="19"/>
      <c r="G304" s="2"/>
      <c r="H304" s="2"/>
      <c r="I304" s="2"/>
      <c r="K304" s="82"/>
      <c r="L304" s="82"/>
      <c r="M304" s="82"/>
      <c r="N304" s="82"/>
      <c r="O304" s="82"/>
      <c r="P304" s="82"/>
    </row>
    <row r="305" spans="1:16" s="4" customFormat="1" ht="12.75">
      <c r="A305" s="36"/>
      <c r="B305" s="38"/>
      <c r="C305" s="37"/>
      <c r="D305" s="39"/>
      <c r="E305" s="19"/>
      <c r="F305" s="19"/>
      <c r="G305" s="2"/>
      <c r="H305" s="2"/>
      <c r="I305" s="2"/>
      <c r="K305" s="82"/>
      <c r="L305" s="82"/>
      <c r="M305" s="82"/>
      <c r="N305" s="82"/>
      <c r="O305" s="82"/>
      <c r="P305" s="82"/>
    </row>
    <row r="306" spans="1:16" s="4" customFormat="1" ht="12.75">
      <c r="A306" s="36"/>
      <c r="B306" s="38"/>
      <c r="C306" s="37"/>
      <c r="D306" s="39"/>
      <c r="E306" s="19"/>
      <c r="F306" s="19"/>
      <c r="G306" s="2"/>
      <c r="H306" s="2"/>
      <c r="I306" s="2"/>
      <c r="K306" s="82"/>
      <c r="L306" s="82"/>
      <c r="M306" s="82"/>
      <c r="N306" s="82"/>
      <c r="O306" s="82"/>
      <c r="P306" s="82"/>
    </row>
    <row r="307" spans="1:16" s="4" customFormat="1" ht="12.75">
      <c r="A307" s="36"/>
      <c r="B307" s="38"/>
      <c r="C307" s="37"/>
      <c r="D307" s="39"/>
      <c r="E307" s="19"/>
      <c r="F307" s="19"/>
      <c r="G307" s="2"/>
      <c r="H307" s="2"/>
      <c r="I307" s="2"/>
      <c r="K307" s="82"/>
      <c r="L307" s="82"/>
      <c r="M307" s="82"/>
      <c r="N307" s="82"/>
      <c r="O307" s="82"/>
      <c r="P307" s="82"/>
    </row>
    <row r="308" spans="1:16" s="4" customFormat="1" ht="12.75">
      <c r="A308" s="36"/>
      <c r="B308" s="38"/>
      <c r="C308" s="37"/>
      <c r="D308" s="39"/>
      <c r="E308" s="19"/>
      <c r="F308" s="19"/>
      <c r="G308" s="2"/>
      <c r="H308" s="2"/>
      <c r="I308" s="2"/>
      <c r="K308" s="82"/>
      <c r="L308" s="82"/>
      <c r="M308" s="82"/>
      <c r="N308" s="82"/>
      <c r="O308" s="82"/>
      <c r="P308" s="82"/>
    </row>
    <row r="309" spans="1:16" s="4" customFormat="1" ht="12.75">
      <c r="A309" s="36"/>
      <c r="B309" s="38"/>
      <c r="C309" s="37"/>
      <c r="D309" s="39"/>
      <c r="E309" s="19"/>
      <c r="F309" s="19"/>
      <c r="G309" s="2"/>
      <c r="H309" s="2"/>
      <c r="I309" s="2"/>
      <c r="K309" s="82"/>
      <c r="L309" s="82"/>
      <c r="M309" s="82"/>
      <c r="N309" s="82"/>
      <c r="O309" s="82"/>
      <c r="P309" s="82"/>
    </row>
    <row r="310" spans="1:16" s="4" customFormat="1" ht="12.75">
      <c r="A310" s="36"/>
      <c r="B310" s="38"/>
      <c r="C310" s="37"/>
      <c r="D310" s="39"/>
      <c r="E310" s="19"/>
      <c r="F310" s="19"/>
      <c r="G310" s="2"/>
      <c r="H310" s="2"/>
      <c r="I310" s="2"/>
      <c r="K310" s="82"/>
      <c r="L310" s="82"/>
      <c r="M310" s="82"/>
      <c r="N310" s="82"/>
      <c r="O310" s="82"/>
      <c r="P310" s="82"/>
    </row>
    <row r="311" spans="1:16" s="4" customFormat="1" ht="12.75">
      <c r="A311" s="36"/>
      <c r="B311" s="38"/>
      <c r="C311" s="37"/>
      <c r="D311" s="39"/>
      <c r="E311" s="19"/>
      <c r="F311" s="19"/>
      <c r="G311" s="2"/>
      <c r="H311" s="2"/>
      <c r="I311" s="2"/>
      <c r="K311" s="82"/>
      <c r="L311" s="82"/>
      <c r="M311" s="82"/>
      <c r="N311" s="82"/>
      <c r="O311" s="82"/>
      <c r="P311" s="82"/>
    </row>
    <row r="312" spans="1:16" s="4" customFormat="1" ht="12.75">
      <c r="A312" s="36"/>
      <c r="B312" s="38"/>
      <c r="C312" s="37"/>
      <c r="D312" s="39"/>
      <c r="E312" s="19"/>
      <c r="F312" s="19"/>
      <c r="G312" s="2"/>
      <c r="H312" s="2"/>
      <c r="I312" s="2"/>
      <c r="K312" s="82"/>
      <c r="L312" s="82"/>
      <c r="M312" s="82"/>
      <c r="N312" s="82"/>
      <c r="O312" s="82"/>
      <c r="P312" s="82"/>
    </row>
    <row r="313" spans="1:16" s="4" customFormat="1" ht="12.75">
      <c r="A313" s="36"/>
      <c r="B313" s="38"/>
      <c r="C313" s="37"/>
      <c r="D313" s="39"/>
      <c r="E313" s="19"/>
      <c r="F313" s="19"/>
      <c r="G313" s="2"/>
      <c r="H313" s="2"/>
      <c r="I313" s="2"/>
      <c r="K313" s="82"/>
      <c r="L313" s="82"/>
      <c r="M313" s="82"/>
      <c r="N313" s="82"/>
      <c r="O313" s="82"/>
      <c r="P313" s="82"/>
    </row>
    <row r="314" spans="1:16" s="4" customFormat="1" ht="12.75">
      <c r="A314" s="36"/>
      <c r="B314" s="38"/>
      <c r="C314" s="37"/>
      <c r="D314" s="39"/>
      <c r="E314" s="19"/>
      <c r="F314" s="19"/>
      <c r="G314" s="2"/>
      <c r="H314" s="2"/>
      <c r="I314" s="2"/>
      <c r="K314" s="82"/>
      <c r="L314" s="82"/>
      <c r="M314" s="82"/>
      <c r="N314" s="82"/>
      <c r="O314" s="82"/>
      <c r="P314" s="82"/>
    </row>
    <row r="315" spans="1:16" s="4" customFormat="1" ht="12.75">
      <c r="A315" s="36"/>
      <c r="B315" s="38"/>
      <c r="C315" s="37"/>
      <c r="D315" s="39"/>
      <c r="E315" s="19"/>
      <c r="F315" s="19"/>
      <c r="G315" s="2"/>
      <c r="H315" s="2"/>
      <c r="I315" s="2"/>
      <c r="K315" s="82"/>
      <c r="L315" s="82"/>
      <c r="M315" s="82"/>
      <c r="N315" s="82"/>
      <c r="O315" s="82"/>
      <c r="P315" s="82"/>
    </row>
    <row r="316" spans="1:16" s="4" customFormat="1" ht="12.75">
      <c r="A316" s="36"/>
      <c r="B316" s="38"/>
      <c r="C316" s="37"/>
      <c r="D316" s="39"/>
      <c r="E316" s="19"/>
      <c r="F316" s="19"/>
      <c r="G316" s="2"/>
      <c r="H316" s="2"/>
      <c r="I316" s="2"/>
      <c r="K316" s="82"/>
      <c r="L316" s="82"/>
      <c r="M316" s="82"/>
      <c r="N316" s="82"/>
      <c r="O316" s="82"/>
      <c r="P316" s="82"/>
    </row>
    <row r="317" spans="1:16" s="4" customFormat="1" ht="12.75">
      <c r="A317" s="36"/>
      <c r="B317" s="38"/>
      <c r="C317" s="37"/>
      <c r="D317" s="39"/>
      <c r="E317" s="19"/>
      <c r="F317" s="19"/>
      <c r="G317" s="2"/>
      <c r="H317" s="2"/>
      <c r="I317" s="2"/>
      <c r="K317" s="82"/>
      <c r="L317" s="82"/>
      <c r="M317" s="82"/>
      <c r="N317" s="82"/>
      <c r="O317" s="82"/>
      <c r="P317" s="82"/>
    </row>
    <row r="318" spans="1:16" s="4" customFormat="1" ht="12.75">
      <c r="A318" s="36"/>
      <c r="B318" s="38"/>
      <c r="C318" s="37"/>
      <c r="D318" s="39"/>
      <c r="E318" s="19"/>
      <c r="F318" s="19"/>
      <c r="G318" s="2"/>
      <c r="H318" s="2"/>
      <c r="I318" s="2"/>
      <c r="K318" s="82"/>
      <c r="L318" s="82"/>
      <c r="M318" s="82"/>
      <c r="N318" s="82"/>
      <c r="O318" s="82"/>
      <c r="P318" s="82"/>
    </row>
    <row r="319" spans="1:16" s="4" customFormat="1" ht="12.75">
      <c r="A319" s="36"/>
      <c r="B319" s="38"/>
      <c r="C319" s="37"/>
      <c r="D319" s="39"/>
      <c r="E319" s="19"/>
      <c r="F319" s="19"/>
      <c r="G319" s="2"/>
      <c r="H319" s="2"/>
      <c r="I319" s="2"/>
      <c r="K319" s="82"/>
      <c r="L319" s="82"/>
      <c r="M319" s="82"/>
      <c r="N319" s="82"/>
      <c r="O319" s="82"/>
      <c r="P319" s="82"/>
    </row>
    <row r="320" spans="1:16" s="4" customFormat="1" ht="12.75">
      <c r="A320" s="36"/>
      <c r="B320" s="38"/>
      <c r="C320" s="37"/>
      <c r="D320" s="39"/>
      <c r="E320" s="19"/>
      <c r="F320" s="19"/>
      <c r="G320" s="2"/>
      <c r="H320" s="2"/>
      <c r="I320" s="2"/>
      <c r="K320" s="82"/>
      <c r="L320" s="82"/>
      <c r="M320" s="82"/>
      <c r="N320" s="82"/>
      <c r="O320" s="82"/>
      <c r="P320" s="82"/>
    </row>
    <row r="321" spans="1:16" s="4" customFormat="1" ht="12.75">
      <c r="A321" s="36"/>
      <c r="B321" s="38"/>
      <c r="C321" s="37"/>
      <c r="D321" s="39"/>
      <c r="E321" s="19"/>
      <c r="F321" s="19"/>
      <c r="G321" s="2"/>
      <c r="H321" s="2"/>
      <c r="I321" s="2"/>
      <c r="K321" s="82"/>
      <c r="L321" s="82"/>
      <c r="M321" s="82"/>
      <c r="N321" s="82"/>
      <c r="O321" s="82"/>
      <c r="P321" s="82"/>
    </row>
    <row r="322" spans="1:16" s="4" customFormat="1" ht="12.75">
      <c r="A322" s="36"/>
      <c r="B322" s="38"/>
      <c r="C322" s="37"/>
      <c r="D322" s="39"/>
      <c r="E322" s="19"/>
      <c r="F322" s="19"/>
      <c r="G322" s="2"/>
      <c r="H322" s="2"/>
      <c r="I322" s="2"/>
      <c r="K322" s="82"/>
      <c r="L322" s="82"/>
      <c r="M322" s="82"/>
      <c r="N322" s="82"/>
      <c r="O322" s="82"/>
      <c r="P322" s="82"/>
    </row>
    <row r="323" spans="1:16" s="4" customFormat="1" ht="12.75">
      <c r="A323" s="36"/>
      <c r="B323" s="38"/>
      <c r="C323" s="37"/>
      <c r="D323" s="39"/>
      <c r="E323" s="19"/>
      <c r="F323" s="19"/>
      <c r="G323" s="2"/>
      <c r="H323" s="2"/>
      <c r="I323" s="2"/>
      <c r="K323" s="82"/>
      <c r="L323" s="82"/>
      <c r="M323" s="82"/>
      <c r="N323" s="82"/>
      <c r="O323" s="82"/>
      <c r="P323" s="82"/>
    </row>
    <row r="324" spans="1:16" s="4" customFormat="1" ht="12.75">
      <c r="A324" s="36"/>
      <c r="B324" s="38"/>
      <c r="C324" s="37"/>
      <c r="D324" s="39"/>
      <c r="E324" s="19"/>
      <c r="F324" s="19"/>
      <c r="G324" s="2"/>
      <c r="H324" s="2"/>
      <c r="I324" s="2"/>
      <c r="K324" s="82"/>
      <c r="L324" s="82"/>
      <c r="M324" s="82"/>
      <c r="N324" s="82"/>
      <c r="O324" s="82"/>
      <c r="P324" s="82"/>
    </row>
    <row r="325" spans="1:16" s="4" customFormat="1" ht="12.75">
      <c r="A325" s="36"/>
      <c r="B325" s="38"/>
      <c r="C325" s="37"/>
      <c r="D325" s="39"/>
      <c r="E325" s="19"/>
      <c r="F325" s="19"/>
      <c r="G325" s="2"/>
      <c r="H325" s="2"/>
      <c r="I325" s="2"/>
      <c r="K325" s="82"/>
      <c r="L325" s="82"/>
      <c r="M325" s="82"/>
      <c r="N325" s="82"/>
      <c r="O325" s="82"/>
      <c r="P325" s="82"/>
    </row>
    <row r="326" spans="1:16" s="4" customFormat="1" ht="12.75">
      <c r="A326" s="36"/>
      <c r="B326" s="38"/>
      <c r="C326" s="37"/>
      <c r="D326" s="39"/>
      <c r="E326" s="19"/>
      <c r="F326" s="19"/>
      <c r="G326" s="2"/>
      <c r="H326" s="2"/>
      <c r="I326" s="2"/>
      <c r="K326" s="82"/>
      <c r="L326" s="82"/>
      <c r="M326" s="82"/>
      <c r="N326" s="82"/>
      <c r="O326" s="82"/>
      <c r="P326" s="82"/>
    </row>
    <row r="327" spans="1:16" s="4" customFormat="1" ht="12.75">
      <c r="A327" s="36"/>
      <c r="B327" s="38"/>
      <c r="C327" s="37"/>
      <c r="D327" s="39"/>
      <c r="E327" s="19"/>
      <c r="F327" s="19"/>
      <c r="G327" s="2"/>
      <c r="H327" s="2"/>
      <c r="I327" s="2"/>
      <c r="K327" s="82"/>
      <c r="L327" s="82"/>
      <c r="M327" s="82"/>
      <c r="N327" s="82"/>
      <c r="O327" s="82"/>
      <c r="P327" s="82"/>
    </row>
    <row r="328" spans="1:16" s="4" customFormat="1" ht="12.75">
      <c r="A328" s="36"/>
      <c r="B328" s="38"/>
      <c r="C328" s="37"/>
      <c r="D328" s="39"/>
      <c r="E328" s="19"/>
      <c r="F328" s="19"/>
      <c r="G328" s="2"/>
      <c r="H328" s="2"/>
      <c r="I328" s="2"/>
      <c r="K328" s="82"/>
      <c r="L328" s="82"/>
      <c r="M328" s="82"/>
      <c r="N328" s="82"/>
      <c r="O328" s="82"/>
      <c r="P328" s="82"/>
    </row>
    <row r="329" spans="1:16" s="4" customFormat="1" ht="12.75">
      <c r="A329" s="36"/>
      <c r="B329" s="38"/>
      <c r="C329" s="37"/>
      <c r="D329" s="39"/>
      <c r="E329" s="19"/>
      <c r="F329" s="19"/>
      <c r="G329" s="2"/>
      <c r="H329" s="2"/>
      <c r="I329" s="2"/>
      <c r="K329" s="82"/>
      <c r="L329" s="82"/>
      <c r="M329" s="82"/>
      <c r="N329" s="82"/>
      <c r="O329" s="82"/>
      <c r="P329" s="82"/>
    </row>
    <row r="330" spans="1:16" s="4" customFormat="1" ht="12.75">
      <c r="A330" s="36"/>
      <c r="B330" s="38"/>
      <c r="C330" s="37"/>
      <c r="D330" s="39"/>
      <c r="E330" s="19"/>
      <c r="F330" s="19"/>
      <c r="G330" s="2"/>
      <c r="H330" s="2"/>
      <c r="I330" s="2"/>
      <c r="K330" s="82"/>
      <c r="L330" s="82"/>
      <c r="M330" s="82"/>
      <c r="N330" s="82"/>
      <c r="O330" s="82"/>
      <c r="P330" s="82"/>
    </row>
    <row r="331" spans="1:16" s="4" customFormat="1" ht="12.75">
      <c r="A331" s="36"/>
      <c r="B331" s="38"/>
      <c r="C331" s="37"/>
      <c r="D331" s="39"/>
      <c r="E331" s="19"/>
      <c r="F331" s="19"/>
      <c r="G331" s="2"/>
      <c r="H331" s="2"/>
      <c r="I331" s="2"/>
      <c r="K331" s="82"/>
      <c r="L331" s="82"/>
      <c r="M331" s="82"/>
      <c r="N331" s="82"/>
      <c r="O331" s="82"/>
      <c r="P331" s="82"/>
    </row>
    <row r="332" spans="1:16" s="4" customFormat="1" ht="12.75">
      <c r="A332" s="36"/>
      <c r="B332" s="38"/>
      <c r="C332" s="37"/>
      <c r="D332" s="39"/>
      <c r="E332" s="19"/>
      <c r="F332" s="19"/>
      <c r="G332" s="2"/>
      <c r="H332" s="2"/>
      <c r="I332" s="2"/>
      <c r="K332" s="82"/>
      <c r="L332" s="82"/>
      <c r="M332" s="82"/>
      <c r="N332" s="82"/>
      <c r="O332" s="82"/>
      <c r="P332" s="82"/>
    </row>
    <row r="333" spans="1:16" s="4" customFormat="1" ht="12.75">
      <c r="A333" s="36"/>
      <c r="B333" s="38"/>
      <c r="C333" s="37"/>
      <c r="D333" s="39"/>
      <c r="E333" s="19"/>
      <c r="F333" s="19"/>
      <c r="G333" s="2"/>
      <c r="H333" s="2"/>
      <c r="I333" s="2"/>
      <c r="K333" s="82"/>
      <c r="L333" s="82"/>
      <c r="M333" s="82"/>
      <c r="N333" s="82"/>
      <c r="O333" s="82"/>
      <c r="P333" s="82"/>
    </row>
    <row r="334" spans="1:16" s="4" customFormat="1" ht="12.75">
      <c r="A334" s="36"/>
      <c r="B334" s="38"/>
      <c r="C334" s="37"/>
      <c r="D334" s="39"/>
      <c r="E334" s="19"/>
      <c r="F334" s="19"/>
      <c r="G334" s="2"/>
      <c r="H334" s="2"/>
      <c r="I334" s="2"/>
      <c r="K334" s="82"/>
      <c r="L334" s="82"/>
      <c r="M334" s="82"/>
      <c r="N334" s="82"/>
      <c r="O334" s="82"/>
      <c r="P334" s="82"/>
    </row>
    <row r="335" spans="1:16" s="4" customFormat="1" ht="12.75">
      <c r="A335" s="36"/>
      <c r="B335" s="38"/>
      <c r="C335" s="37"/>
      <c r="D335" s="39"/>
      <c r="E335" s="19"/>
      <c r="F335" s="19"/>
      <c r="G335" s="2"/>
      <c r="H335" s="2"/>
      <c r="I335" s="2"/>
      <c r="K335" s="82"/>
      <c r="L335" s="82"/>
      <c r="M335" s="82"/>
      <c r="N335" s="82"/>
      <c r="O335" s="82"/>
      <c r="P335" s="82"/>
    </row>
    <row r="336" spans="1:16" s="4" customFormat="1" ht="12.75">
      <c r="A336" s="36"/>
      <c r="B336" s="38"/>
      <c r="C336" s="37"/>
      <c r="D336" s="39"/>
      <c r="E336" s="19"/>
      <c r="F336" s="19"/>
      <c r="G336" s="2"/>
      <c r="H336" s="2"/>
      <c r="I336" s="2"/>
      <c r="K336" s="82"/>
      <c r="L336" s="82"/>
      <c r="M336" s="82"/>
      <c r="N336" s="82"/>
      <c r="O336" s="82"/>
      <c r="P336" s="82"/>
    </row>
    <row r="337" spans="1:16" s="4" customFormat="1" ht="12.75">
      <c r="A337" s="36"/>
      <c r="B337" s="38"/>
      <c r="C337" s="37"/>
      <c r="D337" s="39"/>
      <c r="E337" s="19"/>
      <c r="F337" s="19"/>
      <c r="G337" s="2"/>
      <c r="H337" s="2"/>
      <c r="I337" s="2"/>
      <c r="K337" s="82"/>
      <c r="L337" s="82"/>
      <c r="M337" s="82"/>
      <c r="N337" s="82"/>
      <c r="O337" s="82"/>
      <c r="P337" s="82"/>
    </row>
    <row r="338" spans="1:16" s="4" customFormat="1" ht="12.75">
      <c r="A338" s="36"/>
      <c r="B338" s="38"/>
      <c r="C338" s="37"/>
      <c r="D338" s="39"/>
      <c r="E338" s="19"/>
      <c r="F338" s="19"/>
      <c r="G338" s="2"/>
      <c r="H338" s="2"/>
      <c r="I338" s="2"/>
      <c r="K338" s="82"/>
      <c r="L338" s="82"/>
      <c r="M338" s="82"/>
      <c r="N338" s="82"/>
      <c r="O338" s="82"/>
      <c r="P338" s="82"/>
    </row>
    <row r="339" spans="1:16" s="4" customFormat="1" ht="12.75">
      <c r="A339" s="36"/>
      <c r="B339" s="38"/>
      <c r="C339" s="37"/>
      <c r="D339" s="39"/>
      <c r="E339" s="19"/>
      <c r="F339" s="19"/>
      <c r="G339" s="2"/>
      <c r="H339" s="2"/>
      <c r="I339" s="2"/>
      <c r="K339" s="82"/>
      <c r="L339" s="82"/>
      <c r="M339" s="82"/>
      <c r="N339" s="82"/>
      <c r="O339" s="82"/>
      <c r="P339" s="82"/>
    </row>
    <row r="340" spans="1:16" s="4" customFormat="1" ht="12.75">
      <c r="A340" s="36"/>
      <c r="B340" s="38"/>
      <c r="C340" s="37"/>
      <c r="D340" s="39"/>
      <c r="E340" s="19"/>
      <c r="F340" s="19"/>
      <c r="G340" s="2"/>
      <c r="H340" s="2"/>
      <c r="I340" s="2"/>
      <c r="K340" s="82"/>
      <c r="L340" s="82"/>
      <c r="M340" s="82"/>
      <c r="N340" s="82"/>
      <c r="O340" s="82"/>
      <c r="P340" s="82"/>
    </row>
    <row r="341" spans="1:16" s="4" customFormat="1" ht="12.75">
      <c r="A341" s="36"/>
      <c r="B341" s="38"/>
      <c r="C341" s="37"/>
      <c r="D341" s="39"/>
      <c r="E341" s="19"/>
      <c r="F341" s="19"/>
      <c r="G341" s="2"/>
      <c r="H341" s="2"/>
      <c r="I341" s="2"/>
      <c r="K341" s="82"/>
      <c r="L341" s="82"/>
      <c r="M341" s="82"/>
      <c r="N341" s="82"/>
      <c r="O341" s="82"/>
      <c r="P341" s="82"/>
    </row>
    <row r="342" spans="1:16" s="4" customFormat="1" ht="12.75">
      <c r="A342" s="36"/>
      <c r="B342" s="38"/>
      <c r="C342" s="37"/>
      <c r="D342" s="39"/>
      <c r="E342" s="19"/>
      <c r="F342" s="19"/>
      <c r="G342" s="2"/>
      <c r="H342" s="2"/>
      <c r="I342" s="2"/>
      <c r="K342" s="82"/>
      <c r="L342" s="82"/>
      <c r="M342" s="82"/>
      <c r="N342" s="82"/>
      <c r="O342" s="82"/>
      <c r="P342" s="82"/>
    </row>
    <row r="343" spans="1:16" s="4" customFormat="1" ht="12.75">
      <c r="A343" s="36"/>
      <c r="B343" s="38"/>
      <c r="C343" s="37"/>
      <c r="D343" s="39"/>
      <c r="E343" s="19"/>
      <c r="F343" s="19"/>
      <c r="G343" s="2"/>
      <c r="H343" s="2"/>
      <c r="I343" s="2"/>
      <c r="K343" s="82"/>
      <c r="L343" s="82"/>
      <c r="M343" s="82"/>
      <c r="N343" s="82"/>
      <c r="O343" s="82"/>
      <c r="P343" s="82"/>
    </row>
    <row r="344" spans="1:16" s="4" customFormat="1" ht="12.75">
      <c r="A344" s="36"/>
      <c r="B344" s="38"/>
      <c r="C344" s="37"/>
      <c r="D344" s="39"/>
      <c r="E344" s="19"/>
      <c r="F344" s="19"/>
      <c r="G344" s="2"/>
      <c r="H344" s="2"/>
      <c r="I344" s="2"/>
      <c r="K344" s="82"/>
      <c r="L344" s="82"/>
      <c r="M344" s="82"/>
      <c r="N344" s="82"/>
      <c r="O344" s="82"/>
      <c r="P344" s="82"/>
    </row>
    <row r="345" spans="1:16" s="4" customFormat="1" ht="12.75">
      <c r="A345" s="36"/>
      <c r="B345" s="38"/>
      <c r="C345" s="37"/>
      <c r="D345" s="39"/>
      <c r="E345" s="19"/>
      <c r="F345" s="19"/>
      <c r="G345" s="2"/>
      <c r="H345" s="2"/>
      <c r="I345" s="2"/>
      <c r="K345" s="82"/>
      <c r="L345" s="82"/>
      <c r="M345" s="82"/>
      <c r="N345" s="82"/>
      <c r="O345" s="82"/>
      <c r="P345" s="82"/>
    </row>
    <row r="346" spans="1:16" s="4" customFormat="1" ht="12.75">
      <c r="A346" s="36"/>
      <c r="B346" s="38"/>
      <c r="C346" s="37"/>
      <c r="D346" s="39"/>
      <c r="E346" s="19"/>
      <c r="F346" s="19"/>
      <c r="G346" s="2"/>
      <c r="H346" s="2"/>
      <c r="I346" s="2"/>
      <c r="K346" s="82"/>
      <c r="L346" s="82"/>
      <c r="M346" s="82"/>
      <c r="N346" s="82"/>
      <c r="O346" s="82"/>
      <c r="P346" s="82"/>
    </row>
    <row r="347" spans="1:16" s="4" customFormat="1" ht="12.75">
      <c r="A347" s="36"/>
      <c r="B347" s="38"/>
      <c r="C347" s="37"/>
      <c r="D347" s="39"/>
      <c r="E347" s="19"/>
      <c r="F347" s="19"/>
      <c r="G347" s="2"/>
      <c r="H347" s="2"/>
      <c r="I347" s="2"/>
      <c r="K347" s="82"/>
      <c r="L347" s="82"/>
      <c r="M347" s="82"/>
      <c r="N347" s="82"/>
      <c r="O347" s="82"/>
      <c r="P347" s="82"/>
    </row>
    <row r="348" spans="1:16" s="4" customFormat="1" ht="12.75">
      <c r="A348" s="36"/>
      <c r="B348" s="38"/>
      <c r="C348" s="37"/>
      <c r="D348" s="39"/>
      <c r="E348" s="19"/>
      <c r="F348" s="19"/>
      <c r="G348" s="2"/>
      <c r="H348" s="2"/>
      <c r="I348" s="2"/>
      <c r="K348" s="82"/>
      <c r="L348" s="82"/>
      <c r="M348" s="82"/>
      <c r="N348" s="82"/>
      <c r="O348" s="82"/>
      <c r="P348" s="82"/>
    </row>
    <row r="349" spans="1:16" s="4" customFormat="1" ht="12.75">
      <c r="A349" s="36"/>
      <c r="B349" s="38"/>
      <c r="C349" s="37"/>
      <c r="D349" s="39"/>
      <c r="E349" s="19"/>
      <c r="F349" s="19"/>
      <c r="G349" s="2"/>
      <c r="H349" s="2"/>
      <c r="I349" s="2"/>
      <c r="K349" s="82"/>
      <c r="L349" s="82"/>
      <c r="M349" s="82"/>
      <c r="N349" s="82"/>
      <c r="O349" s="82"/>
      <c r="P349" s="82"/>
    </row>
    <row r="350" spans="1:16" s="4" customFormat="1" ht="12.75">
      <c r="A350" s="36"/>
      <c r="B350" s="38"/>
      <c r="C350" s="37"/>
      <c r="D350" s="39"/>
      <c r="E350" s="19"/>
      <c r="F350" s="19"/>
      <c r="G350" s="2"/>
      <c r="H350" s="2"/>
      <c r="I350" s="2"/>
      <c r="K350" s="82"/>
      <c r="L350" s="82"/>
      <c r="M350" s="82"/>
      <c r="N350" s="82"/>
      <c r="O350" s="82"/>
      <c r="P350" s="82"/>
    </row>
    <row r="351" spans="1:16" s="4" customFormat="1" ht="12.75">
      <c r="A351" s="36"/>
      <c r="B351" s="38"/>
      <c r="C351" s="37"/>
      <c r="D351" s="39"/>
      <c r="E351" s="19"/>
      <c r="F351" s="19"/>
      <c r="G351" s="2"/>
      <c r="H351" s="2"/>
      <c r="I351" s="2"/>
      <c r="K351" s="82"/>
      <c r="L351" s="82"/>
      <c r="M351" s="82"/>
      <c r="N351" s="82"/>
      <c r="O351" s="82"/>
      <c r="P351" s="82"/>
    </row>
    <row r="352" spans="1:16" s="4" customFormat="1" ht="12.75">
      <c r="A352" s="36"/>
      <c r="B352" s="38"/>
      <c r="C352" s="37"/>
      <c r="D352" s="39"/>
      <c r="E352" s="19"/>
      <c r="F352" s="19"/>
      <c r="G352" s="2"/>
      <c r="H352" s="2"/>
      <c r="I352" s="2"/>
      <c r="K352" s="82"/>
      <c r="L352" s="82"/>
      <c r="M352" s="82"/>
      <c r="N352" s="82"/>
      <c r="O352" s="82"/>
      <c r="P352" s="82"/>
    </row>
    <row r="353" spans="1:16" s="4" customFormat="1" ht="12.75">
      <c r="A353" s="36"/>
      <c r="B353" s="38"/>
      <c r="C353" s="37"/>
      <c r="D353" s="39"/>
      <c r="E353" s="19"/>
      <c r="F353" s="19"/>
      <c r="G353" s="2"/>
      <c r="H353" s="2"/>
      <c r="I353" s="2"/>
      <c r="K353" s="82"/>
      <c r="L353" s="82"/>
      <c r="M353" s="82"/>
      <c r="N353" s="82"/>
      <c r="O353" s="82"/>
      <c r="P353" s="82"/>
    </row>
    <row r="354" spans="1:16" s="4" customFormat="1" ht="12.75">
      <c r="A354" s="36"/>
      <c r="B354" s="38"/>
      <c r="C354" s="37"/>
      <c r="D354" s="39"/>
      <c r="E354" s="19"/>
      <c r="F354" s="19"/>
      <c r="G354" s="2"/>
      <c r="H354" s="2"/>
      <c r="I354" s="2"/>
      <c r="K354" s="82"/>
      <c r="L354" s="82"/>
      <c r="M354" s="82"/>
      <c r="N354" s="82"/>
      <c r="O354" s="82"/>
      <c r="P354" s="82"/>
    </row>
    <row r="355" spans="1:16" s="4" customFormat="1" ht="12.75">
      <c r="A355" s="36"/>
      <c r="B355" s="38"/>
      <c r="C355" s="37"/>
      <c r="D355" s="39"/>
      <c r="E355" s="19"/>
      <c r="F355" s="19"/>
      <c r="G355" s="2"/>
      <c r="H355" s="2"/>
      <c r="I355" s="2"/>
      <c r="K355" s="82"/>
      <c r="L355" s="82"/>
      <c r="M355" s="82"/>
      <c r="N355" s="82"/>
      <c r="O355" s="82"/>
      <c r="P355" s="82"/>
    </row>
    <row r="356" spans="1:16" s="4" customFormat="1" ht="12.75">
      <c r="A356" s="36"/>
      <c r="B356" s="38"/>
      <c r="C356" s="37"/>
      <c r="D356" s="39"/>
      <c r="E356" s="19"/>
      <c r="F356" s="19"/>
      <c r="G356" s="2"/>
      <c r="H356" s="2"/>
      <c r="I356" s="2"/>
      <c r="K356" s="82"/>
      <c r="L356" s="82"/>
      <c r="M356" s="82"/>
      <c r="N356" s="82"/>
      <c r="O356" s="82"/>
      <c r="P356" s="82"/>
    </row>
    <row r="357" spans="1:16" s="4" customFormat="1" ht="12.75">
      <c r="A357" s="36"/>
      <c r="B357" s="38"/>
      <c r="C357" s="37"/>
      <c r="D357" s="39"/>
      <c r="E357" s="19"/>
      <c r="F357" s="19"/>
      <c r="G357" s="2"/>
      <c r="H357" s="2"/>
      <c r="I357" s="2"/>
      <c r="K357" s="82"/>
      <c r="L357" s="82"/>
      <c r="M357" s="82"/>
      <c r="N357" s="82"/>
      <c r="O357" s="82"/>
      <c r="P357" s="82"/>
    </row>
    <row r="358" spans="1:16" s="4" customFormat="1" ht="12.75">
      <c r="A358" s="36"/>
      <c r="B358" s="38"/>
      <c r="C358" s="37"/>
      <c r="D358" s="39"/>
      <c r="E358" s="19"/>
      <c r="F358" s="19"/>
      <c r="G358" s="2"/>
      <c r="H358" s="2"/>
      <c r="I358" s="2"/>
      <c r="K358" s="82"/>
      <c r="L358" s="82"/>
      <c r="M358" s="82"/>
      <c r="N358" s="82"/>
      <c r="O358" s="82"/>
      <c r="P358" s="82"/>
    </row>
    <row r="359" spans="1:16" s="4" customFormat="1" ht="12.75">
      <c r="A359" s="36"/>
      <c r="B359" s="38"/>
      <c r="C359" s="37"/>
      <c r="D359" s="39"/>
      <c r="E359" s="19"/>
      <c r="F359" s="19"/>
      <c r="G359" s="2"/>
      <c r="H359" s="2"/>
      <c r="I359" s="2"/>
      <c r="K359" s="82"/>
      <c r="L359" s="82"/>
      <c r="M359" s="82"/>
      <c r="N359" s="82"/>
      <c r="O359" s="82"/>
      <c r="P359" s="82"/>
    </row>
    <row r="360" spans="1:16" s="4" customFormat="1" ht="12.75">
      <c r="A360" s="36"/>
      <c r="B360" s="38"/>
      <c r="C360" s="37"/>
      <c r="D360" s="39"/>
      <c r="E360" s="19"/>
      <c r="F360" s="19"/>
      <c r="G360" s="2"/>
      <c r="H360" s="2"/>
      <c r="I360" s="2"/>
      <c r="K360" s="82"/>
      <c r="L360" s="82"/>
      <c r="M360" s="82"/>
      <c r="N360" s="82"/>
      <c r="O360" s="82"/>
      <c r="P360" s="82"/>
    </row>
    <row r="361" spans="1:16" s="4" customFormat="1" ht="12.75">
      <c r="A361" s="36"/>
      <c r="B361" s="38"/>
      <c r="C361" s="37"/>
      <c r="D361" s="39"/>
      <c r="E361" s="19"/>
      <c r="F361" s="19"/>
      <c r="G361" s="2"/>
      <c r="H361" s="2"/>
      <c r="I361" s="2"/>
      <c r="K361" s="82"/>
      <c r="L361" s="82"/>
      <c r="M361" s="82"/>
      <c r="N361" s="82"/>
      <c r="O361" s="82"/>
      <c r="P361" s="82"/>
    </row>
    <row r="362" spans="1:16" s="4" customFormat="1" ht="12.75">
      <c r="A362" s="36"/>
      <c r="B362" s="38"/>
      <c r="C362" s="37"/>
      <c r="D362" s="39"/>
      <c r="E362" s="19"/>
      <c r="F362" s="19"/>
      <c r="G362" s="2"/>
      <c r="H362" s="2"/>
      <c r="I362" s="2"/>
      <c r="K362" s="82"/>
      <c r="L362" s="82"/>
      <c r="M362" s="82"/>
      <c r="N362" s="82"/>
      <c r="O362" s="82"/>
      <c r="P362" s="82"/>
    </row>
    <row r="363" spans="1:16" s="4" customFormat="1" ht="12.75">
      <c r="A363" s="36"/>
      <c r="B363" s="38"/>
      <c r="C363" s="37"/>
      <c r="D363" s="39"/>
      <c r="E363" s="19"/>
      <c r="F363" s="19"/>
      <c r="G363" s="2"/>
      <c r="H363" s="2"/>
      <c r="I363" s="2"/>
      <c r="K363" s="82"/>
      <c r="L363" s="82"/>
      <c r="M363" s="82"/>
      <c r="N363" s="82"/>
      <c r="O363" s="82"/>
      <c r="P363" s="82"/>
    </row>
    <row r="364" spans="1:16" s="4" customFormat="1" ht="12.75">
      <c r="A364" s="36"/>
      <c r="B364" s="38"/>
      <c r="C364" s="37"/>
      <c r="D364" s="39"/>
      <c r="E364" s="19"/>
      <c r="F364" s="19"/>
      <c r="G364" s="2"/>
      <c r="H364" s="2"/>
      <c r="I364" s="2"/>
      <c r="K364" s="82"/>
      <c r="L364" s="82"/>
      <c r="M364" s="82"/>
      <c r="N364" s="82"/>
      <c r="O364" s="82"/>
      <c r="P364" s="82"/>
    </row>
    <row r="365" spans="1:16" s="4" customFormat="1" ht="12.75">
      <c r="A365" s="36"/>
      <c r="B365" s="38"/>
      <c r="C365" s="37"/>
      <c r="D365" s="39"/>
      <c r="E365" s="19"/>
      <c r="F365" s="19"/>
      <c r="G365" s="2"/>
      <c r="H365" s="2"/>
      <c r="I365" s="2"/>
      <c r="K365" s="82"/>
      <c r="L365" s="82"/>
      <c r="M365" s="82"/>
      <c r="N365" s="82"/>
      <c r="O365" s="82"/>
      <c r="P365" s="82"/>
    </row>
    <row r="366" spans="1:16" s="4" customFormat="1" ht="12.75">
      <c r="A366" s="36"/>
      <c r="B366" s="38"/>
      <c r="C366" s="37"/>
      <c r="D366" s="39"/>
      <c r="E366" s="19"/>
      <c r="F366" s="19"/>
      <c r="G366" s="2"/>
      <c r="H366" s="2"/>
      <c r="I366" s="2"/>
      <c r="K366" s="82"/>
      <c r="L366" s="82"/>
      <c r="M366" s="82"/>
      <c r="N366" s="82"/>
      <c r="O366" s="82"/>
      <c r="P366" s="82"/>
    </row>
    <row r="367" spans="1:16" s="4" customFormat="1" ht="12.75">
      <c r="A367" s="36"/>
      <c r="B367" s="38"/>
      <c r="C367" s="37"/>
      <c r="D367" s="39"/>
      <c r="E367" s="19"/>
      <c r="F367" s="19"/>
      <c r="G367" s="2"/>
      <c r="H367" s="2"/>
      <c r="I367" s="2"/>
      <c r="K367" s="82"/>
      <c r="L367" s="82"/>
      <c r="M367" s="82"/>
      <c r="N367" s="82"/>
      <c r="O367" s="82"/>
      <c r="P367" s="82"/>
    </row>
    <row r="368" spans="1:16" s="4" customFormat="1" ht="12.75">
      <c r="A368" s="36"/>
      <c r="B368" s="38"/>
      <c r="C368" s="37"/>
      <c r="D368" s="39"/>
      <c r="E368" s="19"/>
      <c r="F368" s="19"/>
      <c r="G368" s="2"/>
      <c r="H368" s="2"/>
      <c r="I368" s="2"/>
      <c r="K368" s="82"/>
      <c r="L368" s="82"/>
      <c r="M368" s="82"/>
      <c r="N368" s="82"/>
      <c r="O368" s="82"/>
      <c r="P368" s="82"/>
    </row>
    <row r="369" spans="1:16" s="4" customFormat="1" ht="12.75">
      <c r="A369" s="36"/>
      <c r="B369" s="38"/>
      <c r="C369" s="37"/>
      <c r="D369" s="39"/>
      <c r="E369" s="19"/>
      <c r="F369" s="19"/>
      <c r="G369" s="2"/>
      <c r="H369" s="2"/>
      <c r="I369" s="2"/>
      <c r="K369" s="82"/>
      <c r="L369" s="82"/>
      <c r="M369" s="82"/>
      <c r="N369" s="82"/>
      <c r="O369" s="82"/>
      <c r="P369" s="82"/>
    </row>
    <row r="370" spans="1:16" s="4" customFormat="1" ht="12.75">
      <c r="A370" s="36"/>
      <c r="B370" s="38"/>
      <c r="C370" s="37"/>
      <c r="D370" s="39"/>
      <c r="E370" s="19"/>
      <c r="F370" s="19"/>
      <c r="G370" s="2"/>
      <c r="H370" s="2"/>
      <c r="I370" s="2"/>
      <c r="K370" s="82"/>
      <c r="L370" s="82"/>
      <c r="M370" s="82"/>
      <c r="N370" s="82"/>
      <c r="O370" s="82"/>
      <c r="P370" s="82"/>
    </row>
    <row r="371" spans="1:16" s="4" customFormat="1" ht="12.75">
      <c r="A371" s="36"/>
      <c r="B371" s="38"/>
      <c r="C371" s="37"/>
      <c r="D371" s="39"/>
      <c r="E371" s="19"/>
      <c r="F371" s="19"/>
      <c r="G371" s="2"/>
      <c r="H371" s="2"/>
      <c r="I371" s="2"/>
      <c r="K371" s="82"/>
      <c r="L371" s="82"/>
      <c r="M371" s="82"/>
      <c r="N371" s="82"/>
      <c r="O371" s="82"/>
      <c r="P371" s="82"/>
    </row>
    <row r="372" spans="1:16" s="4" customFormat="1" ht="12.75">
      <c r="A372" s="36"/>
      <c r="B372" s="38"/>
      <c r="C372" s="37"/>
      <c r="D372" s="39"/>
      <c r="E372" s="19"/>
      <c r="F372" s="19"/>
      <c r="G372" s="2"/>
      <c r="H372" s="2"/>
      <c r="I372" s="2"/>
      <c r="K372" s="82"/>
      <c r="L372" s="82"/>
      <c r="M372" s="82"/>
      <c r="N372" s="82"/>
      <c r="O372" s="82"/>
      <c r="P372" s="82"/>
    </row>
    <row r="373" spans="1:16" s="4" customFormat="1" ht="12.75">
      <c r="A373" s="36"/>
      <c r="B373" s="38"/>
      <c r="C373" s="37"/>
      <c r="D373" s="39"/>
      <c r="E373" s="19"/>
      <c r="F373" s="19"/>
      <c r="G373" s="2"/>
      <c r="H373" s="2"/>
      <c r="I373" s="2"/>
      <c r="K373" s="82"/>
      <c r="L373" s="82"/>
      <c r="M373" s="82"/>
      <c r="N373" s="82"/>
      <c r="O373" s="82"/>
      <c r="P373" s="82"/>
    </row>
    <row r="374" spans="1:16" s="4" customFormat="1" ht="12.75">
      <c r="A374" s="36"/>
      <c r="B374" s="38"/>
      <c r="C374" s="37"/>
      <c r="D374" s="39"/>
      <c r="E374" s="19"/>
      <c r="F374" s="19"/>
      <c r="G374" s="2"/>
      <c r="H374" s="2"/>
      <c r="I374" s="2"/>
      <c r="K374" s="82"/>
      <c r="L374" s="82"/>
      <c r="M374" s="82"/>
      <c r="N374" s="82"/>
      <c r="O374" s="82"/>
      <c r="P374" s="82"/>
    </row>
    <row r="375" spans="1:16" s="4" customFormat="1" ht="12.75">
      <c r="A375" s="36"/>
      <c r="B375" s="38"/>
      <c r="C375" s="37"/>
      <c r="D375" s="39"/>
      <c r="E375" s="19"/>
      <c r="F375" s="19"/>
      <c r="G375" s="2"/>
      <c r="H375" s="2"/>
      <c r="I375" s="2"/>
      <c r="K375" s="82"/>
      <c r="L375" s="82"/>
      <c r="M375" s="82"/>
      <c r="N375" s="82"/>
      <c r="O375" s="82"/>
      <c r="P375" s="82"/>
    </row>
    <row r="376" spans="1:16" s="4" customFormat="1" ht="12.75">
      <c r="A376" s="36"/>
      <c r="B376" s="38"/>
      <c r="C376" s="37"/>
      <c r="D376" s="39"/>
      <c r="E376" s="19"/>
      <c r="F376" s="19"/>
      <c r="G376" s="2"/>
      <c r="H376" s="2"/>
      <c r="I376" s="2"/>
      <c r="K376" s="82"/>
      <c r="L376" s="82"/>
      <c r="M376" s="82"/>
      <c r="N376" s="82"/>
      <c r="O376" s="82"/>
      <c r="P376" s="82"/>
    </row>
    <row r="377" spans="1:16" s="4" customFormat="1" ht="12.75">
      <c r="A377" s="36"/>
      <c r="B377" s="38"/>
      <c r="C377" s="37"/>
      <c r="D377" s="39"/>
      <c r="E377" s="19"/>
      <c r="F377" s="19"/>
      <c r="G377" s="2"/>
      <c r="H377" s="2"/>
      <c r="I377" s="2"/>
      <c r="K377" s="82"/>
      <c r="L377" s="82"/>
      <c r="M377" s="82"/>
      <c r="N377" s="82"/>
      <c r="O377" s="82"/>
      <c r="P377" s="82"/>
    </row>
    <row r="378" spans="1:16" s="4" customFormat="1" ht="12.75">
      <c r="A378" s="36"/>
      <c r="B378" s="38"/>
      <c r="C378" s="37"/>
      <c r="D378" s="39"/>
      <c r="E378" s="19"/>
      <c r="F378" s="19"/>
      <c r="G378" s="2"/>
      <c r="H378" s="2"/>
      <c r="I378" s="2"/>
      <c r="K378" s="82"/>
      <c r="L378" s="82"/>
      <c r="M378" s="82"/>
      <c r="N378" s="82"/>
      <c r="O378" s="82"/>
      <c r="P378" s="82"/>
    </row>
    <row r="379" spans="1:16" s="4" customFormat="1" ht="12.75">
      <c r="A379" s="36"/>
      <c r="B379" s="38"/>
      <c r="C379" s="37"/>
      <c r="D379" s="39"/>
      <c r="E379" s="19"/>
      <c r="F379" s="19"/>
      <c r="G379" s="2"/>
      <c r="H379" s="2"/>
      <c r="I379" s="2"/>
      <c r="K379" s="82"/>
      <c r="L379" s="82"/>
      <c r="M379" s="82"/>
      <c r="N379" s="82"/>
      <c r="O379" s="82"/>
      <c r="P379" s="82"/>
    </row>
    <row r="380" spans="1:16" s="4" customFormat="1" ht="12.75">
      <c r="A380" s="36"/>
      <c r="B380" s="38"/>
      <c r="C380" s="37"/>
      <c r="D380" s="39"/>
      <c r="E380" s="19"/>
      <c r="F380" s="19"/>
      <c r="G380" s="2"/>
      <c r="H380" s="2"/>
      <c r="I380" s="2"/>
      <c r="K380" s="82"/>
      <c r="L380" s="82"/>
      <c r="M380" s="82"/>
      <c r="N380" s="82"/>
      <c r="O380" s="82"/>
      <c r="P380" s="82"/>
    </row>
    <row r="381" spans="1:16" s="4" customFormat="1" ht="12.75">
      <c r="A381" s="36"/>
      <c r="B381" s="38"/>
      <c r="C381" s="37"/>
      <c r="D381" s="39"/>
      <c r="E381" s="19"/>
      <c r="F381" s="19"/>
      <c r="G381" s="2"/>
      <c r="H381" s="2"/>
      <c r="I381" s="2"/>
      <c r="K381" s="82"/>
      <c r="L381" s="82"/>
      <c r="M381" s="82"/>
      <c r="N381" s="82"/>
      <c r="O381" s="82"/>
      <c r="P381" s="82"/>
    </row>
    <row r="382" spans="1:16" s="4" customFormat="1" ht="12.75">
      <c r="A382" s="36"/>
      <c r="B382" s="38"/>
      <c r="C382" s="37"/>
      <c r="D382" s="39"/>
      <c r="E382" s="19"/>
      <c r="F382" s="19"/>
      <c r="G382" s="2"/>
      <c r="H382" s="2"/>
      <c r="I382" s="2"/>
      <c r="K382" s="82"/>
      <c r="L382" s="82"/>
      <c r="M382" s="82"/>
      <c r="N382" s="82"/>
      <c r="O382" s="82"/>
      <c r="P382" s="82"/>
    </row>
    <row r="383" spans="1:16" s="4" customFormat="1" ht="12.75">
      <c r="A383" s="36"/>
      <c r="B383" s="38"/>
      <c r="C383" s="37"/>
      <c r="D383" s="39"/>
      <c r="E383" s="19"/>
      <c r="F383" s="19"/>
      <c r="G383" s="2"/>
      <c r="H383" s="2"/>
      <c r="I383" s="2"/>
      <c r="K383" s="82"/>
      <c r="L383" s="82"/>
      <c r="M383" s="82"/>
      <c r="N383" s="82"/>
      <c r="O383" s="82"/>
      <c r="P383" s="82"/>
    </row>
    <row r="384" spans="1:16" s="4" customFormat="1" ht="12.75">
      <c r="A384" s="36"/>
      <c r="B384" s="38"/>
      <c r="C384" s="37"/>
      <c r="D384" s="39"/>
      <c r="E384" s="19"/>
      <c r="F384" s="19"/>
      <c r="G384" s="2"/>
      <c r="H384" s="2"/>
      <c r="I384" s="2"/>
      <c r="K384" s="82"/>
      <c r="L384" s="82"/>
      <c r="M384" s="82"/>
      <c r="N384" s="82"/>
      <c r="O384" s="82"/>
      <c r="P384" s="82"/>
    </row>
    <row r="385" spans="1:16" s="4" customFormat="1" ht="12.75">
      <c r="A385" s="36"/>
      <c r="B385" s="38"/>
      <c r="C385" s="37"/>
      <c r="D385" s="39"/>
      <c r="E385" s="19"/>
      <c r="F385" s="19"/>
      <c r="G385" s="2"/>
      <c r="H385" s="2"/>
      <c r="I385" s="2"/>
      <c r="K385" s="82"/>
      <c r="L385" s="82"/>
      <c r="M385" s="82"/>
      <c r="N385" s="82"/>
      <c r="O385" s="82"/>
      <c r="P385" s="82"/>
    </row>
    <row r="386" spans="1:16" s="4" customFormat="1" ht="12.75">
      <c r="A386" s="36"/>
      <c r="B386" s="38"/>
      <c r="C386" s="37"/>
      <c r="D386" s="39"/>
      <c r="E386" s="19"/>
      <c r="F386" s="19"/>
      <c r="G386" s="2"/>
      <c r="H386" s="2"/>
      <c r="I386" s="2"/>
      <c r="K386" s="82"/>
      <c r="L386" s="82"/>
      <c r="M386" s="82"/>
      <c r="N386" s="82"/>
      <c r="O386" s="82"/>
      <c r="P386" s="82"/>
    </row>
    <row r="387" spans="1:16" s="4" customFormat="1" ht="12.75">
      <c r="A387" s="36"/>
      <c r="B387" s="38"/>
      <c r="C387" s="37"/>
      <c r="D387" s="39"/>
      <c r="E387" s="19"/>
      <c r="F387" s="19"/>
      <c r="G387" s="2"/>
      <c r="H387" s="2"/>
      <c r="I387" s="2"/>
      <c r="K387" s="82"/>
      <c r="L387" s="82"/>
      <c r="M387" s="82"/>
      <c r="N387" s="82"/>
      <c r="O387" s="82"/>
      <c r="P387" s="82"/>
    </row>
    <row r="388" spans="1:16" s="4" customFormat="1" ht="12.75">
      <c r="A388" s="36"/>
      <c r="B388" s="38"/>
      <c r="C388" s="37"/>
      <c r="D388" s="39"/>
      <c r="E388" s="19"/>
      <c r="F388" s="19"/>
      <c r="G388" s="2"/>
      <c r="H388" s="2"/>
      <c r="I388" s="2"/>
      <c r="K388" s="82"/>
      <c r="L388" s="82"/>
      <c r="M388" s="82"/>
      <c r="N388" s="82"/>
      <c r="O388" s="82"/>
      <c r="P388" s="82"/>
    </row>
    <row r="389" spans="1:16" s="4" customFormat="1" ht="12.75">
      <c r="A389" s="36"/>
      <c r="B389" s="38"/>
      <c r="C389" s="37"/>
      <c r="D389" s="39"/>
      <c r="E389" s="19"/>
      <c r="F389" s="19"/>
      <c r="G389" s="2"/>
      <c r="H389" s="2"/>
      <c r="I389" s="2"/>
      <c r="K389" s="82"/>
      <c r="L389" s="82"/>
      <c r="M389" s="82"/>
      <c r="N389" s="82"/>
      <c r="O389" s="82"/>
      <c r="P389" s="82"/>
    </row>
    <row r="390" spans="1:16" s="4" customFormat="1" ht="12.75">
      <c r="A390" s="36"/>
      <c r="B390" s="38"/>
      <c r="C390" s="37"/>
      <c r="D390" s="39"/>
      <c r="E390" s="19"/>
      <c r="F390" s="19"/>
      <c r="G390" s="2"/>
      <c r="H390" s="2"/>
      <c r="I390" s="2"/>
      <c r="K390" s="82"/>
      <c r="L390" s="82"/>
      <c r="M390" s="82"/>
      <c r="N390" s="82"/>
      <c r="O390" s="82"/>
      <c r="P390" s="82"/>
    </row>
    <row r="391" spans="1:16" s="4" customFormat="1" ht="12.75">
      <c r="A391" s="36"/>
      <c r="B391" s="38"/>
      <c r="C391" s="37"/>
      <c r="D391" s="39"/>
      <c r="E391" s="19"/>
      <c r="F391" s="19"/>
      <c r="G391" s="2"/>
      <c r="H391" s="2"/>
      <c r="I391" s="2"/>
      <c r="K391" s="82"/>
      <c r="L391" s="82"/>
      <c r="M391" s="82"/>
      <c r="N391" s="82"/>
      <c r="O391" s="82"/>
      <c r="P391" s="82"/>
    </row>
    <row r="392" spans="1:16" s="4" customFormat="1" ht="12.75">
      <c r="A392" s="36"/>
      <c r="B392" s="38"/>
      <c r="C392" s="37"/>
      <c r="D392" s="39"/>
      <c r="E392" s="19"/>
      <c r="F392" s="19"/>
      <c r="G392" s="2"/>
      <c r="H392" s="2"/>
      <c r="I392" s="2"/>
      <c r="K392" s="82"/>
      <c r="L392" s="82"/>
      <c r="M392" s="82"/>
      <c r="N392" s="82"/>
      <c r="O392" s="82"/>
      <c r="P392" s="82"/>
    </row>
    <row r="393" spans="1:16" s="4" customFormat="1" ht="12.75">
      <c r="A393" s="36"/>
      <c r="B393" s="38"/>
      <c r="C393" s="37"/>
      <c r="D393" s="39"/>
      <c r="E393" s="19"/>
      <c r="F393" s="19"/>
      <c r="G393" s="2"/>
      <c r="H393" s="2"/>
      <c r="I393" s="2"/>
      <c r="K393" s="82"/>
      <c r="L393" s="82"/>
      <c r="M393" s="82"/>
      <c r="N393" s="82"/>
      <c r="O393" s="82"/>
      <c r="P393" s="82"/>
    </row>
    <row r="394" spans="1:16" s="4" customFormat="1" ht="12.75">
      <c r="A394" s="36"/>
      <c r="B394" s="38"/>
      <c r="C394" s="37"/>
      <c r="D394" s="39"/>
      <c r="E394" s="19"/>
      <c r="F394" s="19"/>
      <c r="G394" s="2"/>
      <c r="H394" s="2"/>
      <c r="I394" s="2"/>
      <c r="K394" s="82"/>
      <c r="L394" s="82"/>
      <c r="M394" s="82"/>
      <c r="N394" s="82"/>
      <c r="O394" s="82"/>
      <c r="P394" s="82"/>
    </row>
    <row r="395" spans="1:16" s="4" customFormat="1" ht="12.75">
      <c r="A395" s="36"/>
      <c r="B395" s="38"/>
      <c r="C395" s="37"/>
      <c r="D395" s="39"/>
      <c r="E395" s="19"/>
      <c r="F395" s="19"/>
      <c r="G395" s="2"/>
      <c r="H395" s="2"/>
      <c r="I395" s="2"/>
      <c r="K395" s="82"/>
      <c r="L395" s="82"/>
      <c r="M395" s="82"/>
      <c r="N395" s="82"/>
      <c r="O395" s="82"/>
      <c r="P395" s="82"/>
    </row>
    <row r="396" spans="1:16" s="4" customFormat="1" ht="12.75">
      <c r="A396" s="36"/>
      <c r="B396" s="38"/>
      <c r="C396" s="37"/>
      <c r="D396" s="39"/>
      <c r="E396" s="19"/>
      <c r="F396" s="19"/>
      <c r="G396" s="2"/>
      <c r="H396" s="2"/>
      <c r="I396" s="2"/>
      <c r="K396" s="82"/>
      <c r="L396" s="82"/>
      <c r="M396" s="82"/>
      <c r="N396" s="82"/>
      <c r="O396" s="82"/>
      <c r="P396" s="82"/>
    </row>
    <row r="397" spans="1:16" s="4" customFormat="1" ht="12.75">
      <c r="A397" s="36"/>
      <c r="B397" s="38"/>
      <c r="C397" s="37"/>
      <c r="D397" s="39"/>
      <c r="E397" s="19"/>
      <c r="F397" s="19"/>
      <c r="G397" s="2"/>
      <c r="H397" s="2"/>
      <c r="I397" s="2"/>
      <c r="K397" s="82"/>
      <c r="L397" s="82"/>
      <c r="M397" s="82"/>
      <c r="N397" s="82"/>
      <c r="O397" s="82"/>
      <c r="P397" s="82"/>
    </row>
    <row r="398" spans="1:16" s="4" customFormat="1" ht="12.75">
      <c r="A398" s="36"/>
      <c r="B398" s="38"/>
      <c r="C398" s="37"/>
      <c r="D398" s="39"/>
      <c r="E398" s="19"/>
      <c r="F398" s="19"/>
      <c r="G398" s="2"/>
      <c r="H398" s="2"/>
      <c r="I398" s="2"/>
      <c r="K398" s="82"/>
      <c r="L398" s="82"/>
      <c r="M398" s="82"/>
      <c r="N398" s="82"/>
      <c r="O398" s="82"/>
      <c r="P398" s="82"/>
    </row>
    <row r="399" spans="1:16" s="4" customFormat="1" ht="12.75">
      <c r="A399" s="36"/>
      <c r="B399" s="38"/>
      <c r="C399" s="37"/>
      <c r="D399" s="39"/>
      <c r="E399" s="19"/>
      <c r="F399" s="19"/>
      <c r="G399" s="2"/>
      <c r="H399" s="2"/>
      <c r="I399" s="2"/>
      <c r="K399" s="82"/>
      <c r="L399" s="82"/>
      <c r="M399" s="82"/>
      <c r="N399" s="82"/>
      <c r="O399" s="82"/>
      <c r="P399" s="82"/>
    </row>
    <row r="400" spans="1:16" s="4" customFormat="1" ht="12.75">
      <c r="A400" s="36"/>
      <c r="B400" s="38"/>
      <c r="C400" s="37"/>
      <c r="D400" s="39"/>
      <c r="E400" s="19"/>
      <c r="F400" s="19"/>
      <c r="G400" s="2"/>
      <c r="H400" s="2"/>
      <c r="I400" s="2"/>
      <c r="K400" s="82"/>
      <c r="L400" s="82"/>
      <c r="M400" s="82"/>
      <c r="N400" s="82"/>
      <c r="O400" s="82"/>
      <c r="P400" s="82"/>
    </row>
    <row r="401" spans="1:16" s="4" customFormat="1" ht="12.75">
      <c r="A401" s="36"/>
      <c r="B401" s="38"/>
      <c r="C401" s="37"/>
      <c r="D401" s="39"/>
      <c r="E401" s="19"/>
      <c r="F401" s="19"/>
      <c r="G401" s="2"/>
      <c r="H401" s="2"/>
      <c r="I401" s="2"/>
      <c r="K401" s="82"/>
      <c r="L401" s="82"/>
      <c r="M401" s="82"/>
      <c r="N401" s="82"/>
      <c r="O401" s="82"/>
      <c r="P401" s="82"/>
    </row>
    <row r="402" spans="1:16" s="4" customFormat="1" ht="12.75">
      <c r="A402" s="36"/>
      <c r="B402" s="38"/>
      <c r="C402" s="37"/>
      <c r="D402" s="39"/>
      <c r="E402" s="19"/>
      <c r="F402" s="19"/>
      <c r="G402" s="2"/>
      <c r="H402" s="2"/>
      <c r="I402" s="2"/>
      <c r="K402" s="82"/>
      <c r="L402" s="82"/>
      <c r="M402" s="82"/>
      <c r="N402" s="82"/>
      <c r="O402" s="82"/>
      <c r="P402" s="82"/>
    </row>
    <row r="403" spans="1:16" s="4" customFormat="1" ht="12.75">
      <c r="A403" s="36"/>
      <c r="B403" s="38"/>
      <c r="C403" s="37"/>
      <c r="D403" s="39"/>
      <c r="E403" s="19"/>
      <c r="F403" s="19"/>
      <c r="G403" s="2"/>
      <c r="H403" s="2"/>
      <c r="I403" s="2"/>
      <c r="K403" s="82"/>
      <c r="L403" s="82"/>
      <c r="M403" s="82"/>
      <c r="N403" s="82"/>
      <c r="O403" s="82"/>
      <c r="P403" s="82"/>
    </row>
    <row r="404" spans="1:16" s="4" customFormat="1" ht="12.75">
      <c r="A404" s="36"/>
      <c r="B404" s="38"/>
      <c r="C404" s="37"/>
      <c r="D404" s="39"/>
      <c r="E404" s="19"/>
      <c r="F404" s="19"/>
      <c r="G404" s="2"/>
      <c r="H404" s="2"/>
      <c r="I404" s="2"/>
      <c r="K404" s="82"/>
      <c r="L404" s="82"/>
      <c r="M404" s="82"/>
      <c r="N404" s="82"/>
      <c r="O404" s="82"/>
      <c r="P404" s="82"/>
    </row>
    <row r="405" spans="1:16" s="4" customFormat="1" ht="12.75">
      <c r="A405" s="36"/>
      <c r="B405" s="38"/>
      <c r="C405" s="37"/>
      <c r="D405" s="39"/>
      <c r="E405" s="19"/>
      <c r="F405" s="19"/>
      <c r="G405" s="2"/>
      <c r="H405" s="2"/>
      <c r="I405" s="2"/>
      <c r="K405" s="82"/>
      <c r="L405" s="82"/>
      <c r="M405" s="82"/>
      <c r="N405" s="82"/>
      <c r="O405" s="82"/>
      <c r="P405" s="82"/>
    </row>
    <row r="406" spans="1:16" s="4" customFormat="1" ht="12.75">
      <c r="A406" s="36"/>
      <c r="B406" s="38"/>
      <c r="C406" s="37"/>
      <c r="D406" s="39"/>
      <c r="E406" s="19"/>
      <c r="F406" s="19"/>
      <c r="G406" s="2"/>
      <c r="H406" s="2"/>
      <c r="I406" s="2"/>
      <c r="K406" s="82"/>
      <c r="L406" s="82"/>
      <c r="M406" s="82"/>
      <c r="N406" s="82"/>
      <c r="O406" s="82"/>
      <c r="P406" s="82"/>
    </row>
    <row r="407" spans="1:16" s="4" customFormat="1" ht="12.75">
      <c r="A407" s="36"/>
      <c r="B407" s="38"/>
      <c r="C407" s="37"/>
      <c r="D407" s="39"/>
      <c r="E407" s="19"/>
      <c r="F407" s="19"/>
      <c r="G407" s="2"/>
      <c r="H407" s="2"/>
      <c r="I407" s="2"/>
      <c r="K407" s="82"/>
      <c r="L407" s="82"/>
      <c r="M407" s="82"/>
      <c r="N407" s="82"/>
      <c r="O407" s="82"/>
      <c r="P407" s="82"/>
    </row>
    <row r="408" spans="1:16" s="4" customFormat="1" ht="12.75">
      <c r="A408" s="36"/>
      <c r="B408" s="38"/>
      <c r="C408" s="37"/>
      <c r="D408" s="39"/>
      <c r="E408" s="19"/>
      <c r="F408" s="19"/>
      <c r="G408" s="2"/>
      <c r="H408" s="2"/>
      <c r="I408" s="2"/>
      <c r="K408" s="82"/>
      <c r="L408" s="82"/>
      <c r="M408" s="82"/>
      <c r="N408" s="82"/>
      <c r="O408" s="82"/>
      <c r="P408" s="82"/>
    </row>
    <row r="409" spans="1:16" s="4" customFormat="1" ht="12.75">
      <c r="A409" s="36"/>
      <c r="B409" s="38"/>
      <c r="C409" s="37"/>
      <c r="D409" s="39"/>
      <c r="E409" s="19"/>
      <c r="F409" s="19"/>
      <c r="G409" s="2"/>
      <c r="H409" s="2"/>
      <c r="I409" s="2"/>
      <c r="K409" s="82"/>
      <c r="L409" s="82"/>
      <c r="M409" s="82"/>
      <c r="N409" s="82"/>
      <c r="O409" s="82"/>
      <c r="P409" s="82"/>
    </row>
    <row r="410" spans="1:16" s="4" customFormat="1" ht="12.75">
      <c r="A410" s="36"/>
      <c r="B410" s="38"/>
      <c r="C410" s="37"/>
      <c r="D410" s="39"/>
      <c r="E410" s="19"/>
      <c r="F410" s="19"/>
      <c r="G410" s="2"/>
      <c r="H410" s="2"/>
      <c r="I410" s="2"/>
      <c r="K410" s="82"/>
      <c r="L410" s="82"/>
      <c r="M410" s="82"/>
      <c r="N410" s="82"/>
      <c r="O410" s="82"/>
      <c r="P410" s="82"/>
    </row>
    <row r="411" spans="1:16" s="4" customFormat="1" ht="12.75">
      <c r="A411" s="36"/>
      <c r="B411" s="38"/>
      <c r="C411" s="37"/>
      <c r="D411" s="39"/>
      <c r="E411" s="19"/>
      <c r="F411" s="19"/>
      <c r="G411" s="2"/>
      <c r="H411" s="2"/>
      <c r="I411" s="2"/>
      <c r="K411" s="82"/>
      <c r="L411" s="82"/>
      <c r="M411" s="82"/>
      <c r="N411" s="82"/>
      <c r="O411" s="82"/>
      <c r="P411" s="82"/>
    </row>
    <row r="412" spans="1:16" s="4" customFormat="1" ht="12.75">
      <c r="A412" s="36"/>
      <c r="B412" s="38"/>
      <c r="C412" s="37"/>
      <c r="D412" s="39"/>
      <c r="E412" s="19"/>
      <c r="F412" s="19"/>
      <c r="G412" s="2"/>
      <c r="H412" s="2"/>
      <c r="I412" s="2"/>
      <c r="K412" s="82"/>
      <c r="L412" s="82"/>
      <c r="M412" s="82"/>
      <c r="N412" s="82"/>
      <c r="O412" s="82"/>
      <c r="P412" s="82"/>
    </row>
    <row r="413" spans="1:16" s="4" customFormat="1" ht="12.75">
      <c r="A413" s="36"/>
      <c r="B413" s="38"/>
      <c r="C413" s="37"/>
      <c r="D413" s="39"/>
      <c r="E413" s="19"/>
      <c r="F413" s="19"/>
      <c r="G413" s="2"/>
      <c r="H413" s="2"/>
      <c r="I413" s="2"/>
      <c r="K413" s="82"/>
      <c r="L413" s="82"/>
      <c r="M413" s="82"/>
      <c r="N413" s="82"/>
      <c r="O413" s="82"/>
      <c r="P413" s="82"/>
    </row>
    <row r="414" spans="1:16" s="4" customFormat="1" ht="12.75">
      <c r="A414" s="36"/>
      <c r="B414" s="38"/>
      <c r="C414" s="37"/>
      <c r="D414" s="39"/>
      <c r="E414" s="19"/>
      <c r="F414" s="19"/>
      <c r="G414" s="2"/>
      <c r="H414" s="2"/>
      <c r="I414" s="2"/>
      <c r="K414" s="82"/>
      <c r="L414" s="82"/>
      <c r="M414" s="82"/>
      <c r="N414" s="82"/>
      <c r="O414" s="82"/>
      <c r="P414" s="82"/>
    </row>
    <row r="415" spans="1:16" s="4" customFormat="1" ht="12.75">
      <c r="A415" s="36"/>
      <c r="B415" s="38"/>
      <c r="C415" s="37"/>
      <c r="D415" s="39"/>
      <c r="E415" s="19"/>
      <c r="F415" s="19"/>
      <c r="G415" s="2"/>
      <c r="H415" s="2"/>
      <c r="I415" s="2"/>
      <c r="K415" s="82"/>
      <c r="L415" s="82"/>
      <c r="M415" s="82"/>
      <c r="N415" s="82"/>
      <c r="O415" s="82"/>
      <c r="P415" s="82"/>
    </row>
    <row r="416" spans="1:16" s="4" customFormat="1" ht="12.75">
      <c r="A416" s="36"/>
      <c r="B416" s="38"/>
      <c r="C416" s="37"/>
      <c r="D416" s="39"/>
      <c r="E416" s="19"/>
      <c r="F416" s="19"/>
      <c r="G416" s="2"/>
      <c r="H416" s="2"/>
      <c r="I416" s="2"/>
      <c r="K416" s="82"/>
      <c r="L416" s="82"/>
      <c r="M416" s="82"/>
      <c r="N416" s="82"/>
      <c r="O416" s="82"/>
      <c r="P416" s="82"/>
    </row>
    <row r="417" spans="1:16" s="4" customFormat="1" ht="12.75">
      <c r="A417" s="36"/>
      <c r="B417" s="38"/>
      <c r="C417" s="37"/>
      <c r="D417" s="39"/>
      <c r="E417" s="19"/>
      <c r="F417" s="19"/>
      <c r="G417" s="2"/>
      <c r="H417" s="2"/>
      <c r="I417" s="2"/>
      <c r="K417" s="82"/>
      <c r="L417" s="82"/>
      <c r="M417" s="82"/>
      <c r="N417" s="82"/>
      <c r="O417" s="82"/>
      <c r="P417" s="82"/>
    </row>
    <row r="418" spans="1:16" s="4" customFormat="1" ht="12.75">
      <c r="A418" s="36"/>
      <c r="B418" s="38"/>
      <c r="C418" s="37"/>
      <c r="D418" s="39"/>
      <c r="E418" s="19"/>
      <c r="F418" s="19"/>
      <c r="G418" s="2"/>
      <c r="H418" s="2"/>
      <c r="I418" s="2"/>
      <c r="K418" s="82"/>
      <c r="L418" s="82"/>
      <c r="M418" s="82"/>
      <c r="N418" s="82"/>
      <c r="O418" s="82"/>
      <c r="P418" s="82"/>
    </row>
    <row r="419" spans="1:16" s="4" customFormat="1" ht="12.75">
      <c r="A419" s="36"/>
      <c r="B419" s="38"/>
      <c r="C419" s="37"/>
      <c r="D419" s="39"/>
      <c r="E419" s="19"/>
      <c r="F419" s="19"/>
      <c r="G419" s="2"/>
      <c r="H419" s="2"/>
      <c r="I419" s="2"/>
      <c r="K419" s="82"/>
      <c r="L419" s="82"/>
      <c r="M419" s="82"/>
      <c r="N419" s="82"/>
      <c r="O419" s="82"/>
      <c r="P419" s="82"/>
    </row>
    <row r="420" spans="1:16" s="4" customFormat="1" ht="12.75">
      <c r="A420" s="36"/>
      <c r="B420" s="38"/>
      <c r="C420" s="37"/>
      <c r="D420" s="39"/>
      <c r="E420" s="19"/>
      <c r="F420" s="19"/>
      <c r="G420" s="2"/>
      <c r="H420" s="2"/>
      <c r="I420" s="2"/>
      <c r="K420" s="82"/>
      <c r="L420" s="82"/>
      <c r="M420" s="82"/>
      <c r="N420" s="82"/>
      <c r="O420" s="82"/>
      <c r="P420" s="82"/>
    </row>
    <row r="421" spans="1:16" s="4" customFormat="1" ht="12.75">
      <c r="A421" s="36"/>
      <c r="B421" s="38"/>
      <c r="C421" s="37"/>
      <c r="D421" s="39"/>
      <c r="E421" s="19"/>
      <c r="F421" s="19"/>
      <c r="G421" s="2"/>
      <c r="H421" s="2"/>
      <c r="I421" s="2"/>
      <c r="K421" s="82"/>
      <c r="L421" s="82"/>
      <c r="M421" s="82"/>
      <c r="N421" s="82"/>
      <c r="O421" s="82"/>
      <c r="P421" s="82"/>
    </row>
    <row r="422" spans="1:16" s="4" customFormat="1" ht="12.75">
      <c r="A422" s="36"/>
      <c r="B422" s="38"/>
      <c r="C422" s="37"/>
      <c r="D422" s="39"/>
      <c r="E422" s="19"/>
      <c r="F422" s="19"/>
      <c r="G422" s="2"/>
      <c r="H422" s="2"/>
      <c r="I422" s="2"/>
      <c r="K422" s="82"/>
      <c r="L422" s="82"/>
      <c r="M422" s="82"/>
      <c r="N422" s="82"/>
      <c r="O422" s="82"/>
      <c r="P422" s="82"/>
    </row>
    <row r="423" spans="1:16" s="4" customFormat="1" ht="12.75">
      <c r="A423" s="36"/>
      <c r="B423" s="38"/>
      <c r="C423" s="37"/>
      <c r="D423" s="39"/>
      <c r="E423" s="19"/>
      <c r="F423" s="19"/>
      <c r="G423" s="2"/>
      <c r="H423" s="2"/>
      <c r="I423" s="2"/>
      <c r="K423" s="82"/>
      <c r="L423" s="82"/>
      <c r="M423" s="82"/>
      <c r="N423" s="82"/>
      <c r="O423" s="82"/>
      <c r="P423" s="82"/>
    </row>
    <row r="424" spans="1:16" s="4" customFormat="1" ht="12.75">
      <c r="A424" s="36"/>
      <c r="B424" s="38"/>
      <c r="C424" s="37"/>
      <c r="D424" s="39"/>
      <c r="E424" s="19"/>
      <c r="F424" s="19"/>
      <c r="G424" s="2"/>
      <c r="H424" s="2"/>
      <c r="I424" s="2"/>
      <c r="K424" s="82"/>
      <c r="L424" s="82"/>
      <c r="M424" s="82"/>
      <c r="N424" s="82"/>
      <c r="O424" s="82"/>
      <c r="P424" s="82"/>
    </row>
    <row r="425" spans="1:16" s="4" customFormat="1" ht="12.75">
      <c r="A425" s="36"/>
      <c r="B425" s="38"/>
      <c r="C425" s="37"/>
      <c r="D425" s="39"/>
      <c r="E425" s="19"/>
      <c r="F425" s="19"/>
      <c r="G425" s="2"/>
      <c r="H425" s="2"/>
      <c r="I425" s="2"/>
      <c r="K425" s="82"/>
      <c r="L425" s="82"/>
      <c r="M425" s="82"/>
      <c r="N425" s="82"/>
      <c r="O425" s="82"/>
      <c r="P425" s="82"/>
    </row>
    <row r="426" spans="1:16" s="4" customFormat="1" ht="12.75">
      <c r="A426" s="36"/>
      <c r="B426" s="38"/>
      <c r="C426" s="37"/>
      <c r="D426" s="39"/>
      <c r="E426" s="19"/>
      <c r="F426" s="19"/>
      <c r="G426" s="2"/>
      <c r="H426" s="2"/>
      <c r="I426" s="2"/>
      <c r="K426" s="82"/>
      <c r="L426" s="82"/>
      <c r="M426" s="82"/>
      <c r="N426" s="82"/>
      <c r="O426" s="82"/>
      <c r="P426" s="82"/>
    </row>
    <row r="427" spans="1:16" s="4" customFormat="1" ht="12.75">
      <c r="A427" s="36"/>
      <c r="B427" s="38"/>
      <c r="C427" s="37"/>
      <c r="D427" s="39"/>
      <c r="E427" s="19"/>
      <c r="F427" s="19"/>
      <c r="G427" s="2"/>
      <c r="H427" s="2"/>
      <c r="I427" s="2"/>
      <c r="K427" s="82"/>
      <c r="L427" s="82"/>
      <c r="M427" s="82"/>
      <c r="N427" s="82"/>
      <c r="O427" s="82"/>
      <c r="P427" s="82"/>
    </row>
    <row r="428" spans="1:16" s="4" customFormat="1" ht="12.75">
      <c r="A428" s="36"/>
      <c r="B428" s="38"/>
      <c r="C428" s="37"/>
      <c r="D428" s="39"/>
      <c r="E428" s="19"/>
      <c r="F428" s="19"/>
      <c r="G428" s="2"/>
      <c r="H428" s="2"/>
      <c r="I428" s="2"/>
      <c r="K428" s="82"/>
      <c r="L428" s="82"/>
      <c r="M428" s="82"/>
      <c r="N428" s="82"/>
      <c r="O428" s="82"/>
      <c r="P428" s="82"/>
    </row>
    <row r="429" spans="1:16" s="4" customFormat="1" ht="12.75">
      <c r="A429" s="36"/>
      <c r="B429" s="38"/>
      <c r="C429" s="37"/>
      <c r="D429" s="39"/>
      <c r="E429" s="19"/>
      <c r="F429" s="19"/>
      <c r="G429" s="2"/>
      <c r="H429" s="2"/>
      <c r="I429" s="2"/>
      <c r="K429" s="82"/>
      <c r="L429" s="82"/>
      <c r="M429" s="82"/>
      <c r="N429" s="82"/>
      <c r="O429" s="82"/>
      <c r="P429" s="82"/>
    </row>
    <row r="430" spans="1:16" s="4" customFormat="1" ht="12.75">
      <c r="A430" s="36"/>
      <c r="B430" s="38"/>
      <c r="C430" s="37"/>
      <c r="D430" s="39"/>
      <c r="E430" s="19"/>
      <c r="F430" s="19"/>
      <c r="G430" s="2"/>
      <c r="H430" s="2"/>
      <c r="I430" s="2"/>
      <c r="K430" s="82"/>
      <c r="L430" s="82"/>
      <c r="M430" s="82"/>
      <c r="N430" s="82"/>
      <c r="O430" s="82"/>
      <c r="P430" s="82"/>
    </row>
    <row r="431" spans="1:16" s="4" customFormat="1" ht="12.75">
      <c r="A431" s="36"/>
      <c r="B431" s="38"/>
      <c r="C431" s="37"/>
      <c r="D431" s="39"/>
      <c r="E431" s="19"/>
      <c r="F431" s="19"/>
      <c r="G431" s="2"/>
      <c r="H431" s="2"/>
      <c r="I431" s="2"/>
      <c r="K431" s="82"/>
      <c r="L431" s="82"/>
      <c r="M431" s="82"/>
      <c r="N431" s="82"/>
      <c r="O431" s="82"/>
      <c r="P431" s="82"/>
    </row>
    <row r="432" spans="1:16" s="4" customFormat="1" ht="12.75">
      <c r="A432" s="36"/>
      <c r="B432" s="38"/>
      <c r="C432" s="37"/>
      <c r="D432" s="39"/>
      <c r="E432" s="19"/>
      <c r="F432" s="19"/>
      <c r="G432" s="2"/>
      <c r="H432" s="2"/>
      <c r="I432" s="2"/>
      <c r="K432" s="82"/>
      <c r="L432" s="82"/>
      <c r="M432" s="82"/>
      <c r="N432" s="82"/>
      <c r="O432" s="82"/>
      <c r="P432" s="82"/>
    </row>
    <row r="433" spans="1:16" s="4" customFormat="1" ht="12.75">
      <c r="A433" s="36"/>
      <c r="B433" s="38"/>
      <c r="C433" s="37"/>
      <c r="D433" s="39"/>
      <c r="E433" s="19"/>
      <c r="F433" s="19"/>
      <c r="G433" s="2"/>
      <c r="H433" s="2"/>
      <c r="I433" s="2"/>
      <c r="K433" s="82"/>
      <c r="L433" s="82"/>
      <c r="M433" s="82"/>
      <c r="N433" s="82"/>
      <c r="O433" s="82"/>
      <c r="P433" s="82"/>
    </row>
    <row r="434" spans="1:16" s="4" customFormat="1" ht="12.75">
      <c r="A434" s="36"/>
      <c r="B434" s="38"/>
      <c r="C434" s="37"/>
      <c r="D434" s="39"/>
      <c r="E434" s="19"/>
      <c r="F434" s="19"/>
      <c r="G434" s="2"/>
      <c r="H434" s="2"/>
      <c r="I434" s="2"/>
      <c r="K434" s="82"/>
      <c r="L434" s="82"/>
      <c r="M434" s="82"/>
      <c r="N434" s="82"/>
      <c r="O434" s="82"/>
      <c r="P434" s="82"/>
    </row>
    <row r="435" spans="1:16" s="4" customFormat="1" ht="12.75">
      <c r="A435" s="36"/>
      <c r="B435" s="38"/>
      <c r="C435" s="37"/>
      <c r="D435" s="39"/>
      <c r="E435" s="19"/>
      <c r="F435" s="19"/>
      <c r="G435" s="2"/>
      <c r="H435" s="2"/>
      <c r="I435" s="2"/>
      <c r="K435" s="82"/>
      <c r="L435" s="82"/>
      <c r="M435" s="82"/>
      <c r="N435" s="82"/>
      <c r="O435" s="82"/>
      <c r="P435" s="82"/>
    </row>
    <row r="436" spans="1:16" s="4" customFormat="1" ht="12.75">
      <c r="A436" s="36"/>
      <c r="B436" s="38"/>
      <c r="C436" s="37"/>
      <c r="D436" s="39"/>
      <c r="E436" s="19"/>
      <c r="F436" s="19"/>
      <c r="G436" s="2"/>
      <c r="H436" s="2"/>
      <c r="I436" s="2"/>
      <c r="K436" s="82"/>
      <c r="L436" s="82"/>
      <c r="M436" s="82"/>
      <c r="N436" s="82"/>
      <c r="O436" s="82"/>
      <c r="P436" s="82"/>
    </row>
    <row r="437" spans="1:16" s="4" customFormat="1" ht="12.75">
      <c r="A437" s="36"/>
      <c r="B437" s="38"/>
      <c r="C437" s="37"/>
      <c r="D437" s="39"/>
      <c r="E437" s="19"/>
      <c r="F437" s="19"/>
      <c r="G437" s="2"/>
      <c r="H437" s="2"/>
      <c r="I437" s="2"/>
      <c r="K437" s="82"/>
      <c r="L437" s="82"/>
      <c r="M437" s="82"/>
      <c r="N437" s="82"/>
      <c r="O437" s="82"/>
      <c r="P437" s="82"/>
    </row>
    <row r="438" spans="1:16" s="4" customFormat="1" ht="12.75">
      <c r="A438" s="36"/>
      <c r="B438" s="38"/>
      <c r="C438" s="37"/>
      <c r="D438" s="39"/>
      <c r="E438" s="19"/>
      <c r="F438" s="19"/>
      <c r="G438" s="2"/>
      <c r="H438" s="2"/>
      <c r="I438" s="2"/>
      <c r="K438" s="82"/>
      <c r="L438" s="82"/>
      <c r="M438" s="82"/>
      <c r="N438" s="82"/>
      <c r="O438" s="82"/>
      <c r="P438" s="82"/>
    </row>
    <row r="439" spans="1:16" s="4" customFormat="1" ht="12.75">
      <c r="A439" s="36"/>
      <c r="B439" s="38"/>
      <c r="C439" s="37"/>
      <c r="D439" s="39"/>
      <c r="E439" s="19"/>
      <c r="F439" s="19"/>
      <c r="G439" s="2"/>
      <c r="H439" s="2"/>
      <c r="I439" s="2"/>
      <c r="K439" s="82"/>
      <c r="L439" s="82"/>
      <c r="M439" s="82"/>
      <c r="N439" s="82"/>
      <c r="O439" s="82"/>
      <c r="P439" s="82"/>
    </row>
    <row r="440" spans="1:16" s="4" customFormat="1" ht="12.75">
      <c r="A440" s="36"/>
      <c r="B440" s="38"/>
      <c r="C440" s="37"/>
      <c r="D440" s="39"/>
      <c r="E440" s="19"/>
      <c r="F440" s="19"/>
      <c r="G440" s="2"/>
      <c r="H440" s="2"/>
      <c r="I440" s="2"/>
      <c r="K440" s="82"/>
      <c r="L440" s="82"/>
      <c r="M440" s="82"/>
      <c r="N440" s="82"/>
      <c r="O440" s="82"/>
      <c r="P440" s="82"/>
    </row>
    <row r="441" spans="1:16" s="4" customFormat="1" ht="12.75">
      <c r="A441" s="36"/>
      <c r="B441" s="38"/>
      <c r="C441" s="37"/>
      <c r="D441" s="39"/>
      <c r="E441" s="19"/>
      <c r="F441" s="19"/>
      <c r="G441" s="2"/>
      <c r="H441" s="2"/>
      <c r="I441" s="2"/>
      <c r="K441" s="82"/>
      <c r="L441" s="82"/>
      <c r="M441" s="82"/>
      <c r="N441" s="82"/>
      <c r="O441" s="82"/>
      <c r="P441" s="82"/>
    </row>
    <row r="442" spans="1:16" s="4" customFormat="1" ht="12.75">
      <c r="A442" s="36"/>
      <c r="B442" s="38"/>
      <c r="C442" s="37"/>
      <c r="D442" s="39"/>
      <c r="E442" s="19"/>
      <c r="F442" s="19"/>
      <c r="G442" s="2"/>
      <c r="H442" s="2"/>
      <c r="I442" s="2"/>
      <c r="K442" s="82"/>
      <c r="L442" s="82"/>
      <c r="M442" s="82"/>
      <c r="N442" s="82"/>
      <c r="O442" s="82"/>
      <c r="P442" s="82"/>
    </row>
    <row r="443" spans="1:16" s="4" customFormat="1" ht="12.75">
      <c r="A443" s="36"/>
      <c r="B443" s="38"/>
      <c r="C443" s="37"/>
      <c r="D443" s="39"/>
      <c r="E443" s="19"/>
      <c r="F443" s="19"/>
      <c r="G443" s="2"/>
      <c r="H443" s="2"/>
      <c r="I443" s="2"/>
      <c r="K443" s="82"/>
      <c r="L443" s="82"/>
      <c r="M443" s="82"/>
      <c r="N443" s="82"/>
      <c r="O443" s="82"/>
      <c r="P443" s="82"/>
    </row>
    <row r="444" spans="1:16" s="4" customFormat="1" ht="12.75">
      <c r="A444" s="36"/>
      <c r="B444" s="38"/>
      <c r="C444" s="37"/>
      <c r="D444" s="39"/>
      <c r="E444" s="19"/>
      <c r="F444" s="19"/>
      <c r="G444" s="2"/>
      <c r="H444" s="2"/>
      <c r="I444" s="2"/>
      <c r="K444" s="82"/>
      <c r="L444" s="82"/>
      <c r="M444" s="82"/>
      <c r="N444" s="82"/>
      <c r="O444" s="82"/>
      <c r="P444" s="82"/>
    </row>
    <row r="445" spans="1:16" s="4" customFormat="1" ht="12.75">
      <c r="A445" s="36"/>
      <c r="B445" s="38"/>
      <c r="C445" s="37"/>
      <c r="D445" s="39"/>
      <c r="E445" s="19"/>
      <c r="F445" s="19"/>
      <c r="G445" s="2"/>
      <c r="H445" s="2"/>
      <c r="I445" s="2"/>
      <c r="K445" s="82"/>
      <c r="L445" s="82"/>
      <c r="M445" s="82"/>
      <c r="N445" s="82"/>
      <c r="O445" s="82"/>
      <c r="P445" s="82"/>
    </row>
    <row r="446" spans="1:16" s="4" customFormat="1" ht="12.75">
      <c r="A446" s="36"/>
      <c r="B446" s="38"/>
      <c r="C446" s="37"/>
      <c r="D446" s="39"/>
      <c r="E446" s="19"/>
      <c r="F446" s="19"/>
      <c r="G446" s="2"/>
      <c r="H446" s="2"/>
      <c r="I446" s="2"/>
      <c r="K446" s="82"/>
      <c r="L446" s="82"/>
      <c r="M446" s="82"/>
      <c r="N446" s="82"/>
      <c r="O446" s="82"/>
      <c r="P446" s="82"/>
    </row>
    <row r="447" spans="1:16" s="4" customFormat="1" ht="12.75">
      <c r="A447" s="36"/>
      <c r="B447" s="38"/>
      <c r="C447" s="37"/>
      <c r="D447" s="39"/>
      <c r="E447" s="19"/>
      <c r="F447" s="19"/>
      <c r="G447" s="2"/>
      <c r="H447" s="2"/>
      <c r="I447" s="2"/>
      <c r="K447" s="82"/>
      <c r="L447" s="82"/>
      <c r="M447" s="82"/>
      <c r="N447" s="82"/>
      <c r="O447" s="82"/>
      <c r="P447" s="82"/>
    </row>
    <row r="448" spans="1:16" s="4" customFormat="1" ht="12.75">
      <c r="A448" s="36"/>
      <c r="B448" s="38"/>
      <c r="C448" s="37"/>
      <c r="D448" s="39"/>
      <c r="E448" s="19"/>
      <c r="F448" s="19"/>
      <c r="G448" s="2"/>
      <c r="H448" s="2"/>
      <c r="I448" s="2"/>
      <c r="K448" s="82"/>
      <c r="L448" s="82"/>
      <c r="M448" s="82"/>
      <c r="N448" s="82"/>
      <c r="O448" s="82"/>
      <c r="P448" s="82"/>
    </row>
    <row r="449" spans="1:16" s="4" customFormat="1" ht="12.75">
      <c r="A449" s="36"/>
      <c r="B449" s="38"/>
      <c r="C449" s="37"/>
      <c r="D449" s="39"/>
      <c r="E449" s="19"/>
      <c r="F449" s="19"/>
      <c r="G449" s="2"/>
      <c r="H449" s="2"/>
      <c r="I449" s="2"/>
      <c r="K449" s="82"/>
      <c r="L449" s="82"/>
      <c r="M449" s="82"/>
      <c r="N449" s="82"/>
      <c r="O449" s="82"/>
      <c r="P449" s="82"/>
    </row>
    <row r="450" spans="1:16" s="4" customFormat="1" ht="12.75">
      <c r="A450" s="36"/>
      <c r="B450" s="38"/>
      <c r="C450" s="37"/>
      <c r="D450" s="39"/>
      <c r="E450" s="19"/>
      <c r="F450" s="19"/>
      <c r="G450" s="2"/>
      <c r="H450" s="2"/>
      <c r="I450" s="2"/>
      <c r="K450" s="82"/>
      <c r="L450" s="82"/>
      <c r="M450" s="82"/>
      <c r="N450" s="82"/>
      <c r="O450" s="82"/>
      <c r="P450" s="82"/>
    </row>
    <row r="451" spans="1:16" s="4" customFormat="1" ht="12.75">
      <c r="A451" s="36"/>
      <c r="B451" s="38"/>
      <c r="C451" s="37"/>
      <c r="D451" s="39"/>
      <c r="E451" s="19"/>
      <c r="F451" s="19"/>
      <c r="G451" s="2"/>
      <c r="H451" s="2"/>
      <c r="I451" s="2"/>
      <c r="K451" s="82"/>
      <c r="L451" s="82"/>
      <c r="M451" s="82"/>
      <c r="N451" s="82"/>
      <c r="O451" s="82"/>
      <c r="P451" s="82"/>
    </row>
    <row r="452" spans="1:16" s="4" customFormat="1" ht="12.75">
      <c r="A452" s="36"/>
      <c r="B452" s="38"/>
      <c r="C452" s="37"/>
      <c r="D452" s="39"/>
      <c r="E452" s="19"/>
      <c r="F452" s="19"/>
      <c r="G452" s="2"/>
      <c r="H452" s="2"/>
      <c r="I452" s="2"/>
      <c r="K452" s="82"/>
      <c r="L452" s="82"/>
      <c r="M452" s="82"/>
      <c r="N452" s="82"/>
      <c r="O452" s="82"/>
      <c r="P452" s="82"/>
    </row>
    <row r="453" spans="1:16" s="4" customFormat="1" ht="12.75">
      <c r="A453" s="36"/>
      <c r="B453" s="38"/>
      <c r="C453" s="37"/>
      <c r="D453" s="39"/>
      <c r="E453" s="19"/>
      <c r="F453" s="19"/>
      <c r="G453" s="2"/>
      <c r="H453" s="2"/>
      <c r="I453" s="2"/>
      <c r="K453" s="82"/>
      <c r="L453" s="82"/>
      <c r="M453" s="82"/>
      <c r="N453" s="82"/>
      <c r="O453" s="82"/>
      <c r="P453" s="82"/>
    </row>
    <row r="454" spans="1:16" s="4" customFormat="1" ht="12.75">
      <c r="A454" s="36"/>
      <c r="B454" s="38"/>
      <c r="C454" s="37"/>
      <c r="D454" s="39"/>
      <c r="E454" s="19"/>
      <c r="F454" s="19"/>
      <c r="G454" s="2"/>
      <c r="H454" s="2"/>
      <c r="I454" s="2"/>
      <c r="K454" s="82"/>
      <c r="L454" s="82"/>
      <c r="M454" s="82"/>
      <c r="N454" s="82"/>
      <c r="O454" s="82"/>
      <c r="P454" s="82"/>
    </row>
    <row r="455" spans="1:16" s="4" customFormat="1" ht="12.75">
      <c r="A455" s="36"/>
      <c r="B455" s="38"/>
      <c r="C455" s="37"/>
      <c r="D455" s="39"/>
      <c r="E455" s="19"/>
      <c r="F455" s="19"/>
      <c r="G455" s="2"/>
      <c r="H455" s="2"/>
      <c r="I455" s="2"/>
      <c r="K455" s="82"/>
      <c r="L455" s="82"/>
      <c r="M455" s="82"/>
      <c r="N455" s="82"/>
      <c r="O455" s="82"/>
      <c r="P455" s="82"/>
    </row>
    <row r="456" spans="1:16" s="4" customFormat="1" ht="12.75">
      <c r="A456" s="36"/>
      <c r="B456" s="38"/>
      <c r="C456" s="37"/>
      <c r="D456" s="39"/>
      <c r="E456" s="19"/>
      <c r="F456" s="19"/>
      <c r="G456" s="2"/>
      <c r="H456" s="2"/>
      <c r="I456" s="2"/>
      <c r="K456" s="82"/>
      <c r="L456" s="82"/>
      <c r="M456" s="82"/>
      <c r="N456" s="82"/>
      <c r="O456" s="82"/>
      <c r="P456" s="82"/>
    </row>
    <row r="457" spans="1:16" s="4" customFormat="1" ht="12.75">
      <c r="A457" s="36"/>
      <c r="B457" s="38"/>
      <c r="C457" s="37"/>
      <c r="D457" s="39"/>
      <c r="E457" s="19"/>
      <c r="F457" s="19"/>
      <c r="G457" s="2"/>
      <c r="H457" s="2"/>
      <c r="I457" s="2"/>
      <c r="K457" s="82"/>
      <c r="L457" s="82"/>
      <c r="M457" s="82"/>
      <c r="N457" s="82"/>
      <c r="O457" s="82"/>
      <c r="P457" s="82"/>
    </row>
    <row r="458" spans="1:16" s="4" customFormat="1" ht="12.75">
      <c r="A458" s="36"/>
      <c r="B458" s="38"/>
      <c r="C458" s="37"/>
      <c r="D458" s="39"/>
      <c r="E458" s="19"/>
      <c r="F458" s="19"/>
      <c r="G458" s="2"/>
      <c r="H458" s="2"/>
      <c r="I458" s="2"/>
      <c r="K458" s="82"/>
      <c r="L458" s="82"/>
      <c r="M458" s="82"/>
      <c r="N458" s="82"/>
      <c r="O458" s="82"/>
      <c r="P458" s="82"/>
    </row>
    <row r="459" spans="1:16" s="4" customFormat="1" ht="12.75">
      <c r="A459" s="36"/>
      <c r="B459" s="38"/>
      <c r="C459" s="37"/>
      <c r="D459" s="39"/>
      <c r="E459" s="19"/>
      <c r="F459" s="19"/>
      <c r="G459" s="2"/>
      <c r="H459" s="2"/>
      <c r="I459" s="2"/>
      <c r="K459" s="82"/>
      <c r="L459" s="82"/>
      <c r="M459" s="82"/>
      <c r="N459" s="82"/>
      <c r="O459" s="82"/>
      <c r="P459" s="82"/>
    </row>
    <row r="460" spans="1:16" s="4" customFormat="1" ht="12.75">
      <c r="A460" s="36"/>
      <c r="B460" s="38"/>
      <c r="C460" s="37"/>
      <c r="D460" s="39"/>
      <c r="E460" s="19"/>
      <c r="F460" s="19"/>
      <c r="G460" s="2"/>
      <c r="H460" s="2"/>
      <c r="I460" s="2"/>
      <c r="K460" s="82"/>
      <c r="L460" s="82"/>
      <c r="M460" s="82"/>
      <c r="N460" s="82"/>
      <c r="O460" s="82"/>
      <c r="P460" s="82"/>
    </row>
    <row r="461" spans="1:16" s="4" customFormat="1" ht="12.75">
      <c r="A461" s="36"/>
      <c r="B461" s="38"/>
      <c r="C461" s="37"/>
      <c r="D461" s="39"/>
      <c r="E461" s="19"/>
      <c r="F461" s="19"/>
      <c r="G461" s="2"/>
      <c r="H461" s="2"/>
      <c r="I461" s="2"/>
      <c r="K461" s="82"/>
      <c r="L461" s="82"/>
      <c r="M461" s="82"/>
      <c r="N461" s="82"/>
      <c r="O461" s="82"/>
      <c r="P461" s="82"/>
    </row>
    <row r="462" spans="1:16" s="4" customFormat="1" ht="12.75">
      <c r="A462" s="36"/>
      <c r="B462" s="38"/>
      <c r="C462" s="37"/>
      <c r="D462" s="39"/>
      <c r="E462" s="19"/>
      <c r="F462" s="19"/>
      <c r="G462" s="2"/>
      <c r="H462" s="2"/>
      <c r="I462" s="2"/>
      <c r="K462" s="82"/>
      <c r="L462" s="82"/>
      <c r="M462" s="82"/>
      <c r="N462" s="82"/>
      <c r="O462" s="82"/>
      <c r="P462" s="82"/>
    </row>
    <row r="463" spans="1:16" s="4" customFormat="1" ht="12.75">
      <c r="A463" s="36"/>
      <c r="B463" s="38"/>
      <c r="C463" s="37"/>
      <c r="D463" s="39"/>
      <c r="E463" s="19"/>
      <c r="F463" s="19"/>
      <c r="G463" s="2"/>
      <c r="H463" s="2"/>
      <c r="I463" s="2"/>
      <c r="K463" s="82"/>
      <c r="L463" s="82"/>
      <c r="M463" s="82"/>
      <c r="N463" s="82"/>
      <c r="O463" s="82"/>
      <c r="P463" s="82"/>
    </row>
    <row r="464" spans="1:16" s="4" customFormat="1" ht="12.75">
      <c r="A464" s="36"/>
      <c r="B464" s="38"/>
      <c r="C464" s="37"/>
      <c r="D464" s="39"/>
      <c r="E464" s="19"/>
      <c r="F464" s="19"/>
      <c r="G464" s="2"/>
      <c r="H464" s="2"/>
      <c r="I464" s="2"/>
      <c r="K464" s="82"/>
      <c r="L464" s="82"/>
      <c r="M464" s="82"/>
      <c r="N464" s="82"/>
      <c r="O464" s="82"/>
      <c r="P464" s="82"/>
    </row>
    <row r="465" spans="1:16" s="4" customFormat="1" ht="12.75">
      <c r="A465" s="36"/>
      <c r="B465" s="38"/>
      <c r="C465" s="37"/>
      <c r="D465" s="39"/>
      <c r="E465" s="19"/>
      <c r="F465" s="19"/>
      <c r="G465" s="2"/>
      <c r="H465" s="2"/>
      <c r="I465" s="2"/>
      <c r="K465" s="82"/>
      <c r="L465" s="82"/>
      <c r="M465" s="82"/>
      <c r="N465" s="82"/>
      <c r="O465" s="82"/>
      <c r="P465" s="82"/>
    </row>
    <row r="466" spans="1:16" s="4" customFormat="1" ht="12.75">
      <c r="A466" s="36"/>
      <c r="B466" s="38"/>
      <c r="C466" s="37"/>
      <c r="D466" s="39"/>
      <c r="E466" s="19"/>
      <c r="F466" s="19"/>
      <c r="G466" s="2"/>
      <c r="H466" s="2"/>
      <c r="I466" s="2"/>
      <c r="K466" s="82"/>
      <c r="L466" s="82"/>
      <c r="M466" s="82"/>
      <c r="N466" s="82"/>
      <c r="O466" s="82"/>
      <c r="P466" s="82"/>
    </row>
    <row r="467" spans="1:16" s="4" customFormat="1" ht="12.75">
      <c r="A467" s="36"/>
      <c r="B467" s="38"/>
      <c r="C467" s="37"/>
      <c r="D467" s="39"/>
      <c r="E467" s="19"/>
      <c r="F467" s="19"/>
      <c r="G467" s="2"/>
      <c r="H467" s="2"/>
      <c r="I467" s="2"/>
      <c r="K467" s="82"/>
      <c r="L467" s="82"/>
      <c r="M467" s="82"/>
      <c r="N467" s="82"/>
      <c r="O467" s="82"/>
      <c r="P467" s="82"/>
    </row>
    <row r="468" spans="1:16" s="4" customFormat="1" ht="12.75">
      <c r="A468" s="36"/>
      <c r="B468" s="38"/>
      <c r="C468" s="37"/>
      <c r="D468" s="39"/>
      <c r="E468" s="19"/>
      <c r="F468" s="19"/>
      <c r="G468" s="2"/>
      <c r="H468" s="2"/>
      <c r="I468" s="2"/>
      <c r="K468" s="82"/>
      <c r="L468" s="82"/>
      <c r="M468" s="82"/>
      <c r="N468" s="82"/>
      <c r="O468" s="82"/>
      <c r="P468" s="82"/>
    </row>
    <row r="469" spans="1:16" s="4" customFormat="1" ht="12.75">
      <c r="A469" s="36"/>
      <c r="B469" s="38"/>
      <c r="C469" s="37"/>
      <c r="D469" s="39"/>
      <c r="E469" s="19"/>
      <c r="F469" s="19"/>
      <c r="G469" s="2"/>
      <c r="H469" s="2"/>
      <c r="I469" s="2"/>
      <c r="K469" s="82"/>
      <c r="L469" s="82"/>
      <c r="M469" s="82"/>
      <c r="N469" s="82"/>
      <c r="O469" s="82"/>
      <c r="P469" s="82"/>
    </row>
    <row r="470" spans="1:16" s="4" customFormat="1" ht="12.75">
      <c r="A470" s="36"/>
      <c r="B470" s="38"/>
      <c r="C470" s="37"/>
      <c r="D470" s="39"/>
      <c r="E470" s="19"/>
      <c r="F470" s="19"/>
      <c r="G470" s="2"/>
      <c r="H470" s="2"/>
      <c r="I470" s="2"/>
      <c r="K470" s="82"/>
      <c r="L470" s="82"/>
      <c r="M470" s="82"/>
      <c r="N470" s="82"/>
      <c r="O470" s="82"/>
      <c r="P470" s="82"/>
    </row>
    <row r="471" spans="1:16" s="4" customFormat="1" ht="12.75">
      <c r="A471" s="36"/>
      <c r="B471" s="38"/>
      <c r="C471" s="37"/>
      <c r="D471" s="39"/>
      <c r="E471" s="19"/>
      <c r="F471" s="19"/>
      <c r="G471" s="2"/>
      <c r="H471" s="2"/>
      <c r="I471" s="2"/>
      <c r="K471" s="82"/>
      <c r="L471" s="82"/>
      <c r="M471" s="82"/>
      <c r="N471" s="82"/>
      <c r="O471" s="82"/>
      <c r="P471" s="82"/>
    </row>
    <row r="472" spans="1:16" s="4" customFormat="1" ht="12.75">
      <c r="A472" s="36"/>
      <c r="B472" s="38"/>
      <c r="C472" s="37"/>
      <c r="D472" s="39"/>
      <c r="E472" s="19"/>
      <c r="F472" s="19"/>
      <c r="G472" s="2"/>
      <c r="H472" s="2"/>
      <c r="I472" s="2"/>
      <c r="K472" s="82"/>
      <c r="L472" s="82"/>
      <c r="M472" s="82"/>
      <c r="N472" s="82"/>
      <c r="O472" s="82"/>
      <c r="P472" s="82"/>
    </row>
    <row r="473" spans="1:16" s="4" customFormat="1" ht="12.75">
      <c r="A473" s="36"/>
      <c r="B473" s="38"/>
      <c r="C473" s="37"/>
      <c r="D473" s="39"/>
      <c r="E473" s="19"/>
      <c r="F473" s="19"/>
      <c r="G473" s="2"/>
      <c r="H473" s="2"/>
      <c r="I473" s="2"/>
      <c r="K473" s="82"/>
      <c r="L473" s="82"/>
      <c r="M473" s="82"/>
      <c r="N473" s="82"/>
      <c r="O473" s="82"/>
      <c r="P473" s="82"/>
    </row>
    <row r="474" spans="1:16" s="4" customFormat="1" ht="12.75">
      <c r="A474" s="36"/>
      <c r="B474" s="38"/>
      <c r="C474" s="37"/>
      <c r="D474" s="39"/>
      <c r="E474" s="19"/>
      <c r="F474" s="19"/>
      <c r="G474" s="2"/>
      <c r="H474" s="2"/>
      <c r="I474" s="2"/>
      <c r="K474" s="82"/>
      <c r="L474" s="82"/>
      <c r="M474" s="82"/>
      <c r="N474" s="82"/>
      <c r="O474" s="82"/>
      <c r="P474" s="82"/>
    </row>
    <row r="475" spans="1:16" s="4" customFormat="1" ht="12.75">
      <c r="A475" s="36"/>
      <c r="B475" s="38"/>
      <c r="C475" s="37"/>
      <c r="D475" s="39"/>
      <c r="E475" s="19"/>
      <c r="F475" s="19"/>
      <c r="G475" s="2"/>
      <c r="H475" s="2"/>
      <c r="I475" s="2"/>
      <c r="K475" s="82"/>
      <c r="L475" s="82"/>
      <c r="M475" s="82"/>
      <c r="N475" s="82"/>
      <c r="O475" s="82"/>
      <c r="P475" s="82"/>
    </row>
    <row r="476" spans="1:16" s="4" customFormat="1" ht="12.75">
      <c r="A476" s="36"/>
      <c r="B476" s="38"/>
      <c r="C476" s="37"/>
      <c r="D476" s="39"/>
      <c r="E476" s="19"/>
      <c r="F476" s="19"/>
      <c r="G476" s="2"/>
      <c r="H476" s="2"/>
      <c r="I476" s="2"/>
      <c r="K476" s="82"/>
      <c r="L476" s="82"/>
      <c r="M476" s="82"/>
      <c r="N476" s="82"/>
      <c r="O476" s="82"/>
      <c r="P476" s="82"/>
    </row>
    <row r="477" spans="1:16" s="4" customFormat="1" ht="12.75">
      <c r="A477" s="36"/>
      <c r="B477" s="38"/>
      <c r="C477" s="37"/>
      <c r="D477" s="39"/>
      <c r="E477" s="19"/>
      <c r="F477" s="19"/>
      <c r="G477" s="2"/>
      <c r="H477" s="2"/>
      <c r="I477" s="2"/>
      <c r="K477" s="82"/>
      <c r="L477" s="82"/>
      <c r="M477" s="82"/>
      <c r="N477" s="82"/>
      <c r="O477" s="82"/>
      <c r="P477" s="82"/>
    </row>
    <row r="478" spans="1:16" s="4" customFormat="1" ht="12.75">
      <c r="A478" s="36"/>
      <c r="B478" s="38"/>
      <c r="C478" s="37"/>
      <c r="D478" s="39"/>
      <c r="E478" s="19"/>
      <c r="F478" s="19"/>
      <c r="G478" s="2"/>
      <c r="H478" s="2"/>
      <c r="I478" s="2"/>
      <c r="K478" s="82"/>
      <c r="L478" s="82"/>
      <c r="M478" s="82"/>
      <c r="N478" s="82"/>
      <c r="O478" s="82"/>
      <c r="P478" s="82"/>
    </row>
    <row r="479" spans="1:16" s="4" customFormat="1" ht="12.75">
      <c r="A479" s="36"/>
      <c r="B479" s="38"/>
      <c r="C479" s="37"/>
      <c r="D479" s="39"/>
      <c r="E479" s="19"/>
      <c r="F479" s="19"/>
      <c r="G479" s="2"/>
      <c r="H479" s="2"/>
      <c r="I479" s="2"/>
      <c r="K479" s="82"/>
      <c r="L479" s="82"/>
      <c r="M479" s="82"/>
      <c r="N479" s="82"/>
      <c r="O479" s="82"/>
      <c r="P479" s="82"/>
    </row>
    <row r="480" spans="1:16" s="4" customFormat="1" ht="12.75">
      <c r="A480" s="36"/>
      <c r="B480" s="38"/>
      <c r="C480" s="37"/>
      <c r="D480" s="39"/>
      <c r="E480" s="19"/>
      <c r="F480" s="19"/>
      <c r="G480" s="2"/>
      <c r="H480" s="2"/>
      <c r="I480" s="2"/>
      <c r="K480" s="82"/>
      <c r="L480" s="82"/>
      <c r="M480" s="82"/>
      <c r="N480" s="82"/>
      <c r="O480" s="82"/>
      <c r="P480" s="82"/>
    </row>
    <row r="481" spans="1:16" s="4" customFormat="1" ht="12.75">
      <c r="A481" s="36"/>
      <c r="B481" s="38"/>
      <c r="C481" s="37"/>
      <c r="D481" s="39"/>
      <c r="E481" s="19"/>
      <c r="F481" s="19"/>
      <c r="G481" s="2"/>
      <c r="H481" s="2"/>
      <c r="I481" s="2"/>
      <c r="K481" s="82"/>
      <c r="L481" s="82"/>
      <c r="M481" s="82"/>
      <c r="N481" s="82"/>
      <c r="O481" s="82"/>
      <c r="P481" s="82"/>
    </row>
    <row r="482" spans="1:16" s="4" customFormat="1" ht="12.75">
      <c r="A482" s="36"/>
      <c r="B482" s="38"/>
      <c r="C482" s="37"/>
      <c r="D482" s="39"/>
      <c r="E482" s="19"/>
      <c r="F482" s="19"/>
      <c r="G482" s="2"/>
      <c r="H482" s="2"/>
      <c r="I482" s="2"/>
      <c r="K482" s="82"/>
      <c r="L482" s="82"/>
      <c r="M482" s="82"/>
      <c r="N482" s="82"/>
      <c r="O482" s="82"/>
      <c r="P482" s="82"/>
    </row>
    <row r="483" spans="1:16" s="4" customFormat="1" ht="12.75">
      <c r="A483" s="36"/>
      <c r="B483" s="38"/>
      <c r="C483" s="37"/>
      <c r="D483" s="39"/>
      <c r="E483" s="19"/>
      <c r="F483" s="19"/>
      <c r="G483" s="2"/>
      <c r="H483" s="2"/>
      <c r="I483" s="2"/>
      <c r="K483" s="82"/>
      <c r="L483" s="82"/>
      <c r="M483" s="82"/>
      <c r="N483" s="82"/>
      <c r="O483" s="82"/>
      <c r="P483" s="82"/>
    </row>
    <row r="484" spans="1:16" s="4" customFormat="1" ht="12.75">
      <c r="A484" s="36"/>
      <c r="B484" s="38"/>
      <c r="C484" s="37"/>
      <c r="D484" s="39"/>
      <c r="E484" s="19"/>
      <c r="F484" s="19"/>
      <c r="G484" s="2"/>
      <c r="H484" s="2"/>
      <c r="I484" s="2"/>
      <c r="K484" s="82"/>
      <c r="L484" s="82"/>
      <c r="M484" s="82"/>
      <c r="N484" s="82"/>
      <c r="O484" s="82"/>
      <c r="P484" s="82"/>
    </row>
    <row r="485" spans="1:16" s="4" customFormat="1" ht="12.75">
      <c r="A485" s="36"/>
      <c r="B485" s="38"/>
      <c r="C485" s="37"/>
      <c r="D485" s="39"/>
      <c r="E485" s="19"/>
      <c r="F485" s="19"/>
      <c r="G485" s="2"/>
      <c r="H485" s="2"/>
      <c r="I485" s="2"/>
      <c r="K485" s="82"/>
      <c r="L485" s="82"/>
      <c r="M485" s="82"/>
      <c r="N485" s="82"/>
      <c r="O485" s="82"/>
      <c r="P485" s="82"/>
    </row>
    <row r="486" spans="1:16" s="4" customFormat="1" ht="12.75">
      <c r="A486" s="36"/>
      <c r="B486" s="38"/>
      <c r="C486" s="37"/>
      <c r="D486" s="39"/>
      <c r="E486" s="19"/>
      <c r="F486" s="19"/>
      <c r="G486" s="2"/>
      <c r="H486" s="2"/>
      <c r="I486" s="2"/>
      <c r="K486" s="82"/>
      <c r="L486" s="82"/>
      <c r="M486" s="82"/>
      <c r="N486" s="82"/>
      <c r="O486" s="82"/>
      <c r="P486" s="82"/>
    </row>
    <row r="487" spans="1:16" s="4" customFormat="1" ht="12.75">
      <c r="A487" s="36"/>
      <c r="B487" s="38"/>
      <c r="C487" s="37"/>
      <c r="D487" s="39"/>
      <c r="E487" s="19"/>
      <c r="F487" s="19"/>
      <c r="G487" s="2"/>
      <c r="H487" s="2"/>
      <c r="I487" s="2"/>
      <c r="K487" s="82"/>
      <c r="L487" s="82"/>
      <c r="M487" s="82"/>
      <c r="N487" s="82"/>
      <c r="O487" s="82"/>
      <c r="P487" s="82"/>
    </row>
    <row r="488" spans="1:16" s="4" customFormat="1" ht="12.75">
      <c r="A488" s="36"/>
      <c r="B488" s="38"/>
      <c r="C488" s="37"/>
      <c r="D488" s="39"/>
      <c r="E488" s="19"/>
      <c r="F488" s="19"/>
      <c r="G488" s="2"/>
      <c r="H488" s="2"/>
      <c r="I488" s="2"/>
      <c r="K488" s="82"/>
      <c r="L488" s="82"/>
      <c r="M488" s="82"/>
      <c r="N488" s="82"/>
      <c r="O488" s="82"/>
      <c r="P488" s="82"/>
    </row>
    <row r="489" spans="1:16" s="4" customFormat="1" ht="12.75">
      <c r="A489" s="36"/>
      <c r="B489" s="38"/>
      <c r="C489" s="37"/>
      <c r="D489" s="39"/>
      <c r="E489" s="19"/>
      <c r="F489" s="19"/>
      <c r="G489" s="2"/>
      <c r="H489" s="2"/>
      <c r="I489" s="2"/>
      <c r="K489" s="82"/>
      <c r="L489" s="82"/>
      <c r="M489" s="82"/>
      <c r="N489" s="82"/>
      <c r="O489" s="82"/>
      <c r="P489" s="82"/>
    </row>
    <row r="490" spans="1:16" s="4" customFormat="1" ht="12.75">
      <c r="A490" s="36"/>
      <c r="B490" s="38"/>
      <c r="C490" s="37"/>
      <c r="D490" s="39"/>
      <c r="E490" s="19"/>
      <c r="F490" s="19"/>
      <c r="G490" s="2"/>
      <c r="H490" s="2"/>
      <c r="I490" s="2"/>
      <c r="K490" s="82"/>
      <c r="L490" s="82"/>
      <c r="M490" s="82"/>
      <c r="N490" s="82"/>
      <c r="O490" s="82"/>
      <c r="P490" s="82"/>
    </row>
    <row r="491" spans="1:16" s="4" customFormat="1" ht="12.75">
      <c r="A491" s="36"/>
      <c r="B491" s="38"/>
      <c r="C491" s="37"/>
      <c r="D491" s="39"/>
      <c r="E491" s="19"/>
      <c r="F491" s="19"/>
      <c r="G491" s="2"/>
      <c r="H491" s="2"/>
      <c r="I491" s="2"/>
      <c r="K491" s="82"/>
      <c r="L491" s="82"/>
      <c r="M491" s="82"/>
      <c r="N491" s="82"/>
      <c r="O491" s="82"/>
      <c r="P491" s="82"/>
    </row>
    <row r="492" spans="1:16" s="4" customFormat="1" ht="12.75">
      <c r="A492" s="36"/>
      <c r="B492" s="38"/>
      <c r="C492" s="37"/>
      <c r="D492" s="39"/>
      <c r="E492" s="19"/>
      <c r="F492" s="19"/>
      <c r="G492" s="2"/>
      <c r="H492" s="2"/>
      <c r="I492" s="2"/>
      <c r="K492" s="82"/>
      <c r="L492" s="82"/>
      <c r="M492" s="82"/>
      <c r="N492" s="82"/>
      <c r="O492" s="82"/>
      <c r="P492" s="82"/>
    </row>
    <row r="493" spans="1:16" s="4" customFormat="1" ht="12.75">
      <c r="A493" s="36"/>
      <c r="B493" s="38"/>
      <c r="C493" s="37"/>
      <c r="D493" s="39"/>
      <c r="E493" s="19"/>
      <c r="F493" s="19"/>
      <c r="G493" s="2"/>
      <c r="H493" s="2"/>
      <c r="I493" s="2"/>
      <c r="K493" s="82"/>
      <c r="L493" s="82"/>
      <c r="M493" s="82"/>
      <c r="N493" s="82"/>
      <c r="O493" s="82"/>
      <c r="P493" s="82"/>
    </row>
    <row r="494" spans="1:16" s="4" customFormat="1" ht="12.75">
      <c r="A494" s="36"/>
      <c r="B494" s="38"/>
      <c r="C494" s="37"/>
      <c r="D494" s="39"/>
      <c r="E494" s="19"/>
      <c r="F494" s="19"/>
      <c r="G494" s="2"/>
      <c r="H494" s="2"/>
      <c r="I494" s="2"/>
      <c r="K494" s="82"/>
      <c r="L494" s="82"/>
      <c r="M494" s="82"/>
      <c r="N494" s="82"/>
      <c r="O494" s="82"/>
      <c r="P494" s="82"/>
    </row>
    <row r="495" spans="1:16" s="4" customFormat="1" ht="12.75">
      <c r="A495" s="36"/>
      <c r="B495" s="38"/>
      <c r="C495" s="37"/>
      <c r="D495" s="39"/>
      <c r="E495" s="19"/>
      <c r="F495" s="19"/>
      <c r="G495" s="2"/>
      <c r="H495" s="2"/>
      <c r="I495" s="2"/>
      <c r="K495" s="82"/>
      <c r="L495" s="82"/>
      <c r="M495" s="82"/>
      <c r="N495" s="82"/>
      <c r="O495" s="82"/>
      <c r="P495" s="82"/>
    </row>
    <row r="496" spans="1:16" s="4" customFormat="1" ht="12.75">
      <c r="A496" s="36"/>
      <c r="B496" s="38"/>
      <c r="C496" s="37"/>
      <c r="D496" s="39"/>
      <c r="E496" s="19"/>
      <c r="F496" s="19"/>
      <c r="G496" s="2"/>
      <c r="H496" s="2"/>
      <c r="I496" s="2"/>
      <c r="K496" s="82"/>
      <c r="L496" s="82"/>
      <c r="M496" s="82"/>
      <c r="N496" s="82"/>
      <c r="O496" s="82"/>
      <c r="P496" s="82"/>
    </row>
    <row r="497" spans="1:16" s="4" customFormat="1" ht="12.75">
      <c r="A497" s="36"/>
      <c r="B497" s="38"/>
      <c r="C497" s="37"/>
      <c r="D497" s="39"/>
      <c r="E497" s="19"/>
      <c r="F497" s="19"/>
      <c r="G497" s="2"/>
      <c r="H497" s="2"/>
      <c r="I497" s="2"/>
      <c r="K497" s="82"/>
      <c r="L497" s="82"/>
      <c r="M497" s="82"/>
      <c r="N497" s="82"/>
      <c r="O497" s="82"/>
      <c r="P497" s="82"/>
    </row>
    <row r="498" spans="1:16" s="4" customFormat="1" ht="12.75">
      <c r="A498" s="36"/>
      <c r="B498" s="38"/>
      <c r="C498" s="37"/>
      <c r="D498" s="39"/>
      <c r="E498" s="19"/>
      <c r="F498" s="19"/>
      <c r="G498" s="2"/>
      <c r="H498" s="2"/>
      <c r="I498" s="2"/>
      <c r="K498" s="82"/>
      <c r="L498" s="82"/>
      <c r="M498" s="82"/>
      <c r="N498" s="82"/>
      <c r="O498" s="82"/>
      <c r="P498" s="82"/>
    </row>
    <row r="499" spans="1:16" s="4" customFormat="1" ht="12.75">
      <c r="A499" s="36"/>
      <c r="B499" s="38"/>
      <c r="C499" s="37"/>
      <c r="D499" s="39"/>
      <c r="E499" s="19"/>
      <c r="F499" s="19"/>
      <c r="G499" s="2"/>
      <c r="H499" s="2"/>
      <c r="I499" s="2"/>
      <c r="K499" s="82"/>
      <c r="L499" s="82"/>
      <c r="M499" s="82"/>
      <c r="N499" s="82"/>
      <c r="O499" s="82"/>
      <c r="P499" s="82"/>
    </row>
    <row r="500" spans="1:16" s="4" customFormat="1" ht="12.75">
      <c r="A500" s="36"/>
      <c r="B500" s="38"/>
      <c r="C500" s="37"/>
      <c r="D500" s="39"/>
      <c r="E500" s="19"/>
      <c r="F500" s="19"/>
      <c r="G500" s="2"/>
      <c r="H500" s="2"/>
      <c r="I500" s="2"/>
      <c r="K500" s="82"/>
      <c r="L500" s="82"/>
      <c r="M500" s="82"/>
      <c r="N500" s="82"/>
      <c r="O500" s="82"/>
      <c r="P500" s="82"/>
    </row>
    <row r="501" spans="1:16" s="4" customFormat="1" ht="12.75">
      <c r="A501" s="36"/>
      <c r="B501" s="38"/>
      <c r="C501" s="37"/>
      <c r="D501" s="39"/>
      <c r="E501" s="19"/>
      <c r="F501" s="19"/>
      <c r="G501" s="2"/>
      <c r="H501" s="2"/>
      <c r="I501" s="2"/>
      <c r="K501" s="82"/>
      <c r="L501" s="82"/>
      <c r="M501" s="82"/>
      <c r="N501" s="82"/>
      <c r="O501" s="82"/>
      <c r="P501" s="82"/>
    </row>
    <row r="502" spans="1:16" s="4" customFormat="1" ht="12.75">
      <c r="A502" s="36"/>
      <c r="B502" s="38"/>
      <c r="C502" s="37"/>
      <c r="D502" s="39"/>
      <c r="E502" s="19"/>
      <c r="F502" s="19"/>
      <c r="G502" s="2"/>
      <c r="H502" s="2"/>
      <c r="I502" s="2"/>
      <c r="K502" s="82"/>
      <c r="L502" s="82"/>
      <c r="M502" s="82"/>
      <c r="N502" s="82"/>
      <c r="O502" s="82"/>
      <c r="P502" s="82"/>
    </row>
    <row r="503" spans="1:16" s="4" customFormat="1" ht="12.75">
      <c r="A503" s="36"/>
      <c r="B503" s="38"/>
      <c r="C503" s="37"/>
      <c r="D503" s="39"/>
      <c r="E503" s="19"/>
      <c r="F503" s="19"/>
      <c r="G503" s="2"/>
      <c r="H503" s="2"/>
      <c r="I503" s="2"/>
      <c r="K503" s="82"/>
      <c r="L503" s="82"/>
      <c r="M503" s="82"/>
      <c r="N503" s="82"/>
      <c r="O503" s="82"/>
      <c r="P503" s="82"/>
    </row>
    <row r="504" spans="1:16" s="4" customFormat="1" ht="12.75">
      <c r="A504" s="36"/>
      <c r="B504" s="38"/>
      <c r="C504" s="37"/>
      <c r="D504" s="39"/>
      <c r="E504" s="19"/>
      <c r="F504" s="19"/>
      <c r="G504" s="2"/>
      <c r="H504" s="2"/>
      <c r="I504" s="2"/>
      <c r="K504" s="82"/>
      <c r="L504" s="82"/>
      <c r="M504" s="82"/>
      <c r="N504" s="82"/>
      <c r="O504" s="82"/>
      <c r="P504" s="82"/>
    </row>
    <row r="505" spans="1:16" s="4" customFormat="1" ht="12.75">
      <c r="A505" s="36"/>
      <c r="B505" s="38"/>
      <c r="C505" s="37"/>
      <c r="D505" s="39"/>
      <c r="E505" s="19"/>
      <c r="F505" s="19"/>
      <c r="G505" s="2"/>
      <c r="H505" s="2"/>
      <c r="I505" s="2"/>
      <c r="K505" s="82"/>
      <c r="L505" s="82"/>
      <c r="M505" s="82"/>
      <c r="N505" s="82"/>
      <c r="O505" s="82"/>
      <c r="P505" s="82"/>
    </row>
    <row r="506" spans="1:16" s="4" customFormat="1" ht="12.75">
      <c r="A506" s="36"/>
      <c r="B506" s="38"/>
      <c r="C506" s="37"/>
      <c r="D506" s="39"/>
      <c r="E506" s="19"/>
      <c r="F506" s="19"/>
      <c r="G506" s="2"/>
      <c r="H506" s="2"/>
      <c r="I506" s="2"/>
      <c r="K506" s="82"/>
      <c r="L506" s="82"/>
      <c r="M506" s="82"/>
      <c r="N506" s="82"/>
      <c r="O506" s="82"/>
      <c r="P506" s="82"/>
    </row>
    <row r="507" spans="1:16" s="4" customFormat="1" ht="12.75">
      <c r="A507" s="36"/>
      <c r="B507" s="38"/>
      <c r="C507" s="37"/>
      <c r="D507" s="39"/>
      <c r="E507" s="19"/>
      <c r="F507" s="19"/>
      <c r="G507" s="2"/>
      <c r="H507" s="2"/>
      <c r="I507" s="2"/>
      <c r="K507" s="82"/>
      <c r="L507" s="82"/>
      <c r="M507" s="82"/>
      <c r="N507" s="82"/>
      <c r="O507" s="82"/>
      <c r="P507" s="82"/>
    </row>
    <row r="508" spans="1:16" s="4" customFormat="1" ht="12.75">
      <c r="A508" s="36"/>
      <c r="B508" s="38"/>
      <c r="C508" s="37"/>
      <c r="D508" s="39"/>
      <c r="E508" s="19"/>
      <c r="F508" s="19"/>
      <c r="G508" s="2"/>
      <c r="H508" s="2"/>
      <c r="I508" s="2"/>
      <c r="K508" s="82"/>
      <c r="L508" s="82"/>
      <c r="M508" s="82"/>
      <c r="N508" s="82"/>
      <c r="O508" s="82"/>
      <c r="P508" s="82"/>
    </row>
    <row r="509" spans="1:16" s="4" customFormat="1" ht="12.75">
      <c r="A509" s="36"/>
      <c r="B509" s="38"/>
      <c r="C509" s="37"/>
      <c r="D509" s="39"/>
      <c r="E509" s="19"/>
      <c r="F509" s="19"/>
      <c r="G509" s="2"/>
      <c r="H509" s="2"/>
      <c r="I509" s="2"/>
      <c r="K509" s="82"/>
      <c r="L509" s="82"/>
      <c r="M509" s="82"/>
      <c r="N509" s="82"/>
      <c r="O509" s="82"/>
      <c r="P509" s="82"/>
    </row>
    <row r="510" spans="1:16" s="4" customFormat="1" ht="12.75">
      <c r="A510" s="36"/>
      <c r="B510" s="38"/>
      <c r="C510" s="37"/>
      <c r="D510" s="39"/>
      <c r="E510" s="19"/>
      <c r="F510" s="19"/>
      <c r="G510" s="2"/>
      <c r="H510" s="2"/>
      <c r="I510" s="2"/>
      <c r="K510" s="82"/>
      <c r="L510" s="82"/>
      <c r="M510" s="82"/>
      <c r="N510" s="82"/>
      <c r="O510" s="82"/>
      <c r="P510" s="82"/>
    </row>
    <row r="511" spans="1:16" s="4" customFormat="1" ht="12.75">
      <c r="A511" s="36"/>
      <c r="B511" s="38"/>
      <c r="C511" s="37"/>
      <c r="D511" s="39"/>
      <c r="E511" s="19"/>
      <c r="F511" s="19"/>
      <c r="G511" s="2"/>
      <c r="H511" s="2"/>
      <c r="I511" s="2"/>
      <c r="K511" s="82"/>
      <c r="L511" s="82"/>
      <c r="M511" s="82"/>
      <c r="N511" s="82"/>
      <c r="O511" s="82"/>
      <c r="P511" s="82"/>
    </row>
    <row r="512" spans="1:16" s="4" customFormat="1" ht="12.75">
      <c r="A512" s="36"/>
      <c r="B512" s="38"/>
      <c r="C512" s="37"/>
      <c r="D512" s="39"/>
      <c r="E512" s="19"/>
      <c r="F512" s="19"/>
      <c r="G512" s="2"/>
      <c r="H512" s="2"/>
      <c r="I512" s="2"/>
      <c r="K512" s="82"/>
      <c r="L512" s="82"/>
      <c r="M512" s="82"/>
      <c r="N512" s="82"/>
      <c r="O512" s="82"/>
      <c r="P512" s="82"/>
    </row>
    <row r="513" spans="1:16" s="4" customFormat="1" ht="12.75">
      <c r="A513" s="36"/>
      <c r="B513" s="38"/>
      <c r="C513" s="37"/>
      <c r="D513" s="39"/>
      <c r="E513" s="19"/>
      <c r="F513" s="19"/>
      <c r="G513" s="2"/>
      <c r="H513" s="2"/>
      <c r="I513" s="2"/>
      <c r="K513" s="82"/>
      <c r="L513" s="82"/>
      <c r="M513" s="82"/>
      <c r="N513" s="82"/>
      <c r="O513" s="82"/>
      <c r="P513" s="82"/>
    </row>
    <row r="514" spans="1:16" s="4" customFormat="1" ht="12.75">
      <c r="A514" s="36"/>
      <c r="B514" s="38"/>
      <c r="C514" s="37"/>
      <c r="D514" s="39"/>
      <c r="E514" s="19"/>
      <c r="F514" s="19"/>
      <c r="G514" s="2"/>
      <c r="H514" s="2"/>
      <c r="I514" s="2"/>
      <c r="K514" s="82"/>
      <c r="L514" s="82"/>
      <c r="M514" s="82"/>
      <c r="N514" s="82"/>
      <c r="O514" s="82"/>
      <c r="P514" s="82"/>
    </row>
    <row r="515" spans="1:16" s="4" customFormat="1" ht="12.75">
      <c r="A515" s="36"/>
      <c r="B515" s="38"/>
      <c r="C515" s="37"/>
      <c r="D515" s="39"/>
      <c r="E515" s="19"/>
      <c r="F515" s="19"/>
      <c r="G515" s="2"/>
      <c r="H515" s="2"/>
      <c r="I515" s="2"/>
      <c r="K515" s="82"/>
      <c r="L515" s="82"/>
      <c r="M515" s="82"/>
      <c r="N515" s="82"/>
      <c r="O515" s="82"/>
      <c r="P515" s="82"/>
    </row>
    <row r="516" spans="1:16" s="4" customFormat="1" ht="12.75">
      <c r="A516" s="36"/>
      <c r="B516" s="38"/>
      <c r="C516" s="37"/>
      <c r="D516" s="39"/>
      <c r="E516" s="19"/>
      <c r="F516" s="19"/>
      <c r="G516" s="2"/>
      <c r="H516" s="2"/>
      <c r="I516" s="2"/>
      <c r="K516" s="82"/>
      <c r="L516" s="82"/>
      <c r="M516" s="82"/>
      <c r="N516" s="82"/>
      <c r="O516" s="82"/>
      <c r="P516" s="82"/>
    </row>
    <row r="517" spans="1:16" s="4" customFormat="1" ht="12.75">
      <c r="A517" s="36"/>
      <c r="B517" s="38"/>
      <c r="C517" s="37"/>
      <c r="D517" s="39"/>
      <c r="E517" s="19"/>
      <c r="F517" s="19"/>
      <c r="G517" s="2"/>
      <c r="H517" s="2"/>
      <c r="I517" s="2"/>
      <c r="K517" s="82"/>
      <c r="L517" s="82"/>
      <c r="M517" s="82"/>
      <c r="N517" s="82"/>
      <c r="O517" s="82"/>
      <c r="P517" s="82"/>
    </row>
    <row r="518" spans="1:16" s="4" customFormat="1" ht="12.75">
      <c r="A518" s="36"/>
      <c r="B518" s="38"/>
      <c r="C518" s="37"/>
      <c r="D518" s="39"/>
      <c r="E518" s="19"/>
      <c r="F518" s="19"/>
      <c r="G518" s="2"/>
      <c r="H518" s="2"/>
      <c r="I518" s="2"/>
      <c r="K518" s="82"/>
      <c r="L518" s="82"/>
      <c r="M518" s="82"/>
      <c r="N518" s="82"/>
      <c r="O518" s="82"/>
      <c r="P518" s="82"/>
    </row>
    <row r="519" spans="1:16" s="4" customFormat="1" ht="12.75">
      <c r="A519" s="36"/>
      <c r="B519" s="38"/>
      <c r="C519" s="37"/>
      <c r="D519" s="39"/>
      <c r="E519" s="19"/>
      <c r="F519" s="19"/>
      <c r="G519" s="2"/>
      <c r="H519" s="2"/>
      <c r="I519" s="2"/>
      <c r="K519" s="82"/>
      <c r="L519" s="82"/>
      <c r="M519" s="82"/>
      <c r="N519" s="82"/>
      <c r="O519" s="82"/>
      <c r="P519" s="82"/>
    </row>
    <row r="520" spans="1:16" s="4" customFormat="1" ht="12.75">
      <c r="A520" s="36"/>
      <c r="B520" s="38"/>
      <c r="C520" s="37"/>
      <c r="D520" s="39"/>
      <c r="E520" s="19"/>
      <c r="F520" s="19"/>
      <c r="G520" s="2"/>
      <c r="H520" s="2"/>
      <c r="I520" s="2"/>
      <c r="K520" s="82"/>
      <c r="L520" s="82"/>
      <c r="M520" s="82"/>
      <c r="N520" s="82"/>
      <c r="O520" s="82"/>
      <c r="P520" s="82"/>
    </row>
    <row r="521" spans="1:16" s="4" customFormat="1" ht="12.75">
      <c r="A521" s="36"/>
      <c r="B521" s="38"/>
      <c r="C521" s="37"/>
      <c r="D521" s="39"/>
      <c r="E521" s="19"/>
      <c r="F521" s="19"/>
      <c r="G521" s="2"/>
      <c r="H521" s="2"/>
      <c r="I521" s="2"/>
      <c r="K521" s="82"/>
      <c r="L521" s="82"/>
      <c r="M521" s="82"/>
      <c r="N521" s="82"/>
      <c r="O521" s="82"/>
      <c r="P521" s="82"/>
    </row>
    <row r="522" spans="1:16" s="4" customFormat="1" ht="12.75">
      <c r="A522" s="36"/>
      <c r="B522" s="38"/>
      <c r="C522" s="37"/>
      <c r="D522" s="39"/>
      <c r="E522" s="19"/>
      <c r="F522" s="19"/>
      <c r="G522" s="2"/>
      <c r="H522" s="2"/>
      <c r="I522" s="2"/>
      <c r="K522" s="82"/>
      <c r="L522" s="82"/>
      <c r="M522" s="82"/>
      <c r="N522" s="82"/>
      <c r="O522" s="82"/>
      <c r="P522" s="82"/>
    </row>
    <row r="523" spans="1:16" s="4" customFormat="1" ht="12.75">
      <c r="A523" s="36"/>
      <c r="B523" s="38"/>
      <c r="C523" s="37"/>
      <c r="D523" s="39"/>
      <c r="E523" s="19"/>
      <c r="F523" s="19"/>
      <c r="G523" s="2"/>
      <c r="H523" s="2"/>
      <c r="I523" s="2"/>
      <c r="K523" s="82"/>
      <c r="L523" s="82"/>
      <c r="M523" s="82"/>
      <c r="N523" s="82"/>
      <c r="O523" s="82"/>
      <c r="P523" s="82"/>
    </row>
    <row r="524" spans="1:16" s="4" customFormat="1" ht="12.75">
      <c r="A524" s="36"/>
      <c r="B524" s="38"/>
      <c r="C524" s="37"/>
      <c r="D524" s="39"/>
      <c r="E524" s="19"/>
      <c r="F524" s="19"/>
      <c r="G524" s="2"/>
      <c r="H524" s="2"/>
      <c r="I524" s="2"/>
      <c r="K524" s="82"/>
      <c r="L524" s="82"/>
      <c r="M524" s="82"/>
      <c r="N524" s="82"/>
      <c r="O524" s="82"/>
      <c r="P524" s="82"/>
    </row>
    <row r="525" spans="1:16" s="4" customFormat="1" ht="12.75">
      <c r="A525" s="36"/>
      <c r="B525" s="38"/>
      <c r="C525" s="37"/>
      <c r="D525" s="39"/>
      <c r="E525" s="19"/>
      <c r="F525" s="19"/>
      <c r="G525" s="2"/>
      <c r="H525" s="2"/>
      <c r="I525" s="2"/>
      <c r="K525" s="82"/>
      <c r="L525" s="82"/>
      <c r="M525" s="82"/>
      <c r="N525" s="82"/>
      <c r="O525" s="82"/>
      <c r="P525" s="82"/>
    </row>
    <row r="526" spans="1:16" s="4" customFormat="1" ht="12.75">
      <c r="A526" s="36"/>
      <c r="B526" s="38"/>
      <c r="C526" s="37"/>
      <c r="D526" s="39"/>
      <c r="E526" s="19"/>
      <c r="F526" s="19"/>
      <c r="G526" s="2"/>
      <c r="H526" s="2"/>
      <c r="I526" s="2"/>
      <c r="K526" s="82"/>
      <c r="L526" s="82"/>
      <c r="M526" s="82"/>
      <c r="N526" s="82"/>
      <c r="O526" s="82"/>
      <c r="P526" s="82"/>
    </row>
    <row r="527" spans="1:16" s="4" customFormat="1" ht="12.75">
      <c r="A527" s="36"/>
      <c r="B527" s="38"/>
      <c r="C527" s="37"/>
      <c r="D527" s="39"/>
      <c r="E527" s="19"/>
      <c r="F527" s="19"/>
      <c r="G527" s="2"/>
      <c r="H527" s="2"/>
      <c r="I527" s="2"/>
      <c r="K527" s="82"/>
      <c r="L527" s="82"/>
      <c r="M527" s="82"/>
      <c r="N527" s="82"/>
      <c r="O527" s="82"/>
      <c r="P527" s="82"/>
    </row>
    <row r="528" spans="1:16" s="4" customFormat="1" ht="12.75">
      <c r="A528" s="36"/>
      <c r="B528" s="38"/>
      <c r="C528" s="37"/>
      <c r="D528" s="39"/>
      <c r="E528" s="19"/>
      <c r="F528" s="19"/>
      <c r="G528" s="2"/>
      <c r="H528" s="2"/>
      <c r="I528" s="2"/>
      <c r="K528" s="82"/>
      <c r="L528" s="82"/>
      <c r="M528" s="82"/>
      <c r="N528" s="82"/>
      <c r="O528" s="82"/>
      <c r="P528" s="82"/>
    </row>
    <row r="529" spans="1:16" s="4" customFormat="1" ht="12.75">
      <c r="A529" s="36"/>
      <c r="B529" s="38"/>
      <c r="C529" s="37"/>
      <c r="D529" s="39"/>
      <c r="E529" s="19"/>
      <c r="F529" s="19"/>
      <c r="G529" s="2"/>
      <c r="H529" s="2"/>
      <c r="I529" s="2"/>
      <c r="K529" s="82"/>
      <c r="L529" s="82"/>
      <c r="M529" s="82"/>
      <c r="N529" s="82"/>
      <c r="O529" s="82"/>
      <c r="P529" s="82"/>
    </row>
    <row r="530" spans="1:16" s="4" customFormat="1" ht="12.75">
      <c r="A530" s="36"/>
      <c r="B530" s="38"/>
      <c r="C530" s="37"/>
      <c r="D530" s="39"/>
      <c r="E530" s="19"/>
      <c r="F530" s="19"/>
      <c r="G530" s="2"/>
      <c r="H530" s="2"/>
      <c r="I530" s="2"/>
      <c r="K530" s="82"/>
      <c r="L530" s="82"/>
      <c r="M530" s="82"/>
      <c r="N530" s="82"/>
      <c r="O530" s="82"/>
      <c r="P530" s="82"/>
    </row>
    <row r="531" spans="1:16" s="4" customFormat="1" ht="12.75">
      <c r="A531" s="36"/>
      <c r="B531" s="38"/>
      <c r="C531" s="37"/>
      <c r="D531" s="39"/>
      <c r="E531" s="19"/>
      <c r="F531" s="19"/>
      <c r="G531" s="2"/>
      <c r="H531" s="2"/>
      <c r="I531" s="2"/>
      <c r="K531" s="82"/>
      <c r="L531" s="82"/>
      <c r="M531" s="82"/>
      <c r="N531" s="82"/>
      <c r="O531" s="82"/>
      <c r="P531" s="82"/>
    </row>
    <row r="532" spans="1:16" s="4" customFormat="1" ht="12.75">
      <c r="A532" s="36"/>
      <c r="B532" s="38"/>
      <c r="C532" s="37"/>
      <c r="D532" s="39"/>
      <c r="E532" s="19"/>
      <c r="F532" s="19"/>
      <c r="G532" s="2"/>
      <c r="H532" s="2"/>
      <c r="I532" s="2"/>
      <c r="K532" s="82"/>
      <c r="L532" s="82"/>
      <c r="M532" s="82"/>
      <c r="N532" s="82"/>
      <c r="O532" s="82"/>
      <c r="P532" s="82"/>
    </row>
    <row r="533" spans="1:16" s="4" customFormat="1" ht="12.75">
      <c r="A533" s="36"/>
      <c r="B533" s="38"/>
      <c r="C533" s="37"/>
      <c r="D533" s="39"/>
      <c r="E533" s="19"/>
      <c r="F533" s="19"/>
      <c r="G533" s="2"/>
      <c r="H533" s="2"/>
      <c r="I533" s="2"/>
      <c r="K533" s="82"/>
      <c r="L533" s="82"/>
      <c r="M533" s="82"/>
      <c r="N533" s="82"/>
      <c r="O533" s="82"/>
      <c r="P533" s="82"/>
    </row>
    <row r="534" spans="1:16" s="4" customFormat="1" ht="12.75">
      <c r="A534" s="36"/>
      <c r="B534" s="38"/>
      <c r="C534" s="37"/>
      <c r="D534" s="39"/>
      <c r="E534" s="19"/>
      <c r="F534" s="19"/>
      <c r="G534" s="2"/>
      <c r="H534" s="2"/>
      <c r="I534" s="2"/>
      <c r="K534" s="82"/>
      <c r="L534" s="82"/>
      <c r="M534" s="82"/>
      <c r="N534" s="82"/>
      <c r="O534" s="82"/>
      <c r="P534" s="82"/>
    </row>
    <row r="535" spans="1:16" s="4" customFormat="1" ht="12.75">
      <c r="A535" s="36"/>
      <c r="B535" s="38"/>
      <c r="C535" s="37"/>
      <c r="D535" s="39"/>
      <c r="E535" s="19"/>
      <c r="F535" s="19"/>
      <c r="G535" s="2"/>
      <c r="H535" s="2"/>
      <c r="I535" s="2"/>
      <c r="K535" s="82"/>
      <c r="L535" s="82"/>
      <c r="M535" s="82"/>
      <c r="N535" s="82"/>
      <c r="O535" s="82"/>
      <c r="P535" s="82"/>
    </row>
    <row r="536" spans="1:16" s="4" customFormat="1" ht="12.75">
      <c r="A536" s="36"/>
      <c r="B536" s="38"/>
      <c r="C536" s="37"/>
      <c r="D536" s="39"/>
      <c r="E536" s="19"/>
      <c r="F536" s="19"/>
      <c r="G536" s="2"/>
      <c r="H536" s="2"/>
      <c r="I536" s="2"/>
      <c r="K536" s="82"/>
      <c r="L536" s="82"/>
      <c r="M536" s="82"/>
      <c r="N536" s="82"/>
      <c r="O536" s="82"/>
      <c r="P536" s="82"/>
    </row>
    <row r="537" spans="1:16" s="4" customFormat="1" ht="12.75">
      <c r="A537" s="36"/>
      <c r="B537" s="38"/>
      <c r="C537" s="37"/>
      <c r="D537" s="39"/>
      <c r="E537" s="19"/>
      <c r="F537" s="19"/>
      <c r="G537" s="2"/>
      <c r="H537" s="2"/>
      <c r="I537" s="2"/>
      <c r="K537" s="82"/>
      <c r="L537" s="82"/>
      <c r="M537" s="82"/>
      <c r="N537" s="82"/>
      <c r="O537" s="82"/>
      <c r="P537" s="82"/>
    </row>
    <row r="538" spans="1:16" s="4" customFormat="1" ht="12.75">
      <c r="A538" s="36"/>
      <c r="B538" s="38"/>
      <c r="C538" s="37"/>
      <c r="D538" s="39"/>
      <c r="E538" s="19"/>
      <c r="F538" s="19"/>
      <c r="G538" s="2"/>
      <c r="H538" s="2"/>
      <c r="I538" s="2"/>
      <c r="K538" s="82"/>
      <c r="L538" s="82"/>
      <c r="M538" s="82"/>
      <c r="N538" s="82"/>
      <c r="O538" s="82"/>
      <c r="P538" s="82"/>
    </row>
    <row r="539" spans="1:16" s="4" customFormat="1" ht="12.75">
      <c r="A539" s="36"/>
      <c r="B539" s="38"/>
      <c r="C539" s="37"/>
      <c r="D539" s="39"/>
      <c r="E539" s="19"/>
      <c r="F539" s="19"/>
      <c r="G539" s="2"/>
      <c r="H539" s="2"/>
      <c r="I539" s="2"/>
      <c r="K539" s="82"/>
      <c r="L539" s="82"/>
      <c r="M539" s="82"/>
      <c r="N539" s="82"/>
      <c r="O539" s="82"/>
      <c r="P539" s="82"/>
    </row>
    <row r="540" spans="1:16" s="4" customFormat="1" ht="12.75">
      <c r="A540" s="36"/>
      <c r="B540" s="38"/>
      <c r="C540" s="37"/>
      <c r="D540" s="39"/>
      <c r="E540" s="19"/>
      <c r="F540" s="19"/>
      <c r="G540" s="2"/>
      <c r="H540" s="2"/>
      <c r="I540" s="2"/>
      <c r="K540" s="82"/>
      <c r="L540" s="82"/>
      <c r="M540" s="82"/>
      <c r="N540" s="82"/>
      <c r="O540" s="82"/>
      <c r="P540" s="82"/>
    </row>
    <row r="541" spans="1:16" s="4" customFormat="1" ht="12.75">
      <c r="A541" s="36"/>
      <c r="B541" s="38"/>
      <c r="C541" s="37"/>
      <c r="D541" s="39"/>
      <c r="E541" s="19"/>
      <c r="F541" s="19"/>
      <c r="G541" s="2"/>
      <c r="H541" s="2"/>
      <c r="I541" s="2"/>
      <c r="K541" s="82"/>
      <c r="L541" s="82"/>
      <c r="M541" s="82"/>
      <c r="N541" s="82"/>
      <c r="O541" s="82"/>
      <c r="P541" s="82"/>
    </row>
    <row r="542" spans="1:16" s="4" customFormat="1" ht="12.75">
      <c r="A542" s="36"/>
      <c r="B542" s="38"/>
      <c r="C542" s="37"/>
      <c r="D542" s="39"/>
      <c r="E542" s="19"/>
      <c r="F542" s="19"/>
      <c r="G542" s="2"/>
      <c r="H542" s="2"/>
      <c r="I542" s="2"/>
      <c r="K542" s="82"/>
      <c r="L542" s="82"/>
      <c r="M542" s="82"/>
      <c r="N542" s="82"/>
      <c r="O542" s="82"/>
      <c r="P542" s="82"/>
    </row>
    <row r="543" spans="1:16" s="4" customFormat="1" ht="12.75">
      <c r="A543" s="36"/>
      <c r="B543" s="38"/>
      <c r="C543" s="37"/>
      <c r="D543" s="39"/>
      <c r="E543" s="19"/>
      <c r="F543" s="19"/>
      <c r="G543" s="2"/>
      <c r="H543" s="2"/>
      <c r="I543" s="2"/>
      <c r="K543" s="82"/>
      <c r="L543" s="82"/>
      <c r="M543" s="82"/>
      <c r="N543" s="82"/>
      <c r="O543" s="82"/>
      <c r="P543" s="82"/>
    </row>
    <row r="544" spans="1:16" s="4" customFormat="1" ht="12.75">
      <c r="A544" s="36"/>
      <c r="B544" s="38"/>
      <c r="C544" s="37"/>
      <c r="D544" s="39"/>
      <c r="E544" s="19"/>
      <c r="F544" s="19"/>
      <c r="G544" s="2"/>
      <c r="H544" s="2"/>
      <c r="I544" s="2"/>
      <c r="K544" s="82"/>
      <c r="L544" s="82"/>
      <c r="M544" s="82"/>
      <c r="N544" s="82"/>
      <c r="O544" s="82"/>
      <c r="P544" s="82"/>
    </row>
    <row r="545" spans="1:16" s="4" customFormat="1" ht="12.75">
      <c r="A545" s="36"/>
      <c r="B545" s="38"/>
      <c r="C545" s="37"/>
      <c r="D545" s="39"/>
      <c r="E545" s="19"/>
      <c r="F545" s="19"/>
      <c r="G545" s="2"/>
      <c r="H545" s="2"/>
      <c r="I545" s="2"/>
      <c r="K545" s="82"/>
      <c r="L545" s="82"/>
      <c r="M545" s="82"/>
      <c r="N545" s="82"/>
      <c r="O545" s="82"/>
      <c r="P545" s="82"/>
    </row>
    <row r="546" spans="1:16" s="4" customFormat="1" ht="12.75">
      <c r="A546" s="36"/>
      <c r="B546" s="38"/>
      <c r="C546" s="37"/>
      <c r="D546" s="39"/>
      <c r="E546" s="19"/>
      <c r="F546" s="19"/>
      <c r="G546" s="2"/>
      <c r="H546" s="2"/>
      <c r="I546" s="2"/>
      <c r="K546" s="82"/>
      <c r="L546" s="82"/>
      <c r="M546" s="82"/>
      <c r="N546" s="82"/>
      <c r="O546" s="82"/>
      <c r="P546" s="82"/>
    </row>
    <row r="547" spans="1:16" s="4" customFormat="1" ht="12.75">
      <c r="A547" s="36"/>
      <c r="B547" s="38"/>
      <c r="C547" s="37"/>
      <c r="D547" s="39"/>
      <c r="E547" s="19"/>
      <c r="F547" s="19"/>
      <c r="G547" s="2"/>
      <c r="H547" s="2"/>
      <c r="I547" s="2"/>
      <c r="K547" s="82"/>
      <c r="L547" s="82"/>
      <c r="M547" s="82"/>
      <c r="N547" s="82"/>
      <c r="O547" s="82"/>
      <c r="P547" s="82"/>
    </row>
    <row r="548" spans="1:16" s="4" customFormat="1" ht="12.75">
      <c r="A548" s="36"/>
      <c r="B548" s="38"/>
      <c r="C548" s="37"/>
      <c r="D548" s="39"/>
      <c r="E548" s="19"/>
      <c r="F548" s="19"/>
      <c r="G548" s="2"/>
      <c r="H548" s="2"/>
      <c r="I548" s="2"/>
      <c r="K548" s="82"/>
      <c r="L548" s="82"/>
      <c r="M548" s="82"/>
      <c r="N548" s="82"/>
      <c r="O548" s="82"/>
      <c r="P548" s="82"/>
    </row>
    <row r="549" spans="1:16" s="4" customFormat="1" ht="12.75">
      <c r="A549" s="36"/>
      <c r="B549" s="38"/>
      <c r="C549" s="37"/>
      <c r="D549" s="39"/>
      <c r="E549" s="19"/>
      <c r="F549" s="19"/>
      <c r="G549" s="2"/>
      <c r="H549" s="2"/>
      <c r="I549" s="2"/>
      <c r="K549" s="82"/>
      <c r="L549" s="82"/>
      <c r="M549" s="82"/>
      <c r="N549" s="82"/>
      <c r="O549" s="82"/>
      <c r="P549" s="82"/>
    </row>
    <row r="550" spans="1:16" s="4" customFormat="1" ht="12.75">
      <c r="A550" s="36"/>
      <c r="B550" s="38"/>
      <c r="C550" s="37"/>
      <c r="D550" s="39"/>
      <c r="E550" s="19"/>
      <c r="F550" s="19"/>
      <c r="G550" s="2"/>
      <c r="H550" s="2"/>
      <c r="I550" s="2"/>
      <c r="K550" s="82"/>
      <c r="L550" s="82"/>
      <c r="M550" s="82"/>
      <c r="N550" s="82"/>
      <c r="O550" s="82"/>
      <c r="P550" s="82"/>
    </row>
    <row r="551" spans="1:16" s="4" customFormat="1" ht="12.75">
      <c r="A551" s="36"/>
      <c r="B551" s="38"/>
      <c r="C551" s="37"/>
      <c r="D551" s="39"/>
      <c r="E551" s="19"/>
      <c r="F551" s="19"/>
      <c r="G551" s="2"/>
      <c r="H551" s="2"/>
      <c r="I551" s="2"/>
      <c r="K551" s="82"/>
      <c r="L551" s="82"/>
      <c r="M551" s="82"/>
      <c r="N551" s="82"/>
      <c r="O551" s="82"/>
      <c r="P551" s="82"/>
    </row>
    <row r="552" spans="1:16" s="4" customFormat="1" ht="12.75">
      <c r="A552" s="36"/>
      <c r="B552" s="38"/>
      <c r="C552" s="37"/>
      <c r="D552" s="39"/>
      <c r="E552" s="19"/>
      <c r="F552" s="19"/>
      <c r="G552" s="2"/>
      <c r="H552" s="2"/>
      <c r="I552" s="2"/>
      <c r="K552" s="82"/>
      <c r="L552" s="82"/>
      <c r="M552" s="82"/>
      <c r="N552" s="82"/>
      <c r="O552" s="82"/>
      <c r="P552" s="82"/>
    </row>
    <row r="553" spans="1:16" s="4" customFormat="1" ht="12.75">
      <c r="A553" s="36"/>
      <c r="B553" s="38"/>
      <c r="C553" s="37"/>
      <c r="D553" s="39"/>
      <c r="E553" s="19"/>
      <c r="F553" s="19"/>
      <c r="G553" s="2"/>
      <c r="H553" s="2"/>
      <c r="I553" s="2"/>
      <c r="K553" s="82"/>
      <c r="L553" s="82"/>
      <c r="M553" s="82"/>
      <c r="N553" s="82"/>
      <c r="O553" s="82"/>
      <c r="P553" s="82"/>
    </row>
    <row r="554" spans="1:16" s="4" customFormat="1" ht="12.75">
      <c r="A554" s="36"/>
      <c r="B554" s="38"/>
      <c r="C554" s="37"/>
      <c r="D554" s="39"/>
      <c r="E554" s="19"/>
      <c r="F554" s="19"/>
      <c r="G554" s="2"/>
      <c r="H554" s="2"/>
      <c r="I554" s="2"/>
      <c r="K554" s="82"/>
      <c r="L554" s="82"/>
      <c r="M554" s="82"/>
      <c r="N554" s="82"/>
      <c r="O554" s="82"/>
      <c r="P554" s="82"/>
    </row>
    <row r="555" spans="1:16" s="4" customFormat="1" ht="12.75">
      <c r="A555" s="36"/>
      <c r="B555" s="38"/>
      <c r="C555" s="37"/>
      <c r="D555" s="39"/>
      <c r="E555" s="19"/>
      <c r="F555" s="19"/>
      <c r="G555" s="2"/>
      <c r="H555" s="2"/>
      <c r="I555" s="2"/>
      <c r="K555" s="82"/>
      <c r="L555" s="82"/>
      <c r="M555" s="82"/>
      <c r="N555" s="82"/>
      <c r="O555" s="82"/>
      <c r="P555" s="82"/>
    </row>
    <row r="556" spans="1:16" s="4" customFormat="1" ht="12.75">
      <c r="A556" s="36"/>
      <c r="B556" s="38"/>
      <c r="C556" s="37"/>
      <c r="D556" s="39"/>
      <c r="E556" s="19"/>
      <c r="F556" s="19"/>
      <c r="G556" s="2"/>
      <c r="H556" s="2"/>
      <c r="I556" s="2"/>
      <c r="K556" s="82"/>
      <c r="L556" s="82"/>
      <c r="M556" s="82"/>
      <c r="N556" s="82"/>
      <c r="O556" s="82"/>
      <c r="P556" s="82"/>
    </row>
    <row r="557" spans="1:16" s="4" customFormat="1" ht="12.75">
      <c r="A557" s="36"/>
      <c r="B557" s="38"/>
      <c r="C557" s="37"/>
      <c r="D557" s="39"/>
      <c r="E557" s="19"/>
      <c r="F557" s="19"/>
      <c r="G557" s="2"/>
      <c r="H557" s="2"/>
      <c r="I557" s="2"/>
      <c r="K557" s="82"/>
      <c r="L557" s="82"/>
      <c r="M557" s="82"/>
      <c r="N557" s="82"/>
      <c r="O557" s="82"/>
      <c r="P557" s="82"/>
    </row>
    <row r="558" spans="1:16" s="4" customFormat="1" ht="12.75">
      <c r="A558" s="36"/>
      <c r="B558" s="38"/>
      <c r="C558" s="37"/>
      <c r="D558" s="39"/>
      <c r="E558" s="19"/>
      <c r="F558" s="19"/>
      <c r="G558" s="2"/>
      <c r="H558" s="2"/>
      <c r="I558" s="2"/>
      <c r="K558" s="82"/>
      <c r="L558" s="82"/>
      <c r="M558" s="82"/>
      <c r="N558" s="82"/>
      <c r="O558" s="82"/>
      <c r="P558" s="82"/>
    </row>
    <row r="559" spans="1:16" s="4" customFormat="1" ht="12.75">
      <c r="A559" s="36"/>
      <c r="B559" s="38"/>
      <c r="C559" s="37"/>
      <c r="D559" s="39"/>
      <c r="E559" s="19"/>
      <c r="F559" s="19"/>
      <c r="G559" s="2"/>
      <c r="H559" s="2"/>
      <c r="I559" s="2"/>
      <c r="K559" s="82"/>
      <c r="L559" s="82"/>
      <c r="M559" s="82"/>
      <c r="N559" s="82"/>
      <c r="O559" s="82"/>
      <c r="P559" s="82"/>
    </row>
    <row r="560" spans="1:16" s="4" customFormat="1" ht="12.75">
      <c r="A560" s="36"/>
      <c r="B560" s="38"/>
      <c r="C560" s="37"/>
      <c r="D560" s="39"/>
      <c r="E560" s="19"/>
      <c r="F560" s="19"/>
      <c r="G560" s="2"/>
      <c r="H560" s="2"/>
      <c r="I560" s="2"/>
      <c r="K560" s="82"/>
      <c r="L560" s="82"/>
      <c r="M560" s="82"/>
      <c r="N560" s="82"/>
      <c r="O560" s="82"/>
      <c r="P560" s="82"/>
    </row>
    <row r="561" spans="1:16" s="4" customFormat="1" ht="12.75">
      <c r="A561" s="36"/>
      <c r="B561" s="38"/>
      <c r="C561" s="37"/>
      <c r="D561" s="39"/>
      <c r="E561" s="19"/>
      <c r="F561" s="19"/>
      <c r="G561" s="2"/>
      <c r="H561" s="2"/>
      <c r="I561" s="2"/>
      <c r="K561" s="82"/>
      <c r="L561" s="82"/>
      <c r="M561" s="82"/>
      <c r="N561" s="82"/>
      <c r="O561" s="82"/>
      <c r="P561" s="82"/>
    </row>
    <row r="562" spans="1:16" s="4" customFormat="1" ht="12.75">
      <c r="A562" s="36"/>
      <c r="B562" s="38"/>
      <c r="C562" s="37"/>
      <c r="D562" s="39"/>
      <c r="E562" s="19"/>
      <c r="F562" s="19"/>
      <c r="G562" s="2"/>
      <c r="H562" s="2"/>
      <c r="I562" s="2"/>
      <c r="K562" s="82"/>
      <c r="L562" s="82"/>
      <c r="M562" s="82"/>
      <c r="N562" s="82"/>
      <c r="O562" s="82"/>
      <c r="P562" s="82"/>
    </row>
    <row r="563" spans="1:16" s="4" customFormat="1" ht="12.75">
      <c r="A563" s="36"/>
      <c r="B563" s="38"/>
      <c r="C563" s="37"/>
      <c r="D563" s="39"/>
      <c r="E563" s="19"/>
      <c r="F563" s="19"/>
      <c r="G563" s="2"/>
      <c r="H563" s="2"/>
      <c r="I563" s="2"/>
      <c r="K563" s="82"/>
      <c r="L563" s="82"/>
      <c r="M563" s="82"/>
      <c r="N563" s="82"/>
      <c r="O563" s="82"/>
      <c r="P563" s="82"/>
    </row>
    <row r="564" spans="1:16" s="4" customFormat="1" ht="12.75">
      <c r="A564" s="36"/>
      <c r="B564" s="38"/>
      <c r="C564" s="37"/>
      <c r="D564" s="39"/>
      <c r="E564" s="19"/>
      <c r="F564" s="19"/>
      <c r="G564" s="2"/>
      <c r="H564" s="2"/>
      <c r="I564" s="2"/>
      <c r="K564" s="82"/>
      <c r="L564" s="82"/>
      <c r="M564" s="82"/>
      <c r="N564" s="82"/>
      <c r="O564" s="82"/>
      <c r="P564" s="82"/>
    </row>
    <row r="565" spans="1:16" s="4" customFormat="1" ht="12.75">
      <c r="A565" s="36"/>
      <c r="B565" s="38"/>
      <c r="C565" s="37"/>
      <c r="D565" s="39"/>
      <c r="E565" s="19"/>
      <c r="F565" s="19"/>
      <c r="G565" s="2"/>
      <c r="H565" s="2"/>
      <c r="I565" s="2"/>
      <c r="K565" s="82"/>
      <c r="L565" s="82"/>
      <c r="M565" s="82"/>
      <c r="N565" s="82"/>
      <c r="O565" s="82"/>
      <c r="P565" s="82"/>
    </row>
    <row r="566" spans="1:16" s="4" customFormat="1" ht="12.75">
      <c r="A566" s="36"/>
      <c r="B566" s="38"/>
      <c r="C566" s="37"/>
      <c r="D566" s="39"/>
      <c r="E566" s="19"/>
      <c r="F566" s="19"/>
      <c r="G566" s="2"/>
      <c r="H566" s="2"/>
      <c r="I566" s="2"/>
      <c r="K566" s="82"/>
      <c r="L566" s="82"/>
      <c r="M566" s="82"/>
      <c r="N566" s="82"/>
      <c r="O566" s="82"/>
      <c r="P566" s="82"/>
    </row>
    <row r="567" spans="1:16" s="4" customFormat="1" ht="12.75">
      <c r="A567" s="36"/>
      <c r="B567" s="38"/>
      <c r="C567" s="37"/>
      <c r="D567" s="39"/>
      <c r="E567" s="19"/>
      <c r="F567" s="19"/>
      <c r="G567" s="2"/>
      <c r="H567" s="2"/>
      <c r="I567" s="2"/>
      <c r="K567" s="82"/>
      <c r="L567" s="82"/>
      <c r="M567" s="82"/>
      <c r="N567" s="82"/>
      <c r="O567" s="82"/>
      <c r="P567" s="82"/>
    </row>
    <row r="568" spans="1:16" s="4" customFormat="1" ht="12.75">
      <c r="A568" s="36"/>
      <c r="B568" s="38"/>
      <c r="C568" s="37"/>
      <c r="D568" s="39"/>
      <c r="E568" s="19"/>
      <c r="F568" s="19"/>
      <c r="G568" s="2"/>
      <c r="H568" s="2"/>
      <c r="I568" s="2"/>
      <c r="K568" s="82"/>
      <c r="L568" s="82"/>
      <c r="M568" s="82"/>
      <c r="N568" s="82"/>
      <c r="O568" s="82"/>
      <c r="P568" s="82"/>
    </row>
    <row r="569" spans="1:16" s="4" customFormat="1" ht="12.75">
      <c r="A569" s="36"/>
      <c r="B569" s="38"/>
      <c r="C569" s="37"/>
      <c r="D569" s="39"/>
      <c r="E569" s="19"/>
      <c r="F569" s="19"/>
      <c r="G569" s="2"/>
      <c r="H569" s="2"/>
      <c r="I569" s="2"/>
      <c r="K569" s="82"/>
      <c r="L569" s="82"/>
      <c r="M569" s="82"/>
      <c r="N569" s="82"/>
      <c r="O569" s="82"/>
      <c r="P569" s="82"/>
    </row>
    <row r="570" spans="1:16" s="4" customFormat="1" ht="12.75">
      <c r="A570" s="36"/>
      <c r="B570" s="38"/>
      <c r="C570" s="37"/>
      <c r="D570" s="39"/>
      <c r="E570" s="19"/>
      <c r="F570" s="19"/>
      <c r="G570" s="2"/>
      <c r="H570" s="2"/>
      <c r="I570" s="2"/>
      <c r="K570" s="82"/>
      <c r="L570" s="82"/>
      <c r="M570" s="82"/>
      <c r="N570" s="82"/>
      <c r="O570" s="82"/>
      <c r="P570" s="82"/>
    </row>
    <row r="571" spans="1:16" s="4" customFormat="1" ht="12.75">
      <c r="A571" s="36"/>
      <c r="B571" s="38"/>
      <c r="C571" s="37"/>
      <c r="D571" s="39"/>
      <c r="E571" s="19"/>
      <c r="F571" s="19"/>
      <c r="G571" s="2"/>
      <c r="H571" s="2"/>
      <c r="I571" s="2"/>
      <c r="K571" s="82"/>
      <c r="L571" s="82"/>
      <c r="M571" s="82"/>
      <c r="N571" s="82"/>
      <c r="O571" s="82"/>
      <c r="P571" s="82"/>
    </row>
    <row r="572" spans="1:16" s="4" customFormat="1" ht="12.75">
      <c r="A572" s="36"/>
      <c r="B572" s="38"/>
      <c r="C572" s="37"/>
      <c r="D572" s="39"/>
      <c r="E572" s="19"/>
      <c r="F572" s="19"/>
      <c r="G572" s="2"/>
      <c r="H572" s="2"/>
      <c r="I572" s="2"/>
      <c r="K572" s="82"/>
      <c r="L572" s="82"/>
      <c r="M572" s="82"/>
      <c r="N572" s="82"/>
      <c r="O572" s="82"/>
      <c r="P572" s="82"/>
    </row>
    <row r="573" spans="1:16" s="4" customFormat="1" ht="12.75">
      <c r="A573" s="36"/>
      <c r="B573" s="38"/>
      <c r="C573" s="37"/>
      <c r="D573" s="39"/>
      <c r="E573" s="19"/>
      <c r="F573" s="19"/>
      <c r="G573" s="2"/>
      <c r="H573" s="2"/>
      <c r="I573" s="2"/>
      <c r="K573" s="82"/>
      <c r="L573" s="82"/>
      <c r="M573" s="82"/>
      <c r="N573" s="82"/>
      <c r="O573" s="82"/>
      <c r="P573" s="82"/>
    </row>
    <row r="574" spans="1:16" s="4" customFormat="1" ht="12.75">
      <c r="A574" s="36"/>
      <c r="B574" s="38"/>
      <c r="C574" s="37"/>
      <c r="D574" s="39"/>
      <c r="E574" s="19"/>
      <c r="F574" s="19"/>
      <c r="G574" s="2"/>
      <c r="H574" s="2"/>
      <c r="I574" s="2"/>
      <c r="K574" s="82"/>
      <c r="L574" s="82"/>
      <c r="M574" s="82"/>
      <c r="N574" s="82"/>
      <c r="O574" s="82"/>
      <c r="P574" s="82"/>
    </row>
    <row r="575" spans="1:16" s="4" customFormat="1" ht="12.75">
      <c r="A575" s="36"/>
      <c r="B575" s="38"/>
      <c r="C575" s="37"/>
      <c r="D575" s="39"/>
      <c r="E575" s="19"/>
      <c r="F575" s="19"/>
      <c r="G575" s="2"/>
      <c r="H575" s="2"/>
      <c r="I575" s="2"/>
      <c r="K575" s="82"/>
      <c r="L575" s="82"/>
      <c r="M575" s="82"/>
      <c r="N575" s="82"/>
      <c r="O575" s="82"/>
      <c r="P575" s="82"/>
    </row>
    <row r="576" spans="1:16" s="4" customFormat="1" ht="12.75">
      <c r="A576" s="36"/>
      <c r="B576" s="38"/>
      <c r="C576" s="37"/>
      <c r="D576" s="39"/>
      <c r="E576" s="19"/>
      <c r="F576" s="19"/>
      <c r="G576" s="2"/>
      <c r="H576" s="2"/>
      <c r="I576" s="2"/>
      <c r="K576" s="82"/>
      <c r="L576" s="82"/>
      <c r="M576" s="82"/>
      <c r="N576" s="82"/>
      <c r="O576" s="82"/>
      <c r="P576" s="82"/>
    </row>
    <row r="577" spans="1:16" s="4" customFormat="1" ht="12.75">
      <c r="A577" s="36"/>
      <c r="B577" s="38"/>
      <c r="C577" s="37"/>
      <c r="D577" s="39"/>
      <c r="E577" s="19"/>
      <c r="F577" s="19"/>
      <c r="G577" s="2"/>
      <c r="H577" s="2"/>
      <c r="I577" s="2"/>
      <c r="K577" s="82"/>
      <c r="L577" s="82"/>
      <c r="M577" s="82"/>
      <c r="N577" s="82"/>
      <c r="O577" s="82"/>
      <c r="P577" s="82"/>
    </row>
    <row r="578" spans="1:16" s="4" customFormat="1" ht="12.75">
      <c r="A578" s="36"/>
      <c r="B578" s="38"/>
      <c r="C578" s="37"/>
      <c r="D578" s="39"/>
      <c r="E578" s="19"/>
      <c r="F578" s="19"/>
      <c r="G578" s="2"/>
      <c r="H578" s="2"/>
      <c r="I578" s="2"/>
      <c r="K578" s="82"/>
      <c r="L578" s="82"/>
      <c r="M578" s="82"/>
      <c r="N578" s="82"/>
      <c r="O578" s="82"/>
      <c r="P578" s="82"/>
    </row>
    <row r="579" spans="1:16" s="4" customFormat="1" ht="12.75">
      <c r="A579" s="36"/>
      <c r="B579" s="38"/>
      <c r="C579" s="37"/>
      <c r="D579" s="39"/>
      <c r="E579" s="19"/>
      <c r="F579" s="19"/>
      <c r="G579" s="2"/>
      <c r="H579" s="2"/>
      <c r="I579" s="2"/>
      <c r="K579" s="82"/>
      <c r="L579" s="82"/>
      <c r="M579" s="82"/>
      <c r="N579" s="82"/>
      <c r="O579" s="82"/>
      <c r="P579" s="82"/>
    </row>
    <row r="580" spans="1:16" s="4" customFormat="1" ht="12.75">
      <c r="A580" s="36"/>
      <c r="B580" s="38"/>
      <c r="C580" s="37"/>
      <c r="D580" s="39"/>
      <c r="E580" s="19"/>
      <c r="F580" s="19"/>
      <c r="G580" s="2"/>
      <c r="H580" s="2"/>
      <c r="I580" s="2"/>
      <c r="K580" s="82"/>
      <c r="L580" s="82"/>
      <c r="M580" s="82"/>
      <c r="N580" s="82"/>
      <c r="O580" s="82"/>
      <c r="P580" s="82"/>
    </row>
    <row r="581" spans="1:16" s="4" customFormat="1" ht="12.75">
      <c r="A581" s="36"/>
      <c r="B581" s="38"/>
      <c r="C581" s="37"/>
      <c r="D581" s="39"/>
      <c r="E581" s="19"/>
      <c r="F581" s="19"/>
      <c r="G581" s="2"/>
      <c r="H581" s="2"/>
      <c r="I581" s="2"/>
      <c r="K581" s="82"/>
      <c r="L581" s="82"/>
      <c r="M581" s="82"/>
      <c r="N581" s="82"/>
      <c r="O581" s="82"/>
      <c r="P581" s="82"/>
    </row>
    <row r="582" spans="1:16" s="4" customFormat="1" ht="12.75">
      <c r="A582" s="36"/>
      <c r="B582" s="38"/>
      <c r="C582" s="37"/>
      <c r="D582" s="39"/>
      <c r="E582" s="19"/>
      <c r="F582" s="19"/>
      <c r="G582" s="2"/>
      <c r="H582" s="2"/>
      <c r="I582" s="2"/>
      <c r="K582" s="82"/>
      <c r="L582" s="82"/>
      <c r="M582" s="82"/>
      <c r="N582" s="82"/>
      <c r="O582" s="82"/>
      <c r="P582" s="82"/>
    </row>
    <row r="583" spans="1:16" s="4" customFormat="1" ht="12.75">
      <c r="A583" s="36"/>
      <c r="B583" s="38"/>
      <c r="C583" s="37"/>
      <c r="D583" s="39"/>
      <c r="E583" s="19"/>
      <c r="F583" s="19"/>
      <c r="G583" s="2"/>
      <c r="H583" s="2"/>
      <c r="I583" s="2"/>
      <c r="K583" s="82"/>
      <c r="L583" s="82"/>
      <c r="M583" s="82"/>
      <c r="N583" s="82"/>
      <c r="O583" s="82"/>
      <c r="P583" s="82"/>
    </row>
    <row r="584" spans="1:16" s="4" customFormat="1" ht="12.75">
      <c r="A584" s="36"/>
      <c r="B584" s="38"/>
      <c r="C584" s="37"/>
      <c r="D584" s="39"/>
      <c r="E584" s="19"/>
      <c r="F584" s="19"/>
      <c r="G584" s="2"/>
      <c r="H584" s="2"/>
      <c r="I584" s="2"/>
      <c r="K584" s="82"/>
      <c r="L584" s="82"/>
      <c r="M584" s="82"/>
      <c r="N584" s="82"/>
      <c r="O584" s="82"/>
      <c r="P584" s="82"/>
    </row>
    <row r="585" spans="1:16" s="4" customFormat="1" ht="12.75">
      <c r="A585" s="36"/>
      <c r="B585" s="38"/>
      <c r="C585" s="37"/>
      <c r="D585" s="39"/>
      <c r="E585" s="19"/>
      <c r="F585" s="19"/>
      <c r="G585" s="2"/>
      <c r="H585" s="2"/>
      <c r="I585" s="2"/>
      <c r="K585" s="82"/>
      <c r="L585" s="82"/>
      <c r="M585" s="82"/>
      <c r="N585" s="82"/>
      <c r="O585" s="82"/>
      <c r="P585" s="82"/>
    </row>
    <row r="586" spans="1:16" s="4" customFormat="1" ht="12.75">
      <c r="A586" s="36"/>
      <c r="B586" s="38"/>
      <c r="C586" s="37"/>
      <c r="D586" s="39"/>
      <c r="E586" s="19"/>
      <c r="F586" s="19"/>
      <c r="G586" s="2"/>
      <c r="H586" s="2"/>
      <c r="I586" s="2"/>
      <c r="K586" s="82"/>
      <c r="L586" s="82"/>
      <c r="M586" s="82"/>
      <c r="N586" s="82"/>
      <c r="O586" s="82"/>
      <c r="P586" s="82"/>
    </row>
    <row r="587" spans="1:16" s="4" customFormat="1" ht="12.75">
      <c r="A587" s="36"/>
      <c r="B587" s="38"/>
      <c r="C587" s="37"/>
      <c r="D587" s="39"/>
      <c r="E587" s="19"/>
      <c r="F587" s="19"/>
      <c r="G587" s="2"/>
      <c r="H587" s="2"/>
      <c r="I587" s="2"/>
      <c r="K587" s="82"/>
      <c r="L587" s="82"/>
      <c r="M587" s="82"/>
      <c r="N587" s="82"/>
      <c r="O587" s="82"/>
      <c r="P587" s="82"/>
    </row>
    <row r="588" spans="1:16" s="4" customFormat="1" ht="12.75">
      <c r="A588" s="36"/>
      <c r="B588" s="38"/>
      <c r="C588" s="37"/>
      <c r="D588" s="39"/>
      <c r="E588" s="19"/>
      <c r="F588" s="19"/>
      <c r="G588" s="2"/>
      <c r="H588" s="2"/>
      <c r="I588" s="2"/>
      <c r="K588" s="82"/>
      <c r="L588" s="82"/>
      <c r="M588" s="82"/>
      <c r="N588" s="82"/>
      <c r="O588" s="82"/>
      <c r="P588" s="82"/>
    </row>
    <row r="589" spans="1:16" s="4" customFormat="1" ht="12.75">
      <c r="A589" s="36"/>
      <c r="B589" s="38"/>
      <c r="C589" s="37"/>
      <c r="D589" s="39"/>
      <c r="E589" s="19"/>
      <c r="F589" s="19"/>
      <c r="G589" s="2"/>
      <c r="H589" s="2"/>
      <c r="I589" s="2"/>
      <c r="K589" s="82"/>
      <c r="L589" s="82"/>
      <c r="M589" s="82"/>
      <c r="N589" s="82"/>
      <c r="O589" s="82"/>
      <c r="P589" s="82"/>
    </row>
    <row r="590" spans="1:16" s="4" customFormat="1" ht="12.75">
      <c r="A590" s="36"/>
      <c r="B590" s="38"/>
      <c r="C590" s="37"/>
      <c r="D590" s="39"/>
      <c r="E590" s="19"/>
      <c r="F590" s="19"/>
      <c r="G590" s="2"/>
      <c r="H590" s="2"/>
      <c r="I590" s="2"/>
      <c r="K590" s="82"/>
      <c r="L590" s="82"/>
      <c r="M590" s="82"/>
      <c r="N590" s="82"/>
      <c r="O590" s="82"/>
      <c r="P590" s="82"/>
    </row>
    <row r="591" spans="1:16" s="4" customFormat="1" ht="12.75">
      <c r="A591" s="36"/>
      <c r="B591" s="38"/>
      <c r="C591" s="37"/>
      <c r="D591" s="39"/>
      <c r="E591" s="19"/>
      <c r="F591" s="19"/>
      <c r="G591" s="2"/>
      <c r="H591" s="2"/>
      <c r="I591" s="2"/>
      <c r="K591" s="82"/>
      <c r="L591" s="82"/>
      <c r="M591" s="82"/>
      <c r="N591" s="82"/>
      <c r="O591" s="82"/>
      <c r="P591" s="82"/>
    </row>
    <row r="592" spans="1:16" s="4" customFormat="1" ht="12.75">
      <c r="A592" s="36"/>
      <c r="B592" s="38"/>
      <c r="C592" s="37"/>
      <c r="D592" s="39"/>
      <c r="E592" s="19"/>
      <c r="F592" s="19"/>
      <c r="G592" s="2"/>
      <c r="H592" s="2"/>
      <c r="I592" s="2"/>
      <c r="K592" s="82"/>
      <c r="L592" s="82"/>
      <c r="M592" s="82"/>
      <c r="N592" s="82"/>
      <c r="O592" s="82"/>
      <c r="P592" s="82"/>
    </row>
    <row r="593" spans="1:16" s="4" customFormat="1" ht="12.75">
      <c r="A593" s="36"/>
      <c r="B593" s="38"/>
      <c r="C593" s="37"/>
      <c r="D593" s="39"/>
      <c r="E593" s="19"/>
      <c r="F593" s="19"/>
      <c r="G593" s="2"/>
      <c r="H593" s="2"/>
      <c r="I593" s="2"/>
      <c r="K593" s="82"/>
      <c r="L593" s="82"/>
      <c r="M593" s="82"/>
      <c r="N593" s="82"/>
      <c r="O593" s="82"/>
      <c r="P593" s="82"/>
    </row>
    <row r="594" spans="1:16" s="4" customFormat="1" ht="12.75">
      <c r="A594" s="36"/>
      <c r="B594" s="38"/>
      <c r="C594" s="37"/>
      <c r="D594" s="39"/>
      <c r="E594" s="19"/>
      <c r="F594" s="19"/>
      <c r="G594" s="2"/>
      <c r="H594" s="2"/>
      <c r="I594" s="2"/>
      <c r="K594" s="82"/>
      <c r="L594" s="82"/>
      <c r="M594" s="82"/>
      <c r="N594" s="82"/>
      <c r="O594" s="82"/>
      <c r="P594" s="82"/>
    </row>
    <row r="595" spans="1:16" s="4" customFormat="1" ht="12.75">
      <c r="A595" s="36"/>
      <c r="B595" s="38"/>
      <c r="C595" s="37"/>
      <c r="D595" s="39"/>
      <c r="E595" s="19"/>
      <c r="F595" s="19"/>
      <c r="G595" s="2"/>
      <c r="H595" s="2"/>
      <c r="I595" s="2"/>
      <c r="K595" s="82"/>
      <c r="L595" s="82"/>
      <c r="M595" s="82"/>
      <c r="N595" s="82"/>
      <c r="O595" s="82"/>
      <c r="P595" s="82"/>
    </row>
    <row r="596" spans="1:16" s="4" customFormat="1" ht="12.75">
      <c r="A596" s="36"/>
      <c r="B596" s="38"/>
      <c r="C596" s="37"/>
      <c r="D596" s="39"/>
      <c r="E596" s="19"/>
      <c r="F596" s="19"/>
      <c r="G596" s="2"/>
      <c r="H596" s="2"/>
      <c r="I596" s="2"/>
      <c r="K596" s="82"/>
      <c r="L596" s="82"/>
      <c r="M596" s="82"/>
      <c r="N596" s="82"/>
      <c r="O596" s="82"/>
      <c r="P596" s="82"/>
    </row>
    <row r="597" spans="1:16" s="4" customFormat="1" ht="12.75">
      <c r="A597" s="36"/>
      <c r="B597" s="38"/>
      <c r="C597" s="37"/>
      <c r="D597" s="39"/>
      <c r="E597" s="19"/>
      <c r="F597" s="19"/>
      <c r="G597" s="2"/>
      <c r="H597" s="2"/>
      <c r="I597" s="2"/>
      <c r="K597" s="82"/>
      <c r="L597" s="82"/>
      <c r="M597" s="82"/>
      <c r="N597" s="82"/>
      <c r="O597" s="82"/>
      <c r="P597" s="82"/>
    </row>
    <row r="598" spans="1:16" s="4" customFormat="1" ht="12.75">
      <c r="A598" s="36"/>
      <c r="B598" s="38"/>
      <c r="C598" s="37"/>
      <c r="D598" s="39"/>
      <c r="E598" s="19"/>
      <c r="F598" s="19"/>
      <c r="G598" s="2"/>
      <c r="H598" s="2"/>
      <c r="I598" s="2"/>
      <c r="K598" s="82"/>
      <c r="L598" s="82"/>
      <c r="M598" s="82"/>
      <c r="N598" s="82"/>
      <c r="O598" s="82"/>
      <c r="P598" s="82"/>
    </row>
    <row r="599" spans="1:16" s="4" customFormat="1" ht="12.75">
      <c r="A599" s="36"/>
      <c r="B599" s="38"/>
      <c r="C599" s="37"/>
      <c r="D599" s="39"/>
      <c r="E599" s="19"/>
      <c r="F599" s="19"/>
      <c r="G599" s="2"/>
      <c r="H599" s="2"/>
      <c r="I599" s="2"/>
      <c r="K599" s="82"/>
      <c r="L599" s="82"/>
      <c r="M599" s="82"/>
      <c r="N599" s="82"/>
      <c r="O599" s="82"/>
      <c r="P599" s="82"/>
    </row>
    <row r="600" spans="1:16" s="4" customFormat="1" ht="12.75">
      <c r="A600" s="36"/>
      <c r="B600" s="38"/>
      <c r="C600" s="37"/>
      <c r="D600" s="39"/>
      <c r="E600" s="19"/>
      <c r="F600" s="19"/>
      <c r="G600" s="2"/>
      <c r="H600" s="2"/>
      <c r="I600" s="2"/>
      <c r="K600" s="82"/>
      <c r="L600" s="82"/>
      <c r="M600" s="82"/>
      <c r="N600" s="82"/>
      <c r="O600" s="82"/>
      <c r="P600" s="82"/>
    </row>
    <row r="601" spans="1:16" s="4" customFormat="1" ht="12.75">
      <c r="A601" s="36"/>
      <c r="B601" s="38"/>
      <c r="C601" s="37"/>
      <c r="D601" s="39"/>
      <c r="E601" s="19"/>
      <c r="F601" s="19"/>
      <c r="G601" s="2"/>
      <c r="H601" s="2"/>
      <c r="I601" s="2"/>
      <c r="K601" s="82"/>
      <c r="L601" s="82"/>
      <c r="M601" s="82"/>
      <c r="N601" s="82"/>
      <c r="O601" s="82"/>
      <c r="P601" s="82"/>
    </row>
    <row r="602" spans="1:16" s="4" customFormat="1" ht="12.75">
      <c r="A602" s="36"/>
      <c r="B602" s="38"/>
      <c r="C602" s="37"/>
      <c r="D602" s="39"/>
      <c r="E602" s="19"/>
      <c r="F602" s="19"/>
      <c r="G602" s="2"/>
      <c r="H602" s="2"/>
      <c r="I602" s="2"/>
      <c r="K602" s="82"/>
      <c r="L602" s="82"/>
      <c r="M602" s="82"/>
      <c r="N602" s="82"/>
      <c r="O602" s="82"/>
      <c r="P602" s="82"/>
    </row>
    <row r="603" spans="1:16" s="4" customFormat="1" ht="12.75">
      <c r="A603" s="36"/>
      <c r="B603" s="38"/>
      <c r="C603" s="37"/>
      <c r="D603" s="39"/>
      <c r="E603" s="19"/>
      <c r="F603" s="19"/>
      <c r="G603" s="2"/>
      <c r="H603" s="2"/>
      <c r="I603" s="2"/>
      <c r="K603" s="82"/>
      <c r="L603" s="82"/>
      <c r="M603" s="82"/>
      <c r="N603" s="82"/>
      <c r="O603" s="82"/>
      <c r="P603" s="82"/>
    </row>
    <row r="604" spans="1:16" s="4" customFormat="1" ht="12.75">
      <c r="A604" s="36"/>
      <c r="B604" s="38"/>
      <c r="C604" s="37"/>
      <c r="D604" s="39"/>
      <c r="E604" s="19"/>
      <c r="F604" s="19"/>
      <c r="G604" s="2"/>
      <c r="H604" s="2"/>
      <c r="I604" s="2"/>
      <c r="K604" s="82"/>
      <c r="L604" s="82"/>
      <c r="M604" s="82"/>
      <c r="N604" s="82"/>
      <c r="O604" s="82"/>
      <c r="P604" s="82"/>
    </row>
    <row r="605" spans="1:16" s="4" customFormat="1" ht="12.75">
      <c r="A605" s="36"/>
      <c r="B605" s="38"/>
      <c r="C605" s="37"/>
      <c r="D605" s="39"/>
      <c r="E605" s="19"/>
      <c r="F605" s="19"/>
      <c r="G605" s="2"/>
      <c r="H605" s="2"/>
      <c r="I605" s="2"/>
      <c r="K605" s="82"/>
      <c r="L605" s="82"/>
      <c r="M605" s="82"/>
      <c r="N605" s="82"/>
      <c r="O605" s="82"/>
      <c r="P605" s="82"/>
    </row>
    <row r="606" spans="1:16" s="4" customFormat="1" ht="12.75">
      <c r="A606" s="36"/>
      <c r="B606" s="38"/>
      <c r="C606" s="37"/>
      <c r="D606" s="39"/>
      <c r="E606" s="19"/>
      <c r="F606" s="19"/>
      <c r="G606" s="2"/>
      <c r="H606" s="2"/>
      <c r="I606" s="2"/>
      <c r="K606" s="82"/>
      <c r="L606" s="82"/>
      <c r="M606" s="82"/>
      <c r="N606" s="82"/>
      <c r="O606" s="82"/>
      <c r="P606" s="82"/>
    </row>
    <row r="607" spans="1:16" s="4" customFormat="1" ht="12.75">
      <c r="A607" s="36"/>
      <c r="B607" s="38"/>
      <c r="C607" s="37"/>
      <c r="D607" s="39"/>
      <c r="E607" s="19"/>
      <c r="F607" s="19"/>
      <c r="G607" s="2"/>
      <c r="H607" s="2"/>
      <c r="I607" s="2"/>
      <c r="K607" s="82"/>
      <c r="L607" s="82"/>
      <c r="M607" s="82"/>
      <c r="N607" s="82"/>
      <c r="O607" s="82"/>
      <c r="P607" s="82"/>
    </row>
    <row r="608" spans="1:16" s="4" customFormat="1" ht="12.75">
      <c r="A608" s="36"/>
      <c r="B608" s="38"/>
      <c r="C608" s="37"/>
      <c r="D608" s="39"/>
      <c r="E608" s="19"/>
      <c r="F608" s="19"/>
      <c r="G608" s="2"/>
      <c r="H608" s="2"/>
      <c r="I608" s="2"/>
      <c r="K608" s="82"/>
      <c r="L608" s="82"/>
      <c r="M608" s="82"/>
      <c r="N608" s="82"/>
      <c r="O608" s="82"/>
      <c r="P608" s="82"/>
    </row>
    <row r="609" spans="1:16" s="4" customFormat="1" ht="12.75">
      <c r="A609" s="36"/>
      <c r="B609" s="38"/>
      <c r="C609" s="37"/>
      <c r="D609" s="39"/>
      <c r="E609" s="19"/>
      <c r="F609" s="19"/>
      <c r="G609" s="2"/>
      <c r="H609" s="2"/>
      <c r="I609" s="2"/>
      <c r="K609" s="82"/>
      <c r="L609" s="82"/>
      <c r="M609" s="82"/>
      <c r="N609" s="82"/>
      <c r="O609" s="82"/>
      <c r="P609" s="82"/>
    </row>
    <row r="610" spans="1:16" s="4" customFormat="1" ht="12.75">
      <c r="A610" s="36"/>
      <c r="B610" s="38"/>
      <c r="C610" s="37"/>
      <c r="D610" s="39"/>
      <c r="E610" s="19"/>
      <c r="F610" s="19"/>
      <c r="G610" s="2"/>
      <c r="H610" s="2"/>
      <c r="I610" s="2"/>
      <c r="K610" s="82"/>
      <c r="L610" s="82"/>
      <c r="M610" s="82"/>
      <c r="N610" s="82"/>
      <c r="O610" s="82"/>
      <c r="P610" s="82"/>
    </row>
    <row r="611" spans="1:16" s="4" customFormat="1" ht="12.75">
      <c r="A611" s="36"/>
      <c r="B611" s="38"/>
      <c r="C611" s="37"/>
      <c r="D611" s="39"/>
      <c r="E611" s="19"/>
      <c r="F611" s="19"/>
      <c r="G611" s="2"/>
      <c r="H611" s="2"/>
      <c r="I611" s="2"/>
      <c r="K611" s="82"/>
      <c r="L611" s="82"/>
      <c r="M611" s="82"/>
      <c r="N611" s="82"/>
      <c r="O611" s="82"/>
      <c r="P611" s="82"/>
    </row>
    <row r="612" spans="1:16" s="4" customFormat="1" ht="12.75">
      <c r="A612" s="36"/>
      <c r="B612" s="38"/>
      <c r="C612" s="37"/>
      <c r="D612" s="39"/>
      <c r="E612" s="19"/>
      <c r="F612" s="19"/>
      <c r="G612" s="2"/>
      <c r="H612" s="2"/>
      <c r="I612" s="2"/>
      <c r="K612" s="82"/>
      <c r="L612" s="82"/>
      <c r="M612" s="82"/>
      <c r="N612" s="82"/>
      <c r="O612" s="82"/>
      <c r="P612" s="82"/>
    </row>
    <row r="613" spans="1:16" s="4" customFormat="1" ht="12.75">
      <c r="A613" s="36"/>
      <c r="B613" s="38"/>
      <c r="C613" s="37"/>
      <c r="D613" s="39"/>
      <c r="E613" s="19"/>
      <c r="F613" s="19"/>
      <c r="G613" s="2"/>
      <c r="H613" s="2"/>
      <c r="I613" s="2"/>
      <c r="K613" s="82"/>
      <c r="L613" s="82"/>
      <c r="M613" s="82"/>
      <c r="N613" s="82"/>
      <c r="O613" s="82"/>
      <c r="P613" s="82"/>
    </row>
    <row r="614" spans="1:16" s="4" customFormat="1" ht="12.75">
      <c r="A614" s="36"/>
      <c r="B614" s="38"/>
      <c r="C614" s="37"/>
      <c r="D614" s="39"/>
      <c r="E614" s="19"/>
      <c r="F614" s="19"/>
      <c r="G614" s="2"/>
      <c r="H614" s="2"/>
      <c r="I614" s="2"/>
      <c r="K614" s="82"/>
      <c r="L614" s="82"/>
      <c r="M614" s="82"/>
      <c r="N614" s="82"/>
      <c r="O614" s="82"/>
      <c r="P614" s="82"/>
    </row>
    <row r="615" spans="1:16" s="4" customFormat="1" ht="12.75">
      <c r="A615" s="36"/>
      <c r="B615" s="38"/>
      <c r="C615" s="37"/>
      <c r="D615" s="39"/>
      <c r="E615" s="19"/>
      <c r="F615" s="19"/>
      <c r="G615" s="2"/>
      <c r="H615" s="2"/>
      <c r="I615" s="2"/>
      <c r="K615" s="82"/>
      <c r="L615" s="82"/>
      <c r="M615" s="82"/>
      <c r="N615" s="82"/>
      <c r="O615" s="82"/>
      <c r="P615" s="82"/>
    </row>
    <row r="616" spans="1:16" s="4" customFormat="1" ht="12.75">
      <c r="A616" s="36"/>
      <c r="B616" s="38"/>
      <c r="C616" s="37"/>
      <c r="D616" s="39"/>
      <c r="E616" s="19"/>
      <c r="F616" s="19"/>
      <c r="G616" s="2"/>
      <c r="H616" s="2"/>
      <c r="I616" s="2"/>
      <c r="K616" s="82"/>
      <c r="L616" s="82"/>
      <c r="M616" s="82"/>
      <c r="N616" s="82"/>
      <c r="O616" s="82"/>
      <c r="P616" s="82"/>
    </row>
    <row r="617" spans="1:16" s="4" customFormat="1" ht="12.75">
      <c r="A617" s="36"/>
      <c r="B617" s="38"/>
      <c r="C617" s="37"/>
      <c r="D617" s="39"/>
      <c r="E617" s="19"/>
      <c r="F617" s="19"/>
      <c r="G617" s="2"/>
      <c r="H617" s="2"/>
      <c r="I617" s="2"/>
      <c r="K617" s="82"/>
      <c r="L617" s="82"/>
      <c r="M617" s="82"/>
      <c r="N617" s="82"/>
      <c r="O617" s="82"/>
      <c r="P617" s="82"/>
    </row>
    <row r="618" spans="1:16" s="4" customFormat="1" ht="12.75">
      <c r="A618" s="36"/>
      <c r="B618" s="38"/>
      <c r="C618" s="37"/>
      <c r="D618" s="39"/>
      <c r="E618" s="19"/>
      <c r="F618" s="19"/>
      <c r="G618" s="2"/>
      <c r="H618" s="2"/>
      <c r="I618" s="2"/>
      <c r="K618" s="82"/>
      <c r="L618" s="82"/>
      <c r="M618" s="82"/>
      <c r="N618" s="82"/>
      <c r="O618" s="82"/>
      <c r="P618" s="82"/>
    </row>
    <row r="619" spans="1:16" s="4" customFormat="1" ht="12.75">
      <c r="A619" s="36"/>
      <c r="B619" s="38"/>
      <c r="C619" s="37"/>
      <c r="D619" s="39"/>
      <c r="E619" s="19"/>
      <c r="F619" s="19"/>
      <c r="G619" s="2"/>
      <c r="H619" s="2"/>
      <c r="I619" s="2"/>
      <c r="K619" s="82"/>
      <c r="L619" s="82"/>
      <c r="M619" s="82"/>
      <c r="N619" s="82"/>
      <c r="O619" s="82"/>
      <c r="P619" s="82"/>
    </row>
    <row r="620" spans="1:16" s="4" customFormat="1" ht="12.75">
      <c r="A620" s="36"/>
      <c r="B620" s="38"/>
      <c r="C620" s="37"/>
      <c r="D620" s="39"/>
      <c r="E620" s="19"/>
      <c r="F620" s="19"/>
      <c r="G620" s="2"/>
      <c r="H620" s="2"/>
      <c r="I620" s="2"/>
      <c r="K620" s="82"/>
      <c r="L620" s="82"/>
      <c r="M620" s="82"/>
      <c r="N620" s="82"/>
      <c r="O620" s="82"/>
      <c r="P620" s="82"/>
    </row>
    <row r="621" spans="1:16" s="4" customFormat="1" ht="12.75">
      <c r="A621" s="36"/>
      <c r="B621" s="38"/>
      <c r="C621" s="37"/>
      <c r="D621" s="39"/>
      <c r="E621" s="19"/>
      <c r="F621" s="19"/>
      <c r="G621" s="2"/>
      <c r="H621" s="2"/>
      <c r="I621" s="2"/>
      <c r="K621" s="82"/>
      <c r="L621" s="82"/>
      <c r="M621" s="82"/>
      <c r="N621" s="82"/>
      <c r="O621" s="82"/>
      <c r="P621" s="82"/>
    </row>
    <row r="622" spans="1:16" s="4" customFormat="1" ht="12.75">
      <c r="A622" s="36"/>
      <c r="B622" s="38"/>
      <c r="C622" s="37"/>
      <c r="D622" s="39"/>
      <c r="E622" s="19"/>
      <c r="F622" s="19"/>
      <c r="G622" s="2"/>
      <c r="H622" s="2"/>
      <c r="I622" s="2"/>
      <c r="K622" s="82"/>
      <c r="L622" s="82"/>
      <c r="M622" s="82"/>
      <c r="N622" s="82"/>
      <c r="O622" s="82"/>
      <c r="P622" s="82"/>
    </row>
    <row r="623" spans="1:16" s="4" customFormat="1" ht="12.75">
      <c r="A623" s="36"/>
      <c r="B623" s="38"/>
      <c r="C623" s="37"/>
      <c r="D623" s="39"/>
      <c r="E623" s="19"/>
      <c r="F623" s="19"/>
      <c r="G623" s="2"/>
      <c r="H623" s="2"/>
      <c r="I623" s="2"/>
      <c r="K623" s="82"/>
      <c r="L623" s="82"/>
      <c r="M623" s="82"/>
      <c r="N623" s="82"/>
      <c r="O623" s="82"/>
      <c r="P623" s="82"/>
    </row>
    <row r="624" spans="1:16" s="4" customFormat="1" ht="12.75">
      <c r="A624" s="36"/>
      <c r="B624" s="38"/>
      <c r="C624" s="37"/>
      <c r="D624" s="39"/>
      <c r="E624" s="19"/>
      <c r="F624" s="19"/>
      <c r="G624" s="2"/>
      <c r="H624" s="2"/>
      <c r="I624" s="2"/>
      <c r="K624" s="82"/>
      <c r="L624" s="82"/>
      <c r="M624" s="82"/>
      <c r="N624" s="82"/>
      <c r="O624" s="82"/>
      <c r="P624" s="82"/>
    </row>
    <row r="625" spans="1:16" s="4" customFormat="1" ht="12.75">
      <c r="A625" s="36"/>
      <c r="B625" s="38"/>
      <c r="C625" s="37"/>
      <c r="D625" s="39"/>
      <c r="E625" s="19"/>
      <c r="F625" s="19"/>
      <c r="G625" s="2"/>
      <c r="H625" s="2"/>
      <c r="I625" s="2"/>
      <c r="K625" s="82"/>
      <c r="L625" s="82"/>
      <c r="M625" s="82"/>
      <c r="N625" s="82"/>
      <c r="O625" s="82"/>
      <c r="P625" s="82"/>
    </row>
    <row r="626" spans="1:16" s="4" customFormat="1" ht="12.75">
      <c r="A626" s="36"/>
      <c r="B626" s="38"/>
      <c r="C626" s="37"/>
      <c r="D626" s="39"/>
      <c r="E626" s="19"/>
      <c r="F626" s="19"/>
      <c r="G626" s="2"/>
      <c r="H626" s="2"/>
      <c r="I626" s="2"/>
      <c r="K626" s="82"/>
      <c r="L626" s="82"/>
      <c r="M626" s="82"/>
      <c r="N626" s="82"/>
      <c r="O626" s="82"/>
      <c r="P626" s="82"/>
    </row>
    <row r="627" spans="1:16" s="4" customFormat="1" ht="12.75">
      <c r="A627" s="36"/>
      <c r="B627" s="38"/>
      <c r="C627" s="37"/>
      <c r="D627" s="39"/>
      <c r="E627" s="19"/>
      <c r="F627" s="19"/>
      <c r="G627" s="2"/>
      <c r="H627" s="2"/>
      <c r="I627" s="2"/>
      <c r="K627" s="82"/>
      <c r="L627" s="82"/>
      <c r="M627" s="82"/>
      <c r="N627" s="82"/>
      <c r="O627" s="82"/>
      <c r="P627" s="82"/>
    </row>
    <row r="628" spans="1:16" s="4" customFormat="1" ht="12.75">
      <c r="A628" s="36"/>
      <c r="B628" s="38"/>
      <c r="C628" s="37"/>
      <c r="D628" s="39"/>
      <c r="E628" s="19"/>
      <c r="F628" s="19"/>
      <c r="G628" s="2"/>
      <c r="H628" s="2"/>
      <c r="I628" s="2"/>
      <c r="K628" s="82"/>
      <c r="L628" s="82"/>
      <c r="M628" s="82"/>
      <c r="N628" s="82"/>
      <c r="O628" s="82"/>
      <c r="P628" s="82"/>
    </row>
    <row r="629" spans="1:16" s="4" customFormat="1" ht="12.75">
      <c r="A629" s="36"/>
      <c r="B629" s="38"/>
      <c r="C629" s="37"/>
      <c r="D629" s="39"/>
      <c r="E629" s="19"/>
      <c r="F629" s="19"/>
      <c r="G629" s="2"/>
      <c r="H629" s="2"/>
      <c r="I629" s="2"/>
      <c r="K629" s="82"/>
      <c r="L629" s="82"/>
      <c r="M629" s="82"/>
      <c r="N629" s="82"/>
      <c r="O629" s="82"/>
      <c r="P629" s="82"/>
    </row>
    <row r="630" spans="1:16" s="4" customFormat="1" ht="12.75">
      <c r="A630" s="36"/>
      <c r="B630" s="38"/>
      <c r="C630" s="37"/>
      <c r="D630" s="39"/>
      <c r="E630" s="19"/>
      <c r="F630" s="19"/>
      <c r="G630" s="2"/>
      <c r="H630" s="2"/>
      <c r="I630" s="2"/>
      <c r="K630" s="82"/>
      <c r="L630" s="82"/>
      <c r="M630" s="82"/>
      <c r="N630" s="82"/>
      <c r="O630" s="82"/>
      <c r="P630" s="82"/>
    </row>
    <row r="631" spans="1:16" s="4" customFormat="1" ht="12.75">
      <c r="A631" s="36"/>
      <c r="B631" s="38"/>
      <c r="C631" s="37"/>
      <c r="D631" s="39"/>
      <c r="E631" s="19"/>
      <c r="F631" s="19"/>
      <c r="G631" s="2"/>
      <c r="H631" s="2"/>
      <c r="I631" s="2"/>
      <c r="K631" s="82"/>
      <c r="L631" s="82"/>
      <c r="M631" s="82"/>
      <c r="N631" s="82"/>
      <c r="O631" s="82"/>
      <c r="P631" s="82"/>
    </row>
    <row r="632" spans="1:16" s="4" customFormat="1" ht="12.75">
      <c r="A632" s="36"/>
      <c r="B632" s="38"/>
      <c r="C632" s="37"/>
      <c r="D632" s="39"/>
      <c r="E632" s="19"/>
      <c r="F632" s="19"/>
      <c r="G632" s="2"/>
      <c r="H632" s="2"/>
      <c r="I632" s="2"/>
      <c r="K632" s="82"/>
      <c r="L632" s="82"/>
      <c r="M632" s="82"/>
      <c r="N632" s="82"/>
      <c r="O632" s="82"/>
      <c r="P632" s="82"/>
    </row>
    <row r="633" spans="1:16" s="4" customFormat="1" ht="12.75">
      <c r="A633" s="36"/>
      <c r="B633" s="38"/>
      <c r="C633" s="37"/>
      <c r="D633" s="39"/>
      <c r="E633" s="19"/>
      <c r="F633" s="19"/>
      <c r="G633" s="2"/>
      <c r="H633" s="2"/>
      <c r="I633" s="2"/>
      <c r="K633" s="82"/>
      <c r="L633" s="82"/>
      <c r="M633" s="82"/>
      <c r="N633" s="82"/>
      <c r="O633" s="82"/>
      <c r="P633" s="82"/>
    </row>
    <row r="634" spans="1:16" s="4" customFormat="1" ht="12.75">
      <c r="A634" s="36"/>
      <c r="B634" s="38"/>
      <c r="C634" s="37"/>
      <c r="D634" s="39"/>
      <c r="E634" s="19"/>
      <c r="F634" s="19"/>
      <c r="G634" s="2"/>
      <c r="H634" s="2"/>
      <c r="I634" s="2"/>
      <c r="K634" s="82"/>
      <c r="L634" s="82"/>
      <c r="M634" s="82"/>
      <c r="N634" s="82"/>
      <c r="O634" s="82"/>
      <c r="P634" s="82"/>
    </row>
    <row r="635" spans="1:16" s="4" customFormat="1" ht="12.75">
      <c r="A635" s="36"/>
      <c r="B635" s="38"/>
      <c r="C635" s="37"/>
      <c r="D635" s="39"/>
      <c r="E635" s="19"/>
      <c r="F635" s="19"/>
      <c r="G635" s="2"/>
      <c r="H635" s="2"/>
      <c r="I635" s="2"/>
      <c r="K635" s="82"/>
      <c r="L635" s="82"/>
      <c r="M635" s="82"/>
      <c r="N635" s="82"/>
      <c r="O635" s="82"/>
      <c r="P635" s="82"/>
    </row>
    <row r="636" spans="1:16" s="4" customFormat="1" ht="12.75">
      <c r="A636" s="36"/>
      <c r="B636" s="38"/>
      <c r="C636" s="37"/>
      <c r="D636" s="39"/>
      <c r="E636" s="19"/>
      <c r="F636" s="19"/>
      <c r="G636" s="2"/>
      <c r="H636" s="2"/>
      <c r="I636" s="2"/>
      <c r="K636" s="82"/>
      <c r="L636" s="82"/>
      <c r="M636" s="82"/>
      <c r="N636" s="82"/>
      <c r="O636" s="82"/>
      <c r="P636" s="82"/>
    </row>
    <row r="637" spans="1:16" s="4" customFormat="1" ht="12.75">
      <c r="A637" s="36"/>
      <c r="B637" s="38"/>
      <c r="C637" s="37"/>
      <c r="D637" s="39"/>
      <c r="E637" s="19"/>
      <c r="F637" s="19"/>
      <c r="G637" s="2"/>
      <c r="H637" s="2"/>
      <c r="I637" s="2"/>
      <c r="K637" s="82"/>
      <c r="L637" s="82"/>
      <c r="M637" s="82"/>
      <c r="N637" s="82"/>
      <c r="O637" s="82"/>
      <c r="P637" s="82"/>
    </row>
    <row r="638" spans="1:16" s="4" customFormat="1" ht="12.75">
      <c r="A638" s="36"/>
      <c r="B638" s="38"/>
      <c r="C638" s="37"/>
      <c r="D638" s="39"/>
      <c r="E638" s="19"/>
      <c r="F638" s="19"/>
      <c r="G638" s="2"/>
      <c r="H638" s="2"/>
      <c r="I638" s="2"/>
      <c r="K638" s="82"/>
      <c r="L638" s="82"/>
      <c r="M638" s="82"/>
      <c r="N638" s="82"/>
      <c r="O638" s="82"/>
      <c r="P638" s="82"/>
    </row>
    <row r="639" spans="1:16" s="4" customFormat="1" ht="12.75">
      <c r="A639" s="36"/>
      <c r="B639" s="38"/>
      <c r="C639" s="37"/>
      <c r="D639" s="39"/>
      <c r="E639" s="19"/>
      <c r="F639" s="19"/>
      <c r="G639" s="2"/>
      <c r="H639" s="2"/>
      <c r="I639" s="2"/>
      <c r="K639" s="82"/>
      <c r="L639" s="82"/>
      <c r="M639" s="82"/>
      <c r="N639" s="82"/>
      <c r="O639" s="82"/>
      <c r="P639" s="82"/>
    </row>
    <row r="640" spans="1:16" s="4" customFormat="1" ht="12.75">
      <c r="A640" s="36"/>
      <c r="B640" s="38"/>
      <c r="C640" s="37"/>
      <c r="D640" s="39"/>
      <c r="E640" s="19"/>
      <c r="F640" s="19"/>
      <c r="G640" s="2"/>
      <c r="H640" s="2"/>
      <c r="I640" s="2"/>
      <c r="K640" s="82"/>
      <c r="L640" s="82"/>
      <c r="M640" s="82"/>
      <c r="N640" s="82"/>
      <c r="O640" s="82"/>
      <c r="P640" s="82"/>
    </row>
    <row r="641" spans="1:16" s="4" customFormat="1" ht="12.75">
      <c r="A641" s="36"/>
      <c r="B641" s="38"/>
      <c r="C641" s="37"/>
      <c r="D641" s="39"/>
      <c r="E641" s="19"/>
      <c r="F641" s="19"/>
      <c r="G641" s="2"/>
      <c r="H641" s="2"/>
      <c r="I641" s="2"/>
      <c r="K641" s="82"/>
      <c r="L641" s="82"/>
      <c r="M641" s="82"/>
      <c r="N641" s="82"/>
      <c r="O641" s="82"/>
      <c r="P641" s="82"/>
    </row>
    <row r="642" spans="1:16" s="4" customFormat="1" ht="12.75">
      <c r="A642" s="36"/>
      <c r="B642" s="38"/>
      <c r="C642" s="37"/>
      <c r="D642" s="39"/>
      <c r="E642" s="19"/>
      <c r="F642" s="19"/>
      <c r="G642" s="2"/>
      <c r="H642" s="2"/>
      <c r="I642" s="2"/>
      <c r="K642" s="82"/>
      <c r="L642" s="82"/>
      <c r="M642" s="82"/>
      <c r="N642" s="82"/>
      <c r="O642" s="82"/>
      <c r="P642" s="82"/>
    </row>
    <row r="643" spans="1:16" s="4" customFormat="1" ht="12.75">
      <c r="A643" s="36"/>
      <c r="B643" s="38"/>
      <c r="C643" s="37"/>
      <c r="D643" s="39"/>
      <c r="E643" s="19"/>
      <c r="F643" s="19"/>
      <c r="G643" s="2"/>
      <c r="H643" s="2"/>
      <c r="I643" s="2"/>
      <c r="K643" s="82"/>
      <c r="L643" s="82"/>
      <c r="M643" s="82"/>
      <c r="N643" s="82"/>
      <c r="O643" s="82"/>
      <c r="P643" s="82"/>
    </row>
    <row r="644" spans="1:16" s="4" customFormat="1" ht="12.75">
      <c r="A644" s="36"/>
      <c r="B644" s="38"/>
      <c r="C644" s="37"/>
      <c r="D644" s="39"/>
      <c r="E644" s="19"/>
      <c r="F644" s="19"/>
      <c r="G644" s="2"/>
      <c r="H644" s="2"/>
      <c r="I644" s="2"/>
      <c r="K644" s="82"/>
      <c r="L644" s="82"/>
      <c r="M644" s="82"/>
      <c r="N644" s="82"/>
      <c r="O644" s="82"/>
      <c r="P644" s="82"/>
    </row>
    <row r="645" spans="1:16" s="4" customFormat="1" ht="12.75">
      <c r="A645" s="36"/>
      <c r="B645" s="38"/>
      <c r="C645" s="37"/>
      <c r="D645" s="39"/>
      <c r="E645" s="19"/>
      <c r="F645" s="19"/>
      <c r="G645" s="2"/>
      <c r="H645" s="2"/>
      <c r="I645" s="2"/>
      <c r="K645" s="82"/>
      <c r="L645" s="82"/>
      <c r="M645" s="82"/>
      <c r="N645" s="82"/>
      <c r="O645" s="82"/>
      <c r="P645" s="82"/>
    </row>
    <row r="646" spans="1:16" s="4" customFormat="1" ht="12.75">
      <c r="A646" s="36"/>
      <c r="B646" s="38"/>
      <c r="C646" s="37"/>
      <c r="D646" s="39"/>
      <c r="E646" s="19"/>
      <c r="F646" s="19"/>
      <c r="G646" s="2"/>
      <c r="H646" s="2"/>
      <c r="I646" s="2"/>
      <c r="K646" s="82"/>
      <c r="L646" s="82"/>
      <c r="M646" s="82"/>
      <c r="N646" s="82"/>
      <c r="O646" s="82"/>
      <c r="P646" s="82"/>
    </row>
    <row r="647" spans="1:16" s="4" customFormat="1" ht="12.75">
      <c r="A647" s="36"/>
      <c r="B647" s="38"/>
      <c r="C647" s="37"/>
      <c r="D647" s="39"/>
      <c r="E647" s="19"/>
      <c r="F647" s="19"/>
      <c r="G647" s="2"/>
      <c r="H647" s="2"/>
      <c r="I647" s="2"/>
      <c r="K647" s="82"/>
      <c r="L647" s="82"/>
      <c r="M647" s="82"/>
      <c r="N647" s="82"/>
      <c r="O647" s="82"/>
      <c r="P647" s="82"/>
    </row>
    <row r="648" spans="1:16" s="4" customFormat="1" ht="12.75">
      <c r="A648" s="36"/>
      <c r="B648" s="38"/>
      <c r="C648" s="37"/>
      <c r="D648" s="39"/>
      <c r="E648" s="19"/>
      <c r="F648" s="19"/>
      <c r="G648" s="2"/>
      <c r="H648" s="2"/>
      <c r="I648" s="2"/>
      <c r="K648" s="82"/>
      <c r="L648" s="82"/>
      <c r="M648" s="82"/>
      <c r="N648" s="82"/>
      <c r="O648" s="82"/>
      <c r="P648" s="82"/>
    </row>
    <row r="649" spans="1:16" s="4" customFormat="1" ht="12.75">
      <c r="A649" s="36"/>
      <c r="B649" s="38"/>
      <c r="C649" s="37"/>
      <c r="D649" s="39"/>
      <c r="E649" s="19"/>
      <c r="F649" s="19"/>
      <c r="G649" s="2"/>
      <c r="H649" s="2"/>
      <c r="I649" s="2"/>
      <c r="K649" s="82"/>
      <c r="L649" s="82"/>
      <c r="M649" s="82"/>
      <c r="N649" s="82"/>
      <c r="O649" s="82"/>
      <c r="P649" s="82"/>
    </row>
    <row r="650" spans="1:16" s="4" customFormat="1" ht="12.75">
      <c r="A650" s="36"/>
      <c r="B650" s="38"/>
      <c r="C650" s="37"/>
      <c r="D650" s="39"/>
      <c r="E650" s="19"/>
      <c r="F650" s="19"/>
      <c r="G650" s="2"/>
      <c r="H650" s="2"/>
      <c r="I650" s="2"/>
      <c r="K650" s="82"/>
      <c r="L650" s="82"/>
      <c r="M650" s="82"/>
      <c r="N650" s="82"/>
      <c r="O650" s="82"/>
      <c r="P650" s="82"/>
    </row>
    <row r="651" spans="1:16" s="4" customFormat="1" ht="12.75">
      <c r="A651" s="36"/>
      <c r="B651" s="38"/>
      <c r="C651" s="37"/>
      <c r="D651" s="39"/>
      <c r="E651" s="19"/>
      <c r="F651" s="19"/>
      <c r="G651" s="2"/>
      <c r="H651" s="2"/>
      <c r="I651" s="2"/>
      <c r="K651" s="82"/>
      <c r="L651" s="82"/>
      <c r="M651" s="82"/>
      <c r="N651" s="82"/>
      <c r="O651" s="82"/>
      <c r="P651" s="82"/>
    </row>
    <row r="652" spans="1:16" s="4" customFormat="1" ht="12.75">
      <c r="A652" s="36"/>
      <c r="B652" s="38"/>
      <c r="C652" s="37"/>
      <c r="D652" s="39"/>
      <c r="E652" s="19"/>
      <c r="F652" s="19"/>
      <c r="G652" s="2"/>
      <c r="H652" s="2"/>
      <c r="I652" s="2"/>
      <c r="K652" s="82"/>
      <c r="L652" s="82"/>
      <c r="M652" s="82"/>
      <c r="N652" s="82"/>
      <c r="O652" s="82"/>
      <c r="P652" s="82"/>
    </row>
    <row r="653" spans="1:16" s="4" customFormat="1" ht="12.75">
      <c r="A653" s="36"/>
      <c r="B653" s="38"/>
      <c r="C653" s="37"/>
      <c r="D653" s="39"/>
      <c r="E653" s="19"/>
      <c r="F653" s="19"/>
      <c r="G653" s="2"/>
      <c r="H653" s="2"/>
      <c r="I653" s="2"/>
      <c r="K653" s="82"/>
      <c r="L653" s="82"/>
      <c r="M653" s="82"/>
      <c r="N653" s="82"/>
      <c r="O653" s="82"/>
      <c r="P653" s="82"/>
    </row>
    <row r="654" spans="1:16" s="4" customFormat="1" ht="12.75">
      <c r="A654" s="36"/>
      <c r="B654" s="38"/>
      <c r="C654" s="37"/>
      <c r="D654" s="39"/>
      <c r="E654" s="19"/>
      <c r="F654" s="19"/>
      <c r="G654" s="2"/>
      <c r="H654" s="2"/>
      <c r="I654" s="2"/>
      <c r="K654" s="82"/>
      <c r="L654" s="82"/>
      <c r="M654" s="82"/>
      <c r="N654" s="82"/>
      <c r="O654" s="82"/>
      <c r="P654" s="82"/>
    </row>
    <row r="655" spans="1:16" s="4" customFormat="1" ht="12.75">
      <c r="A655" s="36"/>
      <c r="B655" s="38"/>
      <c r="C655" s="37"/>
      <c r="D655" s="39"/>
      <c r="E655" s="19"/>
      <c r="F655" s="19"/>
      <c r="G655" s="2"/>
      <c r="H655" s="2"/>
      <c r="I655" s="2"/>
      <c r="K655" s="82"/>
      <c r="L655" s="82"/>
      <c r="M655" s="82"/>
      <c r="N655" s="82"/>
      <c r="O655" s="82"/>
      <c r="P655" s="82"/>
    </row>
    <row r="656" spans="1:16" s="4" customFormat="1" ht="12.75">
      <c r="A656" s="36"/>
      <c r="B656" s="38"/>
      <c r="C656" s="37"/>
      <c r="D656" s="39"/>
      <c r="E656" s="19"/>
      <c r="F656" s="19"/>
      <c r="G656" s="2"/>
      <c r="H656" s="2"/>
      <c r="I656" s="2"/>
      <c r="K656" s="82"/>
      <c r="L656" s="82"/>
      <c r="M656" s="82"/>
      <c r="N656" s="82"/>
      <c r="O656" s="82"/>
      <c r="P656" s="82"/>
    </row>
    <row r="657" spans="1:16" s="4" customFormat="1" ht="12.75">
      <c r="A657" s="36"/>
      <c r="B657" s="38"/>
      <c r="C657" s="37"/>
      <c r="D657" s="39"/>
      <c r="E657" s="19"/>
      <c r="F657" s="19"/>
      <c r="G657" s="2"/>
      <c r="H657" s="2"/>
      <c r="I657" s="2"/>
      <c r="K657" s="82"/>
      <c r="L657" s="82"/>
      <c r="M657" s="82"/>
      <c r="N657" s="82"/>
      <c r="O657" s="82"/>
      <c r="P657" s="82"/>
    </row>
    <row r="658" spans="1:16" s="4" customFormat="1" ht="12.75">
      <c r="A658" s="36"/>
      <c r="B658" s="38"/>
      <c r="C658" s="37"/>
      <c r="D658" s="39"/>
      <c r="E658" s="19"/>
      <c r="F658" s="19"/>
      <c r="G658" s="2"/>
      <c r="H658" s="2"/>
      <c r="I658" s="2"/>
      <c r="K658" s="82"/>
      <c r="L658" s="82"/>
      <c r="M658" s="82"/>
      <c r="N658" s="82"/>
      <c r="O658" s="82"/>
      <c r="P658" s="82"/>
    </row>
    <row r="659" spans="1:16" s="4" customFormat="1" ht="12.75">
      <c r="A659" s="36"/>
      <c r="B659" s="38"/>
      <c r="C659" s="37"/>
      <c r="D659" s="39"/>
      <c r="E659" s="19"/>
      <c r="F659" s="19"/>
      <c r="G659" s="2"/>
      <c r="H659" s="2"/>
      <c r="I659" s="2"/>
      <c r="K659" s="82"/>
      <c r="L659" s="82"/>
      <c r="M659" s="82"/>
      <c r="N659" s="82"/>
      <c r="O659" s="82"/>
      <c r="P659" s="82"/>
    </row>
    <row r="660" spans="1:16" s="4" customFormat="1" ht="12.75">
      <c r="A660" s="36"/>
      <c r="B660" s="38"/>
      <c r="C660" s="37"/>
      <c r="D660" s="39"/>
      <c r="E660" s="19"/>
      <c r="F660" s="19"/>
      <c r="G660" s="2"/>
      <c r="H660" s="2"/>
      <c r="I660" s="2"/>
      <c r="K660" s="82"/>
      <c r="L660" s="82"/>
      <c r="M660" s="82"/>
      <c r="N660" s="82"/>
      <c r="O660" s="82"/>
      <c r="P660" s="82"/>
    </row>
    <row r="661" spans="1:16" s="4" customFormat="1" ht="12.75">
      <c r="A661" s="36"/>
      <c r="B661" s="38"/>
      <c r="C661" s="37"/>
      <c r="D661" s="39"/>
      <c r="E661" s="19"/>
      <c r="F661" s="19"/>
      <c r="G661" s="2"/>
      <c r="H661" s="2"/>
      <c r="I661" s="2"/>
      <c r="K661" s="82"/>
      <c r="L661" s="82"/>
      <c r="M661" s="82"/>
      <c r="N661" s="82"/>
      <c r="O661" s="82"/>
      <c r="P661" s="82"/>
    </row>
    <row r="662" spans="1:16" s="4" customFormat="1" ht="12.75">
      <c r="A662" s="36"/>
      <c r="B662" s="38"/>
      <c r="C662" s="37"/>
      <c r="D662" s="39"/>
      <c r="E662" s="19"/>
      <c r="F662" s="19"/>
      <c r="G662" s="2"/>
      <c r="H662" s="2"/>
      <c r="I662" s="2"/>
      <c r="K662" s="82"/>
      <c r="L662" s="82"/>
      <c r="M662" s="82"/>
      <c r="N662" s="82"/>
      <c r="O662" s="82"/>
      <c r="P662" s="82"/>
    </row>
    <row r="663" spans="1:16" s="4" customFormat="1" ht="12.75">
      <c r="A663" s="36"/>
      <c r="B663" s="38"/>
      <c r="C663" s="37"/>
      <c r="D663" s="39"/>
      <c r="E663" s="19"/>
      <c r="F663" s="19"/>
      <c r="G663" s="2"/>
      <c r="H663" s="2"/>
      <c r="I663" s="2"/>
      <c r="K663" s="82"/>
      <c r="L663" s="82"/>
      <c r="M663" s="82"/>
      <c r="N663" s="82"/>
      <c r="O663" s="82"/>
      <c r="P663" s="82"/>
    </row>
    <row r="664" spans="1:16" s="4" customFormat="1" ht="12.75">
      <c r="A664" s="36"/>
      <c r="B664" s="38"/>
      <c r="C664" s="37"/>
      <c r="D664" s="39"/>
      <c r="E664" s="19"/>
      <c r="F664" s="19"/>
      <c r="G664" s="2"/>
      <c r="H664" s="2"/>
      <c r="I664" s="2"/>
      <c r="K664" s="82"/>
      <c r="L664" s="82"/>
      <c r="M664" s="82"/>
      <c r="N664" s="82"/>
      <c r="O664" s="82"/>
      <c r="P664" s="82"/>
    </row>
    <row r="665" spans="1:16" s="4" customFormat="1" ht="12.75">
      <c r="A665" s="36"/>
      <c r="B665" s="38"/>
      <c r="C665" s="37"/>
      <c r="D665" s="39"/>
      <c r="E665" s="19"/>
      <c r="F665" s="19"/>
      <c r="G665" s="2"/>
      <c r="H665" s="2"/>
      <c r="I665" s="2"/>
      <c r="K665" s="82"/>
      <c r="L665" s="82"/>
      <c r="M665" s="82"/>
      <c r="N665" s="82"/>
      <c r="O665" s="82"/>
      <c r="P665" s="82"/>
    </row>
    <row r="666" spans="1:16" s="4" customFormat="1" ht="12.75">
      <c r="A666" s="36"/>
      <c r="B666" s="38"/>
      <c r="C666" s="37"/>
      <c r="D666" s="39"/>
      <c r="E666" s="19"/>
      <c r="F666" s="19"/>
      <c r="G666" s="2"/>
      <c r="H666" s="2"/>
      <c r="I666" s="2"/>
      <c r="K666" s="82"/>
      <c r="L666" s="82"/>
      <c r="M666" s="82"/>
      <c r="N666" s="82"/>
      <c r="O666" s="82"/>
      <c r="P666" s="82"/>
    </row>
    <row r="667" spans="1:16" s="4" customFormat="1" ht="12.75">
      <c r="A667" s="36"/>
      <c r="B667" s="38"/>
      <c r="C667" s="37"/>
      <c r="D667" s="39"/>
      <c r="E667" s="19"/>
      <c r="F667" s="19"/>
      <c r="G667" s="2"/>
      <c r="H667" s="2"/>
      <c r="I667" s="2"/>
      <c r="K667" s="82"/>
      <c r="L667" s="82"/>
      <c r="M667" s="82"/>
      <c r="N667" s="82"/>
      <c r="O667" s="82"/>
      <c r="P667" s="82"/>
    </row>
    <row r="668" spans="1:16" s="4" customFormat="1" ht="12.75">
      <c r="A668" s="36"/>
      <c r="B668" s="38"/>
      <c r="C668" s="37"/>
      <c r="D668" s="39"/>
      <c r="E668" s="19"/>
      <c r="F668" s="19"/>
      <c r="G668" s="2"/>
      <c r="H668" s="2"/>
      <c r="I668" s="2"/>
      <c r="K668" s="82"/>
      <c r="L668" s="82"/>
      <c r="M668" s="82"/>
      <c r="N668" s="82"/>
      <c r="O668" s="82"/>
      <c r="P668" s="82"/>
    </row>
    <row r="669" spans="1:16" s="4" customFormat="1" ht="12.75">
      <c r="A669" s="36"/>
      <c r="B669" s="38"/>
      <c r="C669" s="37"/>
      <c r="D669" s="39"/>
      <c r="E669" s="19"/>
      <c r="F669" s="19"/>
      <c r="G669" s="2"/>
      <c r="H669" s="2"/>
      <c r="I669" s="2"/>
      <c r="K669" s="82"/>
      <c r="L669" s="82"/>
      <c r="M669" s="82"/>
      <c r="N669" s="82"/>
      <c r="O669" s="82"/>
      <c r="P669" s="82"/>
    </row>
    <row r="670" spans="1:16" s="4" customFormat="1" ht="12.75">
      <c r="A670" s="36"/>
      <c r="B670" s="38"/>
      <c r="C670" s="37"/>
      <c r="D670" s="39"/>
      <c r="E670" s="19"/>
      <c r="F670" s="19"/>
      <c r="G670" s="2"/>
      <c r="H670" s="2"/>
      <c r="I670" s="2"/>
      <c r="K670" s="82"/>
      <c r="L670" s="82"/>
      <c r="M670" s="82"/>
      <c r="N670" s="82"/>
      <c r="O670" s="82"/>
      <c r="P670" s="82"/>
    </row>
    <row r="671" spans="1:16" s="4" customFormat="1" ht="12.75">
      <c r="A671" s="36"/>
      <c r="B671" s="38"/>
      <c r="C671" s="37"/>
      <c r="D671" s="39"/>
      <c r="E671" s="19"/>
      <c r="F671" s="19"/>
      <c r="G671" s="2"/>
      <c r="H671" s="2"/>
      <c r="I671" s="2"/>
      <c r="K671" s="82"/>
      <c r="L671" s="82"/>
      <c r="M671" s="82"/>
      <c r="N671" s="82"/>
      <c r="O671" s="82"/>
      <c r="P671" s="82"/>
    </row>
    <row r="672" spans="1:16" s="4" customFormat="1" ht="12.75">
      <c r="A672" s="36"/>
      <c r="B672" s="38"/>
      <c r="C672" s="37"/>
      <c r="D672" s="39"/>
      <c r="E672" s="19"/>
      <c r="F672" s="19"/>
      <c r="G672" s="2"/>
      <c r="H672" s="2"/>
      <c r="I672" s="2"/>
      <c r="K672" s="82"/>
      <c r="L672" s="82"/>
      <c r="M672" s="82"/>
      <c r="N672" s="82"/>
      <c r="O672" s="82"/>
      <c r="P672" s="82"/>
    </row>
    <row r="673" spans="1:16" s="4" customFormat="1" ht="12.75">
      <c r="A673" s="36"/>
      <c r="B673" s="38"/>
      <c r="C673" s="37"/>
      <c r="D673" s="39"/>
      <c r="E673" s="19"/>
      <c r="F673" s="19"/>
      <c r="G673" s="2"/>
      <c r="H673" s="2"/>
      <c r="I673" s="2"/>
      <c r="K673" s="82"/>
      <c r="L673" s="82"/>
      <c r="M673" s="82"/>
      <c r="N673" s="82"/>
      <c r="O673" s="82"/>
      <c r="P673" s="82"/>
    </row>
    <row r="674" spans="1:16" s="4" customFormat="1" ht="12.75">
      <c r="A674" s="36"/>
      <c r="B674" s="38"/>
      <c r="C674" s="37"/>
      <c r="D674" s="39"/>
      <c r="E674" s="19"/>
      <c r="F674" s="19"/>
      <c r="G674" s="2"/>
      <c r="H674" s="2"/>
      <c r="I674" s="2"/>
      <c r="K674" s="82"/>
      <c r="L674" s="82"/>
      <c r="M674" s="82"/>
      <c r="N674" s="82"/>
      <c r="O674" s="82"/>
      <c r="P674" s="82"/>
    </row>
    <row r="675" spans="1:16" s="4" customFormat="1" ht="12.75">
      <c r="A675" s="36"/>
      <c r="B675" s="38"/>
      <c r="C675" s="37"/>
      <c r="D675" s="39"/>
      <c r="E675" s="19"/>
      <c r="F675" s="19"/>
      <c r="G675" s="2"/>
      <c r="H675" s="2"/>
      <c r="I675" s="2"/>
      <c r="K675" s="82"/>
      <c r="L675" s="82"/>
      <c r="M675" s="82"/>
      <c r="N675" s="82"/>
      <c r="O675" s="82"/>
      <c r="P675" s="82"/>
    </row>
    <row r="676" spans="1:16" s="4" customFormat="1" ht="12.75">
      <c r="A676" s="36"/>
      <c r="B676" s="38"/>
      <c r="C676" s="37"/>
      <c r="D676" s="39"/>
      <c r="E676" s="19"/>
      <c r="F676" s="19"/>
      <c r="G676" s="2"/>
      <c r="H676" s="2"/>
      <c r="I676" s="2"/>
      <c r="K676" s="82"/>
      <c r="L676" s="82"/>
      <c r="M676" s="82"/>
      <c r="N676" s="82"/>
      <c r="O676" s="82"/>
      <c r="P676" s="82"/>
    </row>
    <row r="677" spans="1:16" s="4" customFormat="1" ht="12.75">
      <c r="A677" s="36"/>
      <c r="B677" s="38"/>
      <c r="C677" s="37"/>
      <c r="D677" s="39"/>
      <c r="E677" s="19"/>
      <c r="F677" s="19"/>
      <c r="G677" s="2"/>
      <c r="H677" s="2"/>
      <c r="I677" s="2"/>
      <c r="K677" s="82"/>
      <c r="L677" s="82"/>
      <c r="M677" s="82"/>
      <c r="N677" s="82"/>
      <c r="O677" s="82"/>
      <c r="P677" s="82"/>
    </row>
    <row r="678" spans="1:16" s="4" customFormat="1" ht="12.75">
      <c r="A678" s="36"/>
      <c r="B678" s="38"/>
      <c r="C678" s="37"/>
      <c r="D678" s="39"/>
      <c r="E678" s="19"/>
      <c r="F678" s="19"/>
      <c r="G678" s="2"/>
      <c r="H678" s="2"/>
      <c r="I678" s="2"/>
      <c r="K678" s="82"/>
      <c r="L678" s="82"/>
      <c r="M678" s="82"/>
      <c r="N678" s="82"/>
      <c r="O678" s="82"/>
      <c r="P678" s="82"/>
    </row>
    <row r="679" spans="1:16" s="4" customFormat="1" ht="12.75">
      <c r="A679" s="36"/>
      <c r="B679" s="38"/>
      <c r="C679" s="37"/>
      <c r="D679" s="39"/>
      <c r="E679" s="19"/>
      <c r="F679" s="19"/>
      <c r="G679" s="2"/>
      <c r="H679" s="2"/>
      <c r="I679" s="2"/>
      <c r="K679" s="82"/>
      <c r="L679" s="82"/>
      <c r="M679" s="82"/>
      <c r="N679" s="82"/>
      <c r="O679" s="82"/>
      <c r="P679" s="82"/>
    </row>
    <row r="680" spans="1:16" s="4" customFormat="1" ht="12.75">
      <c r="A680" s="36"/>
      <c r="B680" s="38"/>
      <c r="C680" s="37"/>
      <c r="D680" s="39"/>
      <c r="E680" s="19"/>
      <c r="F680" s="19"/>
      <c r="G680" s="2"/>
      <c r="H680" s="2"/>
      <c r="I680" s="2"/>
      <c r="K680" s="82"/>
      <c r="L680" s="82"/>
      <c r="M680" s="82"/>
      <c r="N680" s="82"/>
      <c r="O680" s="82"/>
      <c r="P680" s="82"/>
    </row>
    <row r="681" spans="1:16" s="4" customFormat="1" ht="12.75">
      <c r="A681" s="36"/>
      <c r="B681" s="38"/>
      <c r="C681" s="37"/>
      <c r="D681" s="39"/>
      <c r="E681" s="19"/>
      <c r="F681" s="19"/>
      <c r="G681" s="2"/>
      <c r="H681" s="2"/>
      <c r="I681" s="2"/>
      <c r="K681" s="82"/>
      <c r="L681" s="82"/>
      <c r="M681" s="82"/>
      <c r="N681" s="82"/>
      <c r="O681" s="82"/>
      <c r="P681" s="82"/>
    </row>
    <row r="682" spans="1:16" s="4" customFormat="1" ht="12.75">
      <c r="A682" s="36"/>
      <c r="B682" s="38"/>
      <c r="C682" s="37"/>
      <c r="D682" s="39"/>
      <c r="E682" s="19"/>
      <c r="F682" s="19"/>
      <c r="G682" s="2"/>
      <c r="H682" s="2"/>
      <c r="I682" s="2"/>
      <c r="K682" s="82"/>
      <c r="L682" s="82"/>
      <c r="M682" s="82"/>
      <c r="N682" s="82"/>
      <c r="O682" s="82"/>
      <c r="P682" s="82"/>
    </row>
    <row r="683" spans="1:16" s="4" customFormat="1" ht="12.75">
      <c r="A683" s="36"/>
      <c r="B683" s="38"/>
      <c r="C683" s="37"/>
      <c r="D683" s="39"/>
      <c r="E683" s="19"/>
      <c r="F683" s="19"/>
      <c r="G683" s="2"/>
      <c r="H683" s="2"/>
      <c r="I683" s="2"/>
      <c r="K683" s="82"/>
      <c r="L683" s="82"/>
      <c r="M683" s="82"/>
      <c r="N683" s="82"/>
      <c r="O683" s="82"/>
      <c r="P683" s="82"/>
    </row>
    <row r="684" spans="1:16" s="4" customFormat="1" ht="12.75">
      <c r="A684" s="36"/>
      <c r="B684" s="38"/>
      <c r="C684" s="37"/>
      <c r="D684" s="39"/>
      <c r="E684" s="19"/>
      <c r="F684" s="19"/>
      <c r="G684" s="2"/>
      <c r="H684" s="2"/>
      <c r="I684" s="2"/>
      <c r="K684" s="82"/>
      <c r="L684" s="82"/>
      <c r="M684" s="82"/>
      <c r="N684" s="82"/>
      <c r="O684" s="82"/>
      <c r="P684" s="82"/>
    </row>
    <row r="685" spans="1:16" s="4" customFormat="1" ht="12.75">
      <c r="A685" s="36"/>
      <c r="B685" s="38"/>
      <c r="C685" s="37"/>
      <c r="D685" s="39"/>
      <c r="E685" s="19"/>
      <c r="F685" s="19"/>
      <c r="G685" s="2"/>
      <c r="H685" s="2"/>
      <c r="I685" s="2"/>
      <c r="K685" s="82"/>
      <c r="L685" s="82"/>
      <c r="M685" s="82"/>
      <c r="N685" s="82"/>
      <c r="O685" s="82"/>
      <c r="P685" s="82"/>
    </row>
    <row r="686" spans="1:16" s="4" customFormat="1" ht="12.75">
      <c r="A686" s="36"/>
      <c r="B686" s="38"/>
      <c r="C686" s="37"/>
      <c r="D686" s="39"/>
      <c r="E686" s="19"/>
      <c r="F686" s="19"/>
      <c r="G686" s="2"/>
      <c r="H686" s="2"/>
      <c r="I686" s="2"/>
      <c r="K686" s="82"/>
      <c r="L686" s="82"/>
      <c r="M686" s="82"/>
      <c r="N686" s="82"/>
      <c r="O686" s="82"/>
      <c r="P686" s="82"/>
    </row>
    <row r="687" spans="1:16" s="4" customFormat="1" ht="12.75">
      <c r="A687" s="36"/>
      <c r="B687" s="38"/>
      <c r="C687" s="37"/>
      <c r="D687" s="39"/>
      <c r="E687" s="19"/>
      <c r="F687" s="19"/>
      <c r="G687" s="2"/>
      <c r="H687" s="2"/>
      <c r="I687" s="2"/>
      <c r="K687" s="82"/>
      <c r="L687" s="82"/>
      <c r="M687" s="82"/>
      <c r="N687" s="82"/>
      <c r="O687" s="82"/>
      <c r="P687" s="82"/>
    </row>
    <row r="688" spans="1:16" s="4" customFormat="1" ht="12.75">
      <c r="A688" s="36"/>
      <c r="B688" s="38"/>
      <c r="C688" s="37"/>
      <c r="D688" s="39"/>
      <c r="E688" s="19"/>
      <c r="F688" s="19"/>
      <c r="G688" s="2"/>
      <c r="H688" s="2"/>
      <c r="I688" s="2"/>
      <c r="K688" s="82"/>
      <c r="L688" s="82"/>
      <c r="M688" s="82"/>
      <c r="N688" s="82"/>
      <c r="O688" s="82"/>
      <c r="P688" s="82"/>
    </row>
    <row r="689" spans="1:16" s="4" customFormat="1" ht="12.75">
      <c r="A689" s="36"/>
      <c r="B689" s="38"/>
      <c r="C689" s="37"/>
      <c r="D689" s="39"/>
      <c r="E689" s="19"/>
      <c r="F689" s="19"/>
      <c r="G689" s="2"/>
      <c r="H689" s="2"/>
      <c r="I689" s="2"/>
      <c r="K689" s="82"/>
      <c r="L689" s="82"/>
      <c r="M689" s="82"/>
      <c r="N689" s="82"/>
      <c r="O689" s="82"/>
      <c r="P689" s="82"/>
    </row>
    <row r="690" spans="1:16" s="4" customFormat="1" ht="12.75">
      <c r="A690" s="36"/>
      <c r="B690" s="38"/>
      <c r="C690" s="37"/>
      <c r="D690" s="39"/>
      <c r="E690" s="19"/>
      <c r="F690" s="19"/>
      <c r="G690" s="2"/>
      <c r="H690" s="2"/>
      <c r="I690" s="2"/>
      <c r="K690" s="82"/>
      <c r="L690" s="82"/>
      <c r="M690" s="82"/>
      <c r="N690" s="82"/>
      <c r="O690" s="82"/>
      <c r="P690" s="82"/>
    </row>
    <row r="691" spans="1:16" s="4" customFormat="1" ht="12.75">
      <c r="A691" s="36"/>
      <c r="B691" s="38"/>
      <c r="C691" s="37"/>
      <c r="D691" s="39"/>
      <c r="E691" s="19"/>
      <c r="F691" s="19"/>
      <c r="G691" s="2"/>
      <c r="H691" s="2"/>
      <c r="I691" s="2"/>
      <c r="K691" s="82"/>
      <c r="L691" s="82"/>
      <c r="M691" s="82"/>
      <c r="N691" s="82"/>
      <c r="O691" s="82"/>
      <c r="P691" s="82"/>
    </row>
    <row r="692" spans="1:16" s="4" customFormat="1" ht="12.75">
      <c r="A692" s="36"/>
      <c r="B692" s="38"/>
      <c r="C692" s="37"/>
      <c r="D692" s="39"/>
      <c r="E692" s="19"/>
      <c r="F692" s="19"/>
      <c r="G692" s="2"/>
      <c r="H692" s="2"/>
      <c r="I692" s="2"/>
      <c r="K692" s="82"/>
      <c r="L692" s="82"/>
      <c r="M692" s="82"/>
      <c r="N692" s="82"/>
      <c r="O692" s="82"/>
      <c r="P692" s="82"/>
    </row>
    <row r="693" spans="1:16" s="4" customFormat="1" ht="12.75">
      <c r="A693" s="36"/>
      <c r="B693" s="38"/>
      <c r="C693" s="37"/>
      <c r="D693" s="39"/>
      <c r="E693" s="19"/>
      <c r="F693" s="19"/>
      <c r="G693" s="2"/>
      <c r="H693" s="2"/>
      <c r="I693" s="2"/>
      <c r="K693" s="82"/>
      <c r="L693" s="82"/>
      <c r="M693" s="82"/>
      <c r="N693" s="82"/>
      <c r="O693" s="82"/>
      <c r="P693" s="82"/>
    </row>
    <row r="694" spans="1:16" s="4" customFormat="1" ht="12.75">
      <c r="A694" s="36"/>
      <c r="B694" s="38"/>
      <c r="C694" s="37"/>
      <c r="D694" s="39"/>
      <c r="E694" s="19"/>
      <c r="F694" s="19"/>
      <c r="G694" s="2"/>
      <c r="H694" s="2"/>
      <c r="I694" s="2"/>
      <c r="K694" s="82"/>
      <c r="L694" s="82"/>
      <c r="M694" s="82"/>
      <c r="N694" s="82"/>
      <c r="O694" s="82"/>
      <c r="P694" s="82"/>
    </row>
    <row r="695" spans="1:16" s="4" customFormat="1" ht="12.75">
      <c r="A695" s="36"/>
      <c r="B695" s="38"/>
      <c r="C695" s="37"/>
      <c r="D695" s="39"/>
      <c r="E695" s="19"/>
      <c r="F695" s="19"/>
      <c r="G695" s="2"/>
      <c r="H695" s="2"/>
      <c r="I695" s="2"/>
      <c r="K695" s="82"/>
      <c r="L695" s="82"/>
      <c r="M695" s="82"/>
      <c r="N695" s="82"/>
      <c r="O695" s="82"/>
      <c r="P695" s="82"/>
    </row>
    <row r="696" spans="1:16" s="4" customFormat="1" ht="12.75">
      <c r="A696" s="36"/>
      <c r="B696" s="38"/>
      <c r="C696" s="37"/>
      <c r="D696" s="39"/>
      <c r="E696" s="19"/>
      <c r="F696" s="19"/>
      <c r="G696" s="2"/>
      <c r="H696" s="2"/>
      <c r="I696" s="2"/>
      <c r="K696" s="82"/>
      <c r="L696" s="82"/>
      <c r="M696" s="82"/>
      <c r="N696" s="82"/>
      <c r="O696" s="82"/>
      <c r="P696" s="82"/>
    </row>
    <row r="697" spans="1:16" s="4" customFormat="1" ht="12.75">
      <c r="A697" s="36"/>
      <c r="B697" s="38"/>
      <c r="C697" s="37"/>
      <c r="D697" s="39"/>
      <c r="E697" s="19"/>
      <c r="F697" s="19"/>
      <c r="G697" s="2"/>
      <c r="H697" s="2"/>
      <c r="I697" s="2"/>
      <c r="K697" s="82"/>
      <c r="L697" s="82"/>
      <c r="M697" s="82"/>
      <c r="N697" s="82"/>
      <c r="O697" s="82"/>
      <c r="P697" s="82"/>
    </row>
    <row r="698" spans="1:16" s="4" customFormat="1" ht="12.75">
      <c r="A698" s="36"/>
      <c r="B698" s="38"/>
      <c r="C698" s="37"/>
      <c r="D698" s="39"/>
      <c r="E698" s="19"/>
      <c r="F698" s="19"/>
      <c r="G698" s="2"/>
      <c r="H698" s="2"/>
      <c r="I698" s="2"/>
      <c r="K698" s="82"/>
      <c r="L698" s="82"/>
      <c r="M698" s="82"/>
      <c r="N698" s="82"/>
      <c r="O698" s="82"/>
      <c r="P698" s="82"/>
    </row>
    <row r="699" spans="1:16" s="4" customFormat="1" ht="12.75">
      <c r="A699" s="36"/>
      <c r="B699" s="38"/>
      <c r="C699" s="37"/>
      <c r="D699" s="39"/>
      <c r="E699" s="19"/>
      <c r="F699" s="19"/>
      <c r="G699" s="2"/>
      <c r="H699" s="2"/>
      <c r="I699" s="2"/>
      <c r="K699" s="82"/>
      <c r="L699" s="82"/>
      <c r="M699" s="82"/>
      <c r="N699" s="82"/>
      <c r="O699" s="82"/>
      <c r="P699" s="82"/>
    </row>
    <row r="700" spans="1:16" s="4" customFormat="1" ht="12.75">
      <c r="A700" s="36"/>
      <c r="B700" s="38"/>
      <c r="C700" s="37"/>
      <c r="D700" s="39"/>
      <c r="E700" s="19"/>
      <c r="F700" s="19"/>
      <c r="G700" s="2"/>
      <c r="H700" s="2"/>
      <c r="I700" s="2"/>
      <c r="K700" s="82"/>
      <c r="L700" s="82"/>
      <c r="M700" s="82"/>
      <c r="N700" s="82"/>
      <c r="O700" s="82"/>
      <c r="P700" s="82"/>
    </row>
    <row r="701" spans="1:16" s="4" customFormat="1" ht="12.75">
      <c r="A701" s="36"/>
      <c r="B701" s="38"/>
      <c r="C701" s="37"/>
      <c r="D701" s="39"/>
      <c r="E701" s="19"/>
      <c r="F701" s="19"/>
      <c r="G701" s="2"/>
      <c r="H701" s="2"/>
      <c r="I701" s="2"/>
      <c r="K701" s="82"/>
      <c r="L701" s="82"/>
      <c r="M701" s="82"/>
      <c r="N701" s="82"/>
      <c r="O701" s="82"/>
      <c r="P701" s="82"/>
    </row>
    <row r="702" spans="1:16" s="4" customFormat="1" ht="12.75">
      <c r="A702" s="36"/>
      <c r="B702" s="38"/>
      <c r="C702" s="37"/>
      <c r="D702" s="39"/>
      <c r="E702" s="19"/>
      <c r="F702" s="19"/>
      <c r="G702" s="2"/>
      <c r="H702" s="2"/>
      <c r="I702" s="2"/>
      <c r="K702" s="82"/>
      <c r="L702" s="82"/>
      <c r="M702" s="82"/>
      <c r="N702" s="82"/>
      <c r="O702" s="82"/>
      <c r="P702" s="82"/>
    </row>
    <row r="703" spans="1:16" s="4" customFormat="1" ht="12.75">
      <c r="A703" s="36"/>
      <c r="B703" s="38"/>
      <c r="C703" s="37"/>
      <c r="D703" s="39"/>
      <c r="E703" s="19"/>
      <c r="F703" s="19"/>
      <c r="G703" s="2"/>
      <c r="H703" s="2"/>
      <c r="I703" s="2"/>
      <c r="K703" s="82"/>
      <c r="L703" s="82"/>
      <c r="M703" s="82"/>
      <c r="N703" s="82"/>
      <c r="O703" s="82"/>
      <c r="P703" s="82"/>
    </row>
    <row r="704" spans="1:16" s="4" customFormat="1" ht="12.75">
      <c r="A704" s="36"/>
      <c r="B704" s="38"/>
      <c r="C704" s="37"/>
      <c r="D704" s="39"/>
      <c r="E704" s="19"/>
      <c r="F704" s="19"/>
      <c r="G704" s="2"/>
      <c r="H704" s="2"/>
      <c r="I704" s="2"/>
      <c r="K704" s="82"/>
      <c r="L704" s="82"/>
      <c r="M704" s="82"/>
      <c r="N704" s="82"/>
      <c r="O704" s="82"/>
      <c r="P704" s="82"/>
    </row>
    <row r="705" spans="1:16" s="4" customFormat="1" ht="12.75">
      <c r="A705" s="36"/>
      <c r="B705" s="38"/>
      <c r="C705" s="37"/>
      <c r="D705" s="39"/>
      <c r="E705" s="19"/>
      <c r="F705" s="19"/>
      <c r="G705" s="2"/>
      <c r="H705" s="2"/>
      <c r="I705" s="2"/>
      <c r="K705" s="82"/>
      <c r="L705" s="82"/>
      <c r="M705" s="82"/>
      <c r="N705" s="82"/>
      <c r="O705" s="82"/>
      <c r="P705" s="82"/>
    </row>
    <row r="706" spans="1:16" s="4" customFormat="1" ht="12.75">
      <c r="A706" s="36"/>
      <c r="B706" s="38"/>
      <c r="C706" s="37"/>
      <c r="D706" s="39"/>
      <c r="E706" s="19"/>
      <c r="F706" s="19"/>
      <c r="G706" s="2"/>
      <c r="H706" s="2"/>
      <c r="I706" s="2"/>
      <c r="K706" s="82"/>
      <c r="L706" s="82"/>
      <c r="M706" s="82"/>
      <c r="N706" s="82"/>
      <c r="O706" s="82"/>
      <c r="P706" s="82"/>
    </row>
    <row r="707" spans="1:16" s="4" customFormat="1" ht="12.75">
      <c r="A707" s="36"/>
      <c r="B707" s="38"/>
      <c r="C707" s="37"/>
      <c r="D707" s="39"/>
      <c r="E707" s="19"/>
      <c r="F707" s="19"/>
      <c r="G707" s="2"/>
      <c r="H707" s="2"/>
      <c r="I707" s="2"/>
      <c r="K707" s="82"/>
      <c r="L707" s="82"/>
      <c r="M707" s="82"/>
      <c r="N707" s="82"/>
      <c r="O707" s="82"/>
      <c r="P707" s="82"/>
    </row>
    <row r="708" spans="1:16" s="4" customFormat="1" ht="12.75">
      <c r="A708" s="36"/>
      <c r="B708" s="38"/>
      <c r="C708" s="37"/>
      <c r="D708" s="39"/>
      <c r="E708" s="19"/>
      <c r="F708" s="19"/>
      <c r="G708" s="2"/>
      <c r="H708" s="2"/>
      <c r="I708" s="2"/>
      <c r="K708" s="82"/>
      <c r="L708" s="82"/>
      <c r="M708" s="82"/>
      <c r="N708" s="82"/>
      <c r="O708" s="82"/>
      <c r="P708" s="82"/>
    </row>
    <row r="709" spans="1:16" s="4" customFormat="1" ht="12.75">
      <c r="A709" s="36"/>
      <c r="B709" s="38"/>
      <c r="C709" s="37"/>
      <c r="D709" s="39"/>
      <c r="E709" s="19"/>
      <c r="F709" s="19"/>
      <c r="G709" s="2"/>
      <c r="H709" s="2"/>
      <c r="I709" s="2"/>
      <c r="K709" s="82"/>
      <c r="L709" s="82"/>
      <c r="M709" s="82"/>
      <c r="N709" s="82"/>
      <c r="O709" s="82"/>
      <c r="P709" s="82"/>
    </row>
    <row r="710" spans="1:16" s="4" customFormat="1" ht="12.75">
      <c r="A710" s="36"/>
      <c r="B710" s="38"/>
      <c r="C710" s="37"/>
      <c r="D710" s="39"/>
      <c r="E710" s="19"/>
      <c r="F710" s="19"/>
      <c r="G710" s="2"/>
      <c r="H710" s="2"/>
      <c r="I710" s="2"/>
      <c r="K710" s="82"/>
      <c r="L710" s="82"/>
      <c r="M710" s="82"/>
      <c r="N710" s="82"/>
      <c r="O710" s="82"/>
      <c r="P710" s="82"/>
    </row>
    <row r="711" spans="1:16" s="4" customFormat="1" ht="12.75">
      <c r="A711" s="36"/>
      <c r="B711" s="38"/>
      <c r="C711" s="37"/>
      <c r="D711" s="39"/>
      <c r="E711" s="19"/>
      <c r="F711" s="19"/>
      <c r="G711" s="2"/>
      <c r="H711" s="2"/>
      <c r="I711" s="2"/>
      <c r="K711" s="82"/>
      <c r="L711" s="82"/>
      <c r="M711" s="82"/>
      <c r="N711" s="82"/>
      <c r="O711" s="82"/>
      <c r="P711" s="82"/>
    </row>
    <row r="712" spans="1:16" s="4" customFormat="1" ht="12.75">
      <c r="A712" s="36"/>
      <c r="B712" s="38"/>
      <c r="C712" s="37"/>
      <c r="D712" s="39"/>
      <c r="E712" s="19"/>
      <c r="F712" s="19"/>
      <c r="G712" s="2"/>
      <c r="H712" s="2"/>
      <c r="I712" s="2"/>
      <c r="K712" s="82"/>
      <c r="L712" s="82"/>
      <c r="M712" s="82"/>
      <c r="N712" s="82"/>
      <c r="O712" s="82"/>
      <c r="P712" s="82"/>
    </row>
    <row r="713" spans="1:16" s="4" customFormat="1" ht="12.75">
      <c r="A713" s="36"/>
      <c r="B713" s="38"/>
      <c r="C713" s="37"/>
      <c r="D713" s="39"/>
      <c r="E713" s="19"/>
      <c r="F713" s="19"/>
      <c r="G713" s="2"/>
      <c r="H713" s="2"/>
      <c r="I713" s="2"/>
      <c r="K713" s="82"/>
      <c r="L713" s="82"/>
      <c r="M713" s="82"/>
      <c r="N713" s="82"/>
      <c r="O713" s="82"/>
      <c r="P713" s="82"/>
    </row>
    <row r="714" spans="1:16" s="4" customFormat="1" ht="12.75">
      <c r="A714" s="36"/>
      <c r="B714" s="38"/>
      <c r="C714" s="37"/>
      <c r="D714" s="39"/>
      <c r="E714" s="19"/>
      <c r="F714" s="19"/>
      <c r="G714" s="2"/>
      <c r="H714" s="2"/>
      <c r="I714" s="2"/>
      <c r="K714" s="82"/>
      <c r="L714" s="82"/>
      <c r="M714" s="82"/>
      <c r="N714" s="82"/>
      <c r="O714" s="82"/>
      <c r="P714" s="82"/>
    </row>
    <row r="715" spans="1:16" s="4" customFormat="1" ht="12.75">
      <c r="A715" s="36"/>
      <c r="B715" s="38"/>
      <c r="C715" s="37"/>
      <c r="D715" s="39"/>
      <c r="E715" s="19"/>
      <c r="F715" s="19"/>
      <c r="G715" s="2"/>
      <c r="H715" s="2"/>
      <c r="I715" s="2"/>
      <c r="K715" s="82"/>
      <c r="L715" s="82"/>
      <c r="M715" s="82"/>
      <c r="N715" s="82"/>
      <c r="O715" s="82"/>
      <c r="P715" s="82"/>
    </row>
    <row r="716" spans="1:16" s="4" customFormat="1" ht="12.75">
      <c r="A716" s="36"/>
      <c r="B716" s="38"/>
      <c r="C716" s="37"/>
      <c r="D716" s="39"/>
      <c r="E716" s="19"/>
      <c r="F716" s="19"/>
      <c r="G716" s="2"/>
      <c r="H716" s="2"/>
      <c r="I716" s="2"/>
      <c r="K716" s="82"/>
      <c r="L716" s="82"/>
      <c r="M716" s="82"/>
      <c r="N716" s="82"/>
      <c r="O716" s="82"/>
      <c r="P716" s="82"/>
    </row>
    <row r="717" spans="1:16" s="4" customFormat="1" ht="12.75">
      <c r="A717" s="36"/>
      <c r="B717" s="38"/>
      <c r="C717" s="37"/>
      <c r="D717" s="39"/>
      <c r="E717" s="19"/>
      <c r="F717" s="19"/>
      <c r="G717" s="2"/>
      <c r="H717" s="2"/>
      <c r="I717" s="2"/>
      <c r="K717" s="82"/>
      <c r="L717" s="82"/>
      <c r="M717" s="82"/>
      <c r="N717" s="82"/>
      <c r="O717" s="82"/>
      <c r="P717" s="82"/>
    </row>
    <row r="718" spans="1:16" s="4" customFormat="1" ht="12.75">
      <c r="A718" s="36"/>
      <c r="B718" s="38"/>
      <c r="C718" s="37"/>
      <c r="D718" s="39"/>
      <c r="E718" s="19"/>
      <c r="F718" s="19"/>
      <c r="G718" s="2"/>
      <c r="H718" s="2"/>
      <c r="I718" s="2"/>
      <c r="K718" s="82"/>
      <c r="L718" s="82"/>
      <c r="M718" s="82"/>
      <c r="N718" s="82"/>
      <c r="O718" s="82"/>
      <c r="P718" s="82"/>
    </row>
    <row r="719" spans="1:16" s="4" customFormat="1" ht="12.75">
      <c r="A719" s="36"/>
      <c r="B719" s="38"/>
      <c r="C719" s="37"/>
      <c r="D719" s="39"/>
      <c r="E719" s="19"/>
      <c r="F719" s="19"/>
      <c r="G719" s="2"/>
      <c r="H719" s="2"/>
      <c r="I719" s="2"/>
      <c r="K719" s="82"/>
      <c r="L719" s="82"/>
      <c r="M719" s="82"/>
      <c r="N719" s="82"/>
      <c r="O719" s="82"/>
      <c r="P719" s="82"/>
    </row>
    <row r="720" spans="1:16" s="4" customFormat="1" ht="12.75">
      <c r="A720" s="36"/>
      <c r="B720" s="38"/>
      <c r="C720" s="37"/>
      <c r="D720" s="39"/>
      <c r="E720" s="19"/>
      <c r="F720" s="19"/>
      <c r="G720" s="2"/>
      <c r="H720" s="2"/>
      <c r="I720" s="2"/>
      <c r="K720" s="82"/>
      <c r="L720" s="82"/>
      <c r="M720" s="82"/>
      <c r="N720" s="82"/>
      <c r="O720" s="82"/>
      <c r="P720" s="82"/>
    </row>
    <row r="721" spans="1:16" s="4" customFormat="1" ht="12.75">
      <c r="A721" s="36"/>
      <c r="B721" s="38"/>
      <c r="C721" s="37"/>
      <c r="D721" s="39"/>
      <c r="E721" s="19"/>
      <c r="F721" s="19"/>
      <c r="G721" s="2"/>
      <c r="H721" s="2"/>
      <c r="I721" s="2"/>
      <c r="K721" s="82"/>
      <c r="L721" s="82"/>
      <c r="M721" s="82"/>
      <c r="N721" s="82"/>
      <c r="O721" s="82"/>
      <c r="P721" s="82"/>
    </row>
    <row r="722" spans="1:16" s="4" customFormat="1" ht="12.75">
      <c r="A722" s="36"/>
      <c r="B722" s="38"/>
      <c r="C722" s="37"/>
      <c r="D722" s="39"/>
      <c r="E722" s="19"/>
      <c r="F722" s="19"/>
      <c r="G722" s="2"/>
      <c r="H722" s="2"/>
      <c r="I722" s="2"/>
      <c r="K722" s="82"/>
      <c r="L722" s="82"/>
      <c r="M722" s="82"/>
      <c r="N722" s="82"/>
      <c r="O722" s="82"/>
      <c r="P722" s="82"/>
    </row>
    <row r="723" spans="1:16" s="4" customFormat="1" ht="12.75">
      <c r="A723" s="36"/>
      <c r="B723" s="38"/>
      <c r="C723" s="37"/>
      <c r="D723" s="39"/>
      <c r="E723" s="19"/>
      <c r="F723" s="19"/>
      <c r="G723" s="2"/>
      <c r="H723" s="2"/>
      <c r="I723" s="2"/>
      <c r="K723" s="82"/>
      <c r="L723" s="82"/>
      <c r="M723" s="82"/>
      <c r="N723" s="82"/>
      <c r="O723" s="82"/>
      <c r="P723" s="82"/>
    </row>
    <row r="724" spans="1:16" s="4" customFormat="1" ht="12.75">
      <c r="A724" s="36"/>
      <c r="B724" s="38"/>
      <c r="C724" s="37"/>
      <c r="D724" s="39"/>
      <c r="E724" s="19"/>
      <c r="F724" s="19"/>
      <c r="G724" s="2"/>
      <c r="H724" s="2"/>
      <c r="I724" s="2"/>
      <c r="K724" s="82"/>
      <c r="L724" s="82"/>
      <c r="M724" s="82"/>
      <c r="N724" s="82"/>
      <c r="O724" s="82"/>
      <c r="P724" s="82"/>
    </row>
    <row r="725" spans="1:16" s="4" customFormat="1" ht="12.75">
      <c r="A725" s="36"/>
      <c r="B725" s="38"/>
      <c r="C725" s="37"/>
      <c r="D725" s="39"/>
      <c r="E725" s="19"/>
      <c r="F725" s="19"/>
      <c r="G725" s="2"/>
      <c r="H725" s="2"/>
      <c r="I725" s="2"/>
      <c r="K725" s="82"/>
      <c r="L725" s="82"/>
      <c r="M725" s="82"/>
      <c r="N725" s="82"/>
      <c r="O725" s="82"/>
      <c r="P725" s="82"/>
    </row>
    <row r="726" spans="1:16" s="4" customFormat="1" ht="12.75">
      <c r="A726" s="36"/>
      <c r="B726" s="38"/>
      <c r="C726" s="37"/>
      <c r="D726" s="39"/>
      <c r="E726" s="19"/>
      <c r="F726" s="19"/>
      <c r="G726" s="2"/>
      <c r="H726" s="2"/>
      <c r="I726" s="2"/>
      <c r="K726" s="82"/>
      <c r="L726" s="82"/>
      <c r="M726" s="82"/>
      <c r="N726" s="82"/>
      <c r="O726" s="82"/>
      <c r="P726" s="82"/>
    </row>
    <row r="727" spans="1:16" s="4" customFormat="1" ht="12.75">
      <c r="A727" s="36"/>
      <c r="B727" s="38"/>
      <c r="C727" s="37"/>
      <c r="D727" s="39"/>
      <c r="E727" s="19"/>
      <c r="F727" s="19"/>
      <c r="G727" s="2"/>
      <c r="H727" s="2"/>
      <c r="I727" s="2"/>
      <c r="K727" s="82"/>
      <c r="L727" s="82"/>
      <c r="M727" s="82"/>
      <c r="N727" s="82"/>
      <c r="O727" s="82"/>
      <c r="P727" s="82"/>
    </row>
    <row r="728" spans="1:16" s="4" customFormat="1" ht="12.75">
      <c r="A728" s="36"/>
      <c r="B728" s="38"/>
      <c r="C728" s="37"/>
      <c r="D728" s="39"/>
      <c r="E728" s="19"/>
      <c r="F728" s="19"/>
      <c r="G728" s="2"/>
      <c r="H728" s="2"/>
      <c r="I728" s="2"/>
      <c r="K728" s="82"/>
      <c r="L728" s="82"/>
      <c r="M728" s="82"/>
      <c r="N728" s="82"/>
      <c r="O728" s="82"/>
      <c r="P728" s="82"/>
    </row>
    <row r="729" spans="1:16" s="4" customFormat="1" ht="12.75">
      <c r="A729" s="36"/>
      <c r="B729" s="38"/>
      <c r="C729" s="37"/>
      <c r="D729" s="39"/>
      <c r="E729" s="19"/>
      <c r="F729" s="19"/>
      <c r="G729" s="2"/>
      <c r="H729" s="2"/>
      <c r="I729" s="2"/>
      <c r="K729" s="82"/>
      <c r="L729" s="82"/>
      <c r="M729" s="82"/>
      <c r="N729" s="82"/>
      <c r="O729" s="82"/>
      <c r="P729" s="82"/>
    </row>
    <row r="730" spans="1:16" s="4" customFormat="1" ht="12.75">
      <c r="A730" s="36"/>
      <c r="B730" s="38"/>
      <c r="C730" s="37"/>
      <c r="D730" s="39"/>
      <c r="E730" s="19"/>
      <c r="F730" s="19"/>
      <c r="G730" s="2"/>
      <c r="H730" s="2"/>
      <c r="I730" s="2"/>
      <c r="K730" s="82"/>
      <c r="L730" s="82"/>
      <c r="M730" s="82"/>
      <c r="N730" s="82"/>
      <c r="O730" s="82"/>
      <c r="P730" s="82"/>
    </row>
    <row r="731" spans="1:16" s="4" customFormat="1" ht="12.75">
      <c r="A731" s="36"/>
      <c r="B731" s="38"/>
      <c r="C731" s="37"/>
      <c r="D731" s="39"/>
      <c r="E731" s="19"/>
      <c r="F731" s="19"/>
      <c r="G731" s="2"/>
      <c r="H731" s="2"/>
      <c r="I731" s="2"/>
      <c r="K731" s="82"/>
      <c r="L731" s="82"/>
      <c r="M731" s="82"/>
      <c r="N731" s="82"/>
      <c r="O731" s="82"/>
      <c r="P731" s="82"/>
    </row>
    <row r="732" spans="1:16" s="4" customFormat="1" ht="12.75">
      <c r="A732" s="36"/>
      <c r="B732" s="38"/>
      <c r="C732" s="37"/>
      <c r="D732" s="39"/>
      <c r="E732" s="19"/>
      <c r="F732" s="19"/>
      <c r="G732" s="2"/>
      <c r="H732" s="2"/>
      <c r="I732" s="2"/>
      <c r="K732" s="82"/>
      <c r="L732" s="82"/>
      <c r="M732" s="82"/>
      <c r="N732" s="82"/>
      <c r="O732" s="82"/>
      <c r="P732" s="82"/>
    </row>
    <row r="733" spans="1:16" s="4" customFormat="1" ht="12.75">
      <c r="A733" s="36"/>
      <c r="B733" s="38"/>
      <c r="C733" s="37"/>
      <c r="D733" s="39"/>
      <c r="E733" s="19"/>
      <c r="F733" s="19"/>
      <c r="G733" s="2"/>
      <c r="H733" s="2"/>
      <c r="I733" s="2"/>
      <c r="K733" s="82"/>
      <c r="L733" s="82"/>
      <c r="M733" s="82"/>
      <c r="N733" s="82"/>
      <c r="O733" s="82"/>
      <c r="P733" s="82"/>
    </row>
    <row r="734" spans="1:16" s="4" customFormat="1" ht="12.75">
      <c r="A734" s="36"/>
      <c r="B734" s="38"/>
      <c r="C734" s="37"/>
      <c r="D734" s="39"/>
      <c r="E734" s="19"/>
      <c r="F734" s="19"/>
      <c r="G734" s="2"/>
      <c r="H734" s="2"/>
      <c r="I734" s="2"/>
      <c r="K734" s="82"/>
      <c r="L734" s="82"/>
      <c r="M734" s="82"/>
      <c r="N734" s="82"/>
      <c r="O734" s="82"/>
      <c r="P734" s="82"/>
    </row>
    <row r="735" spans="1:16" s="4" customFormat="1" ht="12.75">
      <c r="A735" s="36"/>
      <c r="B735" s="38"/>
      <c r="C735" s="37"/>
      <c r="D735" s="39"/>
      <c r="E735" s="19"/>
      <c r="F735" s="19"/>
      <c r="G735" s="2"/>
      <c r="H735" s="2"/>
      <c r="I735" s="2"/>
      <c r="K735" s="82"/>
      <c r="L735" s="82"/>
      <c r="M735" s="82"/>
      <c r="N735" s="82"/>
      <c r="O735" s="82"/>
      <c r="P735" s="82"/>
    </row>
    <row r="736" spans="1:16" s="4" customFormat="1" ht="12.75">
      <c r="A736" s="36"/>
      <c r="B736" s="38"/>
      <c r="C736" s="37"/>
      <c r="D736" s="39"/>
      <c r="E736" s="19"/>
      <c r="F736" s="19"/>
      <c r="G736" s="2"/>
      <c r="H736" s="2"/>
      <c r="I736" s="2"/>
      <c r="K736" s="82"/>
      <c r="L736" s="82"/>
      <c r="M736" s="82"/>
      <c r="N736" s="82"/>
      <c r="O736" s="82"/>
      <c r="P736" s="82"/>
    </row>
    <row r="737" spans="1:16" s="4" customFormat="1" ht="12.75">
      <c r="A737" s="36"/>
      <c r="B737" s="38"/>
      <c r="C737" s="37"/>
      <c r="D737" s="39"/>
      <c r="E737" s="19"/>
      <c r="F737" s="19"/>
      <c r="G737" s="2"/>
      <c r="H737" s="2"/>
      <c r="I737" s="2"/>
      <c r="K737" s="82"/>
      <c r="L737" s="82"/>
      <c r="M737" s="82"/>
      <c r="N737" s="82"/>
      <c r="O737" s="82"/>
      <c r="P737" s="82"/>
    </row>
    <row r="738" spans="1:16" s="4" customFormat="1" ht="12.75">
      <c r="A738" s="36"/>
      <c r="B738" s="38"/>
      <c r="C738" s="37"/>
      <c r="D738" s="39"/>
      <c r="E738" s="19"/>
      <c r="F738" s="19"/>
      <c r="G738" s="2"/>
      <c r="H738" s="2"/>
      <c r="I738" s="2"/>
      <c r="K738" s="82"/>
      <c r="L738" s="82"/>
      <c r="M738" s="82"/>
      <c r="N738" s="82"/>
      <c r="O738" s="82"/>
      <c r="P738" s="82"/>
    </row>
    <row r="739" spans="1:16" s="4" customFormat="1" ht="12.75">
      <c r="A739" s="36"/>
      <c r="B739" s="38"/>
      <c r="C739" s="37"/>
      <c r="D739" s="39"/>
      <c r="E739" s="19"/>
      <c r="F739" s="19"/>
      <c r="G739" s="2"/>
      <c r="H739" s="2"/>
      <c r="I739" s="2"/>
      <c r="K739" s="82"/>
      <c r="L739" s="82"/>
      <c r="M739" s="82"/>
      <c r="N739" s="82"/>
      <c r="O739" s="82"/>
      <c r="P739" s="82"/>
    </row>
    <row r="740" spans="1:16" s="4" customFormat="1" ht="12.75">
      <c r="A740" s="36"/>
      <c r="B740" s="38"/>
      <c r="C740" s="37"/>
      <c r="D740" s="39"/>
      <c r="E740" s="19"/>
      <c r="F740" s="19"/>
      <c r="G740" s="2"/>
      <c r="H740" s="2"/>
      <c r="I740" s="2"/>
      <c r="K740" s="82"/>
      <c r="L740" s="82"/>
      <c r="M740" s="82"/>
      <c r="N740" s="82"/>
      <c r="O740" s="82"/>
      <c r="P740" s="82"/>
    </row>
    <row r="741" spans="1:16" s="4" customFormat="1" ht="12.75">
      <c r="A741" s="36"/>
      <c r="B741" s="38"/>
      <c r="C741" s="37"/>
      <c r="D741" s="39"/>
      <c r="E741" s="19"/>
      <c r="F741" s="19"/>
      <c r="G741" s="2"/>
      <c r="H741" s="2"/>
      <c r="I741" s="2"/>
      <c r="K741" s="82"/>
      <c r="L741" s="82"/>
      <c r="M741" s="82"/>
      <c r="N741" s="82"/>
      <c r="O741" s="82"/>
      <c r="P741" s="82"/>
    </row>
    <row r="742" spans="1:16" s="4" customFormat="1" ht="12.75">
      <c r="A742" s="36"/>
      <c r="B742" s="38"/>
      <c r="C742" s="37"/>
      <c r="D742" s="39"/>
      <c r="E742" s="19"/>
      <c r="F742" s="19"/>
      <c r="G742" s="2"/>
      <c r="H742" s="2"/>
      <c r="I742" s="2"/>
      <c r="K742" s="82"/>
      <c r="L742" s="82"/>
      <c r="M742" s="82"/>
      <c r="N742" s="82"/>
      <c r="O742" s="82"/>
      <c r="P742" s="82"/>
    </row>
    <row r="743" spans="1:16" s="4" customFormat="1" ht="12.75">
      <c r="A743" s="36"/>
      <c r="B743" s="38"/>
      <c r="C743" s="37"/>
      <c r="D743" s="39"/>
      <c r="E743" s="19"/>
      <c r="F743" s="19"/>
      <c r="G743" s="2"/>
      <c r="H743" s="2"/>
      <c r="I743" s="2"/>
      <c r="K743" s="82"/>
      <c r="L743" s="82"/>
      <c r="M743" s="82"/>
      <c r="N743" s="82"/>
      <c r="O743" s="82"/>
      <c r="P743" s="82"/>
    </row>
    <row r="744" spans="1:16" s="4" customFormat="1" ht="12.75">
      <c r="A744" s="36"/>
      <c r="B744" s="38"/>
      <c r="C744" s="37"/>
      <c r="D744" s="39"/>
      <c r="E744" s="19"/>
      <c r="F744" s="19"/>
      <c r="G744" s="2"/>
      <c r="H744" s="2"/>
      <c r="I744" s="2"/>
      <c r="K744" s="82"/>
      <c r="L744" s="82"/>
      <c r="M744" s="82"/>
      <c r="N744" s="82"/>
      <c r="O744" s="82"/>
      <c r="P744" s="82"/>
    </row>
    <row r="745" spans="1:16" s="4" customFormat="1" ht="12.75">
      <c r="A745" s="36"/>
      <c r="B745" s="38"/>
      <c r="C745" s="37"/>
      <c r="D745" s="39"/>
      <c r="E745" s="19"/>
      <c r="F745" s="19"/>
      <c r="G745" s="2"/>
      <c r="H745" s="2"/>
      <c r="I745" s="2"/>
      <c r="K745" s="82"/>
      <c r="L745" s="82"/>
      <c r="M745" s="82"/>
      <c r="N745" s="82"/>
      <c r="O745" s="82"/>
      <c r="P745" s="82"/>
    </row>
    <row r="746" spans="1:16" s="4" customFormat="1" ht="12.75">
      <c r="A746" s="36"/>
      <c r="B746" s="38"/>
      <c r="C746" s="37"/>
      <c r="D746" s="39"/>
      <c r="E746" s="19"/>
      <c r="F746" s="19"/>
      <c r="G746" s="2"/>
      <c r="H746" s="2"/>
      <c r="I746" s="2"/>
      <c r="K746" s="82"/>
      <c r="L746" s="82"/>
      <c r="M746" s="82"/>
      <c r="N746" s="82"/>
      <c r="O746" s="82"/>
      <c r="P746" s="82"/>
    </row>
    <row r="747" spans="1:16" s="4" customFormat="1" ht="12.75">
      <c r="A747" s="36"/>
      <c r="B747" s="38"/>
      <c r="C747" s="37"/>
      <c r="D747" s="39"/>
      <c r="E747" s="19"/>
      <c r="F747" s="19"/>
      <c r="G747" s="2"/>
      <c r="H747" s="2"/>
      <c r="I747" s="2"/>
      <c r="K747" s="82"/>
      <c r="L747" s="82"/>
      <c r="M747" s="82"/>
      <c r="N747" s="82"/>
      <c r="O747" s="82"/>
      <c r="P747" s="82"/>
    </row>
    <row r="748" spans="1:16" s="4" customFormat="1" ht="12.75">
      <c r="A748" s="36"/>
      <c r="B748" s="38"/>
      <c r="C748" s="37"/>
      <c r="D748" s="39"/>
      <c r="E748" s="19"/>
      <c r="F748" s="19"/>
      <c r="G748" s="2"/>
      <c r="H748" s="2"/>
      <c r="I748" s="2"/>
      <c r="K748" s="82"/>
      <c r="L748" s="82"/>
      <c r="M748" s="82"/>
      <c r="N748" s="82"/>
      <c r="O748" s="82"/>
      <c r="P748" s="82"/>
    </row>
    <row r="749" spans="1:16" s="4" customFormat="1" ht="12.75">
      <c r="A749" s="36"/>
      <c r="B749" s="38"/>
      <c r="C749" s="37"/>
      <c r="D749" s="39"/>
      <c r="E749" s="19"/>
      <c r="F749" s="19"/>
      <c r="G749" s="2"/>
      <c r="H749" s="2"/>
      <c r="I749" s="2"/>
      <c r="K749" s="82"/>
      <c r="L749" s="82"/>
      <c r="M749" s="82"/>
      <c r="N749" s="82"/>
      <c r="O749" s="82"/>
      <c r="P749" s="82"/>
    </row>
    <row r="750" spans="1:16" s="4" customFormat="1" ht="12.75">
      <c r="A750" s="36"/>
      <c r="B750" s="38"/>
      <c r="C750" s="37"/>
      <c r="D750" s="39"/>
      <c r="E750" s="19"/>
      <c r="F750" s="19"/>
      <c r="G750" s="2"/>
      <c r="H750" s="2"/>
      <c r="I750" s="2"/>
      <c r="K750" s="82"/>
      <c r="L750" s="82"/>
      <c r="M750" s="82"/>
      <c r="N750" s="82"/>
      <c r="O750" s="82"/>
      <c r="P750" s="82"/>
    </row>
    <row r="751" spans="1:16" s="4" customFormat="1" ht="12.75">
      <c r="A751" s="36"/>
      <c r="B751" s="38"/>
      <c r="C751" s="37"/>
      <c r="D751" s="39"/>
      <c r="E751" s="19"/>
      <c r="F751" s="19"/>
      <c r="G751" s="2"/>
      <c r="H751" s="2"/>
      <c r="I751" s="2"/>
      <c r="K751" s="82"/>
      <c r="L751" s="82"/>
      <c r="M751" s="82"/>
      <c r="N751" s="82"/>
      <c r="O751" s="82"/>
      <c r="P751" s="82"/>
    </row>
    <row r="752" spans="1:16" s="4" customFormat="1" ht="12.75">
      <c r="A752" s="36"/>
      <c r="B752" s="38"/>
      <c r="C752" s="37"/>
      <c r="D752" s="39"/>
      <c r="E752" s="19"/>
      <c r="F752" s="19"/>
      <c r="G752" s="2"/>
      <c r="H752" s="2"/>
      <c r="I752" s="2"/>
      <c r="K752" s="82"/>
      <c r="L752" s="82"/>
      <c r="M752" s="82"/>
      <c r="N752" s="82"/>
      <c r="O752" s="82"/>
      <c r="P752" s="82"/>
    </row>
    <row r="753" spans="1:16" s="4" customFormat="1" ht="12.75">
      <c r="A753" s="36"/>
      <c r="B753" s="38"/>
      <c r="C753" s="37"/>
      <c r="D753" s="39"/>
      <c r="E753" s="19"/>
      <c r="F753" s="19"/>
      <c r="G753" s="2"/>
      <c r="H753" s="2"/>
      <c r="I753" s="2"/>
      <c r="K753" s="82"/>
      <c r="L753" s="82"/>
      <c r="M753" s="82"/>
      <c r="N753" s="82"/>
      <c r="O753" s="82"/>
      <c r="P753" s="82"/>
    </row>
    <row r="754" spans="1:16" s="4" customFormat="1" ht="12.75">
      <c r="A754" s="36"/>
      <c r="B754" s="38"/>
      <c r="C754" s="37"/>
      <c r="D754" s="39"/>
      <c r="E754" s="19"/>
      <c r="F754" s="19"/>
      <c r="G754" s="2"/>
      <c r="H754" s="2"/>
      <c r="I754" s="2"/>
      <c r="K754" s="82"/>
      <c r="L754" s="82"/>
      <c r="M754" s="82"/>
      <c r="N754" s="82"/>
      <c r="O754" s="82"/>
      <c r="P754" s="82"/>
    </row>
    <row r="755" spans="1:16" s="4" customFormat="1" ht="12.75">
      <c r="A755" s="36"/>
      <c r="B755" s="38"/>
      <c r="C755" s="37"/>
      <c r="D755" s="39"/>
      <c r="E755" s="19"/>
      <c r="F755" s="19"/>
      <c r="G755" s="2"/>
      <c r="H755" s="2"/>
      <c r="I755" s="2"/>
      <c r="K755" s="82"/>
      <c r="L755" s="82"/>
      <c r="M755" s="82"/>
      <c r="N755" s="82"/>
      <c r="O755" s="82"/>
      <c r="P755" s="82"/>
    </row>
    <row r="756" spans="1:16" s="4" customFormat="1" ht="12.75">
      <c r="A756" s="36"/>
      <c r="B756" s="38"/>
      <c r="C756" s="37"/>
      <c r="D756" s="39"/>
      <c r="E756" s="19"/>
      <c r="F756" s="19"/>
      <c r="G756" s="2"/>
      <c r="H756" s="2"/>
      <c r="I756" s="2"/>
      <c r="K756" s="82"/>
      <c r="L756" s="82"/>
      <c r="M756" s="82"/>
      <c r="N756" s="82"/>
      <c r="O756" s="82"/>
      <c r="P756" s="82"/>
    </row>
    <row r="757" spans="1:16" s="4" customFormat="1" ht="12.75">
      <c r="A757" s="36"/>
      <c r="B757" s="38"/>
      <c r="C757" s="37"/>
      <c r="D757" s="39"/>
      <c r="E757" s="19"/>
      <c r="F757" s="19"/>
      <c r="G757" s="2"/>
      <c r="H757" s="2"/>
      <c r="I757" s="2"/>
      <c r="K757" s="82"/>
      <c r="L757" s="82"/>
      <c r="M757" s="82"/>
      <c r="N757" s="82"/>
      <c r="O757" s="82"/>
      <c r="P757" s="82"/>
    </row>
    <row r="758" spans="1:16" s="4" customFormat="1" ht="12.75">
      <c r="A758" s="36"/>
      <c r="B758" s="38"/>
      <c r="C758" s="37"/>
      <c r="D758" s="39"/>
      <c r="E758" s="19"/>
      <c r="F758" s="19"/>
      <c r="G758" s="2"/>
      <c r="H758" s="2"/>
      <c r="I758" s="2"/>
      <c r="K758" s="82"/>
      <c r="L758" s="82"/>
      <c r="M758" s="82"/>
      <c r="N758" s="82"/>
      <c r="O758" s="82"/>
      <c r="P758" s="82"/>
    </row>
    <row r="759" spans="1:16" s="4" customFormat="1" ht="12.75">
      <c r="A759" s="36"/>
      <c r="B759" s="38"/>
      <c r="C759" s="37"/>
      <c r="D759" s="39"/>
      <c r="E759" s="19"/>
      <c r="F759" s="19"/>
      <c r="G759" s="2"/>
      <c r="H759" s="2"/>
      <c r="I759" s="2"/>
      <c r="K759" s="82"/>
      <c r="L759" s="82"/>
      <c r="M759" s="82"/>
      <c r="N759" s="82"/>
      <c r="O759" s="82"/>
      <c r="P759" s="82"/>
    </row>
    <row r="760" spans="1:16" s="4" customFormat="1" ht="12.75">
      <c r="A760" s="36"/>
      <c r="B760" s="38"/>
      <c r="C760" s="37"/>
      <c r="D760" s="39"/>
      <c r="E760" s="19"/>
      <c r="F760" s="19"/>
      <c r="G760" s="2"/>
      <c r="H760" s="2"/>
      <c r="I760" s="2"/>
      <c r="K760" s="82"/>
      <c r="L760" s="82"/>
      <c r="M760" s="82"/>
      <c r="N760" s="82"/>
      <c r="O760" s="82"/>
      <c r="P760" s="82"/>
    </row>
    <row r="761" spans="1:16" s="4" customFormat="1" ht="12.75">
      <c r="A761" s="36"/>
      <c r="B761" s="38"/>
      <c r="C761" s="37"/>
      <c r="D761" s="39"/>
      <c r="E761" s="19"/>
      <c r="F761" s="19"/>
      <c r="G761" s="2"/>
      <c r="H761" s="2"/>
      <c r="I761" s="2"/>
      <c r="K761" s="82"/>
      <c r="L761" s="82"/>
      <c r="M761" s="82"/>
      <c r="N761" s="82"/>
      <c r="O761" s="82"/>
      <c r="P761" s="82"/>
    </row>
    <row r="762" spans="1:16" s="4" customFormat="1" ht="12.75">
      <c r="A762" s="36"/>
      <c r="B762" s="38"/>
      <c r="C762" s="37"/>
      <c r="D762" s="39"/>
      <c r="E762" s="19"/>
      <c r="F762" s="19"/>
      <c r="G762" s="2"/>
      <c r="H762" s="2"/>
      <c r="I762" s="2"/>
      <c r="K762" s="82"/>
      <c r="L762" s="82"/>
      <c r="M762" s="82"/>
      <c r="N762" s="82"/>
      <c r="O762" s="82"/>
      <c r="P762" s="82"/>
    </row>
    <row r="763" spans="1:16" s="4" customFormat="1" ht="12.75">
      <c r="A763" s="36"/>
      <c r="B763" s="38"/>
      <c r="C763" s="37"/>
      <c r="D763" s="39"/>
      <c r="E763" s="19"/>
      <c r="F763" s="19"/>
      <c r="G763" s="2"/>
      <c r="H763" s="2"/>
      <c r="I763" s="2"/>
      <c r="K763" s="82"/>
      <c r="L763" s="82"/>
      <c r="M763" s="82"/>
      <c r="N763" s="82"/>
      <c r="O763" s="82"/>
      <c r="P763" s="82"/>
    </row>
    <row r="764" spans="1:16" s="4" customFormat="1" ht="12.75">
      <c r="A764" s="36"/>
      <c r="B764" s="38"/>
      <c r="C764" s="37"/>
      <c r="D764" s="39"/>
      <c r="E764" s="19"/>
      <c r="F764" s="19"/>
      <c r="G764" s="2"/>
      <c r="H764" s="2"/>
      <c r="I764" s="2"/>
      <c r="K764" s="82"/>
      <c r="L764" s="82"/>
      <c r="M764" s="82"/>
      <c r="N764" s="82"/>
      <c r="O764" s="82"/>
      <c r="P764" s="82"/>
    </row>
    <row r="765" spans="1:16" s="4" customFormat="1" ht="12.75">
      <c r="A765" s="36"/>
      <c r="B765" s="38"/>
      <c r="C765" s="37"/>
      <c r="D765" s="39"/>
      <c r="E765" s="19"/>
      <c r="F765" s="19"/>
      <c r="G765" s="2"/>
      <c r="H765" s="2"/>
      <c r="I765" s="2"/>
      <c r="K765" s="82"/>
      <c r="L765" s="82"/>
      <c r="M765" s="82"/>
      <c r="N765" s="82"/>
      <c r="O765" s="82"/>
      <c r="P765" s="82"/>
    </row>
    <row r="766" spans="1:16" s="4" customFormat="1" ht="12.75">
      <c r="A766" s="36"/>
      <c r="B766" s="38"/>
      <c r="C766" s="37"/>
      <c r="D766" s="39"/>
      <c r="E766" s="19"/>
      <c r="F766" s="19"/>
      <c r="G766" s="2"/>
      <c r="H766" s="2"/>
      <c r="I766" s="2"/>
      <c r="K766" s="82"/>
      <c r="L766" s="82"/>
      <c r="M766" s="82"/>
      <c r="N766" s="82"/>
      <c r="O766" s="82"/>
      <c r="P766" s="82"/>
    </row>
    <row r="767" spans="1:16" s="4" customFormat="1" ht="12.75">
      <c r="A767" s="36"/>
      <c r="B767" s="38"/>
      <c r="C767" s="37"/>
      <c r="D767" s="39"/>
      <c r="E767" s="19"/>
      <c r="F767" s="19"/>
      <c r="G767" s="2"/>
      <c r="H767" s="2"/>
      <c r="I767" s="2"/>
      <c r="K767" s="82"/>
      <c r="L767" s="82"/>
      <c r="M767" s="82"/>
      <c r="N767" s="82"/>
      <c r="O767" s="82"/>
      <c r="P767" s="82"/>
    </row>
    <row r="768" spans="1:16" s="4" customFormat="1" ht="12.75">
      <c r="A768" s="36"/>
      <c r="B768" s="38"/>
      <c r="C768" s="37"/>
      <c r="D768" s="39"/>
      <c r="E768" s="19"/>
      <c r="F768" s="19"/>
      <c r="G768" s="2"/>
      <c r="H768" s="2"/>
      <c r="I768" s="2"/>
      <c r="K768" s="82"/>
      <c r="L768" s="82"/>
      <c r="M768" s="82"/>
      <c r="N768" s="82"/>
      <c r="O768" s="82"/>
      <c r="P768" s="82"/>
    </row>
    <row r="769" spans="1:16" s="4" customFormat="1" ht="12.75">
      <c r="A769" s="36"/>
      <c r="B769" s="38"/>
      <c r="C769" s="37"/>
      <c r="D769" s="39"/>
      <c r="E769" s="19"/>
      <c r="F769" s="19"/>
      <c r="G769" s="2"/>
      <c r="H769" s="2"/>
      <c r="I769" s="2"/>
      <c r="K769" s="82"/>
      <c r="L769" s="82"/>
      <c r="M769" s="82"/>
      <c r="N769" s="82"/>
      <c r="O769" s="82"/>
      <c r="P769" s="82"/>
    </row>
    <row r="770" spans="1:16" s="4" customFormat="1" ht="12.75">
      <c r="A770" s="36"/>
      <c r="B770" s="38"/>
      <c r="C770" s="37"/>
      <c r="D770" s="39"/>
      <c r="E770" s="19"/>
      <c r="F770" s="19"/>
      <c r="G770" s="2"/>
      <c r="H770" s="2"/>
      <c r="I770" s="2"/>
      <c r="K770" s="82"/>
      <c r="L770" s="82"/>
      <c r="M770" s="82"/>
      <c r="N770" s="82"/>
      <c r="O770" s="82"/>
      <c r="P770" s="82"/>
    </row>
    <row r="771" spans="1:16" s="4" customFormat="1" ht="12.75">
      <c r="A771" s="36"/>
      <c r="B771" s="38"/>
      <c r="C771" s="37"/>
      <c r="D771" s="39"/>
      <c r="E771" s="19"/>
      <c r="F771" s="19"/>
      <c r="G771" s="2"/>
      <c r="H771" s="2"/>
      <c r="I771" s="2"/>
      <c r="K771" s="82"/>
      <c r="L771" s="82"/>
      <c r="M771" s="82"/>
      <c r="N771" s="82"/>
      <c r="O771" s="82"/>
      <c r="P771" s="82"/>
    </row>
    <row r="772" spans="1:16" s="4" customFormat="1" ht="12.75">
      <c r="A772" s="36"/>
      <c r="B772" s="38"/>
      <c r="C772" s="37"/>
      <c r="D772" s="39"/>
      <c r="E772" s="19"/>
      <c r="F772" s="19"/>
      <c r="G772" s="2"/>
      <c r="H772" s="2"/>
      <c r="I772" s="2"/>
      <c r="K772" s="82"/>
      <c r="L772" s="82"/>
      <c r="M772" s="82"/>
      <c r="N772" s="82"/>
      <c r="O772" s="82"/>
      <c r="P772" s="82"/>
    </row>
    <row r="773" spans="1:16" s="4" customFormat="1" ht="12.75">
      <c r="A773" s="36"/>
      <c r="B773" s="38"/>
      <c r="C773" s="37"/>
      <c r="D773" s="39"/>
      <c r="E773" s="19"/>
      <c r="F773" s="19"/>
      <c r="G773" s="2"/>
      <c r="H773" s="2"/>
      <c r="I773" s="2"/>
      <c r="K773" s="82"/>
      <c r="L773" s="82"/>
      <c r="M773" s="82"/>
      <c r="N773" s="82"/>
      <c r="O773" s="82"/>
      <c r="P773" s="82"/>
    </row>
    <row r="774" spans="1:16" s="4" customFormat="1" ht="12.75">
      <c r="A774" s="36"/>
      <c r="B774" s="38"/>
      <c r="C774" s="37"/>
      <c r="D774" s="39"/>
      <c r="E774" s="19"/>
      <c r="F774" s="19"/>
      <c r="G774" s="2"/>
      <c r="H774" s="2"/>
      <c r="I774" s="2"/>
      <c r="K774" s="82"/>
      <c r="L774" s="82"/>
      <c r="M774" s="82"/>
      <c r="N774" s="82"/>
      <c r="O774" s="82"/>
      <c r="P774" s="82"/>
    </row>
    <row r="775" spans="1:16" s="4" customFormat="1" ht="12.75">
      <c r="A775" s="36"/>
      <c r="B775" s="38"/>
      <c r="C775" s="37"/>
      <c r="D775" s="39"/>
      <c r="E775" s="19"/>
      <c r="F775" s="19"/>
      <c r="G775" s="2"/>
      <c r="H775" s="2"/>
      <c r="I775" s="2"/>
      <c r="K775" s="82"/>
      <c r="L775" s="82"/>
      <c r="M775" s="82"/>
      <c r="N775" s="82"/>
      <c r="O775" s="82"/>
      <c r="P775" s="82"/>
    </row>
    <row r="776" spans="1:16" s="4" customFormat="1" ht="12.75">
      <c r="A776" s="36"/>
      <c r="B776" s="38"/>
      <c r="C776" s="37"/>
      <c r="D776" s="39"/>
      <c r="E776" s="19"/>
      <c r="F776" s="19"/>
      <c r="G776" s="2"/>
      <c r="H776" s="2"/>
      <c r="I776" s="2"/>
      <c r="K776" s="82"/>
      <c r="L776" s="82"/>
      <c r="M776" s="82"/>
      <c r="N776" s="82"/>
      <c r="O776" s="82"/>
      <c r="P776" s="82"/>
    </row>
    <row r="777" spans="1:16" s="4" customFormat="1" ht="12.75">
      <c r="A777" s="36"/>
      <c r="B777" s="38"/>
      <c r="C777" s="37"/>
      <c r="D777" s="39"/>
      <c r="E777" s="19"/>
      <c r="F777" s="19"/>
      <c r="G777" s="2"/>
      <c r="H777" s="2"/>
      <c r="I777" s="2"/>
      <c r="K777" s="82"/>
      <c r="L777" s="82"/>
      <c r="M777" s="82"/>
      <c r="N777" s="82"/>
      <c r="O777" s="82"/>
      <c r="P777" s="82"/>
    </row>
    <row r="778" spans="1:16" s="4" customFormat="1" ht="12.75">
      <c r="A778" s="36"/>
      <c r="B778" s="38"/>
      <c r="C778" s="37"/>
      <c r="D778" s="39"/>
      <c r="E778" s="19"/>
      <c r="F778" s="19"/>
      <c r="G778" s="2"/>
      <c r="H778" s="2"/>
      <c r="I778" s="2"/>
      <c r="K778" s="82"/>
      <c r="L778" s="82"/>
      <c r="M778" s="82"/>
      <c r="N778" s="82"/>
      <c r="O778" s="82"/>
      <c r="P778" s="82"/>
    </row>
    <row r="779" spans="1:16" s="4" customFormat="1" ht="12.75">
      <c r="A779" s="36"/>
      <c r="B779" s="38"/>
      <c r="C779" s="37"/>
      <c r="D779" s="39"/>
      <c r="E779" s="19"/>
      <c r="F779" s="19"/>
      <c r="G779" s="2"/>
      <c r="H779" s="2"/>
      <c r="I779" s="2"/>
      <c r="K779" s="82"/>
      <c r="L779" s="82"/>
      <c r="M779" s="82"/>
      <c r="N779" s="82"/>
      <c r="O779" s="82"/>
      <c r="P779" s="82"/>
    </row>
    <row r="780" spans="1:16" s="4" customFormat="1" ht="12.75">
      <c r="A780" s="36"/>
      <c r="B780" s="38"/>
      <c r="C780" s="37"/>
      <c r="D780" s="39"/>
      <c r="E780" s="19"/>
      <c r="F780" s="19"/>
      <c r="G780" s="2"/>
      <c r="H780" s="2"/>
      <c r="I780" s="2"/>
      <c r="K780" s="82"/>
      <c r="L780" s="82"/>
      <c r="M780" s="82"/>
      <c r="N780" s="82"/>
      <c r="O780" s="82"/>
      <c r="P780" s="82"/>
    </row>
    <row r="781" spans="1:16" s="4" customFormat="1" ht="12.75">
      <c r="A781" s="36"/>
      <c r="B781" s="38"/>
      <c r="C781" s="37"/>
      <c r="D781" s="39"/>
      <c r="E781" s="19"/>
      <c r="F781" s="19"/>
      <c r="G781" s="2"/>
      <c r="H781" s="2"/>
      <c r="I781" s="2"/>
      <c r="K781" s="82"/>
      <c r="L781" s="82"/>
      <c r="M781" s="82"/>
      <c r="N781" s="82"/>
      <c r="O781" s="82"/>
      <c r="P781" s="82"/>
    </row>
    <row r="782" spans="1:16" s="4" customFormat="1" ht="12.75">
      <c r="A782" s="36"/>
      <c r="B782" s="38"/>
      <c r="C782" s="37"/>
      <c r="D782" s="39"/>
      <c r="E782" s="19"/>
      <c r="F782" s="19"/>
      <c r="G782" s="2"/>
      <c r="H782" s="2"/>
      <c r="I782" s="2"/>
      <c r="K782" s="82"/>
      <c r="L782" s="82"/>
      <c r="M782" s="82"/>
      <c r="N782" s="82"/>
      <c r="O782" s="82"/>
      <c r="P782" s="82"/>
    </row>
    <row r="783" spans="1:16" s="4" customFormat="1" ht="12.75">
      <c r="A783" s="36"/>
      <c r="B783" s="38"/>
      <c r="C783" s="37"/>
      <c r="D783" s="39"/>
      <c r="E783" s="19"/>
      <c r="F783" s="19"/>
      <c r="G783" s="2"/>
      <c r="H783" s="2"/>
      <c r="I783" s="2"/>
      <c r="K783" s="82"/>
      <c r="L783" s="82"/>
      <c r="M783" s="82"/>
      <c r="N783" s="82"/>
      <c r="O783" s="82"/>
      <c r="P783" s="82"/>
    </row>
    <row r="784" spans="1:16" s="4" customFormat="1" ht="12.75">
      <c r="A784" s="36"/>
      <c r="B784" s="38"/>
      <c r="C784" s="37"/>
      <c r="D784" s="39"/>
      <c r="E784" s="19"/>
      <c r="F784" s="19"/>
      <c r="G784" s="2"/>
      <c r="H784" s="2"/>
      <c r="I784" s="2"/>
      <c r="K784" s="82"/>
      <c r="L784" s="82"/>
      <c r="M784" s="82"/>
      <c r="N784" s="82"/>
      <c r="O784" s="82"/>
      <c r="P784" s="82"/>
    </row>
    <row r="785" spans="1:16" s="4" customFormat="1" ht="12.75">
      <c r="A785" s="36"/>
      <c r="B785" s="38"/>
      <c r="C785" s="37"/>
      <c r="D785" s="39"/>
      <c r="E785" s="19"/>
      <c r="F785" s="19"/>
      <c r="G785" s="2"/>
      <c r="H785" s="2"/>
      <c r="I785" s="2"/>
      <c r="K785" s="82"/>
      <c r="L785" s="82"/>
      <c r="M785" s="82"/>
      <c r="N785" s="82"/>
      <c r="O785" s="82"/>
      <c r="P785" s="82"/>
    </row>
    <row r="786" spans="1:16" s="4" customFormat="1" ht="12.75">
      <c r="A786" s="36"/>
      <c r="B786" s="38"/>
      <c r="C786" s="37"/>
      <c r="D786" s="39"/>
      <c r="E786" s="19"/>
      <c r="F786" s="19"/>
      <c r="G786" s="2"/>
      <c r="H786" s="2"/>
      <c r="I786" s="2"/>
      <c r="K786" s="82"/>
      <c r="L786" s="82"/>
      <c r="M786" s="82"/>
      <c r="N786" s="82"/>
      <c r="O786" s="82"/>
      <c r="P786" s="82"/>
    </row>
    <row r="787" spans="1:16" s="4" customFormat="1" ht="12.75">
      <c r="A787" s="36"/>
      <c r="B787" s="38"/>
      <c r="C787" s="37"/>
      <c r="D787" s="39"/>
      <c r="E787" s="19"/>
      <c r="F787" s="19"/>
      <c r="G787" s="2"/>
      <c r="H787" s="2"/>
      <c r="I787" s="2"/>
      <c r="K787" s="82"/>
      <c r="L787" s="82"/>
      <c r="M787" s="82"/>
      <c r="N787" s="82"/>
      <c r="O787" s="82"/>
      <c r="P787" s="82"/>
    </row>
    <row r="788" spans="1:16" s="4" customFormat="1" ht="12.75">
      <c r="A788" s="36"/>
      <c r="B788" s="38"/>
      <c r="C788" s="37"/>
      <c r="D788" s="39"/>
      <c r="E788" s="19"/>
      <c r="F788" s="19"/>
      <c r="G788" s="2"/>
      <c r="H788" s="2"/>
      <c r="I788" s="2"/>
      <c r="K788" s="82"/>
      <c r="L788" s="82"/>
      <c r="M788" s="82"/>
      <c r="N788" s="82"/>
      <c r="O788" s="82"/>
      <c r="P788" s="82"/>
    </row>
    <row r="789" spans="1:16" s="4" customFormat="1" ht="12.75">
      <c r="A789" s="36"/>
      <c r="B789" s="38"/>
      <c r="C789" s="37"/>
      <c r="D789" s="39"/>
      <c r="E789" s="19"/>
      <c r="F789" s="19"/>
      <c r="G789" s="2"/>
      <c r="H789" s="2"/>
      <c r="I789" s="2"/>
      <c r="K789" s="82"/>
      <c r="L789" s="82"/>
      <c r="M789" s="82"/>
      <c r="N789" s="82"/>
      <c r="O789" s="82"/>
      <c r="P789" s="82"/>
    </row>
    <row r="790" spans="1:16" s="4" customFormat="1" ht="12.75">
      <c r="A790" s="36"/>
      <c r="B790" s="38"/>
      <c r="C790" s="37"/>
      <c r="D790" s="39"/>
      <c r="E790" s="19"/>
      <c r="F790" s="19"/>
      <c r="G790" s="2"/>
      <c r="H790" s="2"/>
      <c r="I790" s="2"/>
      <c r="K790" s="82"/>
      <c r="L790" s="82"/>
      <c r="M790" s="82"/>
      <c r="N790" s="82"/>
      <c r="O790" s="82"/>
      <c r="P790" s="82"/>
    </row>
    <row r="791" spans="1:16" s="4" customFormat="1" ht="12.75">
      <c r="A791" s="36"/>
      <c r="B791" s="38"/>
      <c r="C791" s="37"/>
      <c r="D791" s="39"/>
      <c r="E791" s="19"/>
      <c r="F791" s="19"/>
      <c r="G791" s="2"/>
      <c r="H791" s="2"/>
      <c r="I791" s="2"/>
      <c r="K791" s="82"/>
      <c r="L791" s="82"/>
      <c r="M791" s="82"/>
      <c r="N791" s="82"/>
      <c r="O791" s="82"/>
      <c r="P791" s="82"/>
    </row>
    <row r="792" spans="1:16" s="4" customFormat="1" ht="12.75">
      <c r="A792" s="36"/>
      <c r="B792" s="38"/>
      <c r="C792" s="37"/>
      <c r="D792" s="39"/>
      <c r="E792" s="19"/>
      <c r="F792" s="19"/>
      <c r="G792" s="2"/>
      <c r="H792" s="2"/>
      <c r="I792" s="2"/>
      <c r="K792" s="82"/>
      <c r="L792" s="82"/>
      <c r="M792" s="82"/>
      <c r="N792" s="82"/>
      <c r="O792" s="82"/>
      <c r="P792" s="82"/>
    </row>
    <row r="793" spans="1:16" s="4" customFormat="1" ht="12.75">
      <c r="A793" s="36"/>
      <c r="B793" s="38"/>
      <c r="C793" s="37"/>
      <c r="D793" s="39"/>
      <c r="E793" s="19"/>
      <c r="F793" s="19"/>
      <c r="G793" s="2"/>
      <c r="H793" s="2"/>
      <c r="I793" s="2"/>
      <c r="K793" s="82"/>
      <c r="L793" s="82"/>
      <c r="M793" s="82"/>
      <c r="N793" s="82"/>
      <c r="O793" s="82"/>
      <c r="P793" s="82"/>
    </row>
    <row r="794" spans="1:16" s="4" customFormat="1" ht="12.75">
      <c r="A794" s="36"/>
      <c r="B794" s="38"/>
      <c r="C794" s="37"/>
      <c r="D794" s="39"/>
      <c r="E794" s="19"/>
      <c r="F794" s="19"/>
      <c r="G794" s="2"/>
      <c r="H794" s="2"/>
      <c r="I794" s="2"/>
      <c r="K794" s="82"/>
      <c r="L794" s="82"/>
      <c r="M794" s="82"/>
      <c r="N794" s="82"/>
      <c r="O794" s="82"/>
      <c r="P794" s="82"/>
    </row>
    <row r="795" spans="1:16" s="4" customFormat="1" ht="12.75">
      <c r="A795" s="36"/>
      <c r="B795" s="38"/>
      <c r="C795" s="37"/>
      <c r="D795" s="39"/>
      <c r="E795" s="19"/>
      <c r="F795" s="19"/>
      <c r="G795" s="2"/>
      <c r="H795" s="2"/>
      <c r="I795" s="2"/>
      <c r="K795" s="82"/>
      <c r="L795" s="82"/>
      <c r="M795" s="82"/>
      <c r="N795" s="82"/>
      <c r="O795" s="82"/>
      <c r="P795" s="82"/>
    </row>
    <row r="796" spans="1:16" s="4" customFormat="1" ht="12.75">
      <c r="A796" s="36"/>
      <c r="B796" s="38"/>
      <c r="C796" s="37"/>
      <c r="D796" s="39"/>
      <c r="E796" s="19"/>
      <c r="F796" s="19"/>
      <c r="G796" s="2"/>
      <c r="H796" s="2"/>
      <c r="I796" s="2"/>
      <c r="K796" s="82"/>
      <c r="L796" s="82"/>
      <c r="M796" s="82"/>
      <c r="N796" s="82"/>
      <c r="O796" s="82"/>
      <c r="P796" s="82"/>
    </row>
    <row r="797" spans="1:16" s="4" customFormat="1" ht="12.75">
      <c r="A797" s="36"/>
      <c r="B797" s="38"/>
      <c r="C797" s="37"/>
      <c r="D797" s="39"/>
      <c r="E797" s="19"/>
      <c r="F797" s="19"/>
      <c r="G797" s="2"/>
      <c r="H797" s="2"/>
      <c r="I797" s="2"/>
      <c r="K797" s="82"/>
      <c r="L797" s="82"/>
      <c r="M797" s="82"/>
      <c r="N797" s="82"/>
      <c r="O797" s="82"/>
      <c r="P797" s="82"/>
    </row>
    <row r="798" spans="1:16" s="4" customFormat="1" ht="12.75">
      <c r="A798" s="36"/>
      <c r="B798" s="38"/>
      <c r="C798" s="37"/>
      <c r="D798" s="39"/>
      <c r="E798" s="19"/>
      <c r="F798" s="19"/>
      <c r="G798" s="2"/>
      <c r="H798" s="2"/>
      <c r="I798" s="2"/>
      <c r="K798" s="82"/>
      <c r="L798" s="82"/>
      <c r="M798" s="82"/>
      <c r="N798" s="82"/>
      <c r="O798" s="82"/>
      <c r="P798" s="82"/>
    </row>
    <row r="799" spans="1:16" s="4" customFormat="1" ht="12.75">
      <c r="A799" s="36"/>
      <c r="B799" s="38"/>
      <c r="C799" s="37"/>
      <c r="D799" s="39"/>
      <c r="E799" s="19"/>
      <c r="F799" s="19"/>
      <c r="G799" s="2"/>
      <c r="H799" s="2"/>
      <c r="I799" s="2"/>
      <c r="K799" s="82"/>
      <c r="L799" s="82"/>
      <c r="M799" s="82"/>
      <c r="N799" s="82"/>
      <c r="O799" s="82"/>
      <c r="P799" s="82"/>
    </row>
    <row r="800" spans="1:16" s="4" customFormat="1" ht="12.75">
      <c r="A800" s="36"/>
      <c r="B800" s="38"/>
      <c r="C800" s="37"/>
      <c r="D800" s="39"/>
      <c r="E800" s="19"/>
      <c r="F800" s="19"/>
      <c r="G800" s="2"/>
      <c r="H800" s="2"/>
      <c r="I800" s="2"/>
      <c r="K800" s="82"/>
      <c r="L800" s="82"/>
      <c r="M800" s="82"/>
      <c r="N800" s="82"/>
      <c r="O800" s="82"/>
      <c r="P800" s="82"/>
    </row>
    <row r="801" spans="1:16" s="4" customFormat="1" ht="12.75">
      <c r="A801" s="36"/>
      <c r="B801" s="38"/>
      <c r="C801" s="37"/>
      <c r="D801" s="39"/>
      <c r="E801" s="19"/>
      <c r="F801" s="19"/>
      <c r="G801" s="2"/>
      <c r="H801" s="2"/>
      <c r="I801" s="2"/>
      <c r="K801" s="82"/>
      <c r="L801" s="82"/>
      <c r="M801" s="82"/>
      <c r="N801" s="82"/>
      <c r="O801" s="82"/>
      <c r="P801" s="82"/>
    </row>
    <row r="802" spans="1:16" s="4" customFormat="1" ht="12.75">
      <c r="A802" s="36"/>
      <c r="B802" s="38"/>
      <c r="C802" s="37"/>
      <c r="D802" s="39"/>
      <c r="E802" s="19"/>
      <c r="F802" s="19"/>
      <c r="G802" s="2"/>
      <c r="H802" s="2"/>
      <c r="I802" s="2"/>
      <c r="K802" s="82"/>
      <c r="L802" s="82"/>
      <c r="M802" s="82"/>
      <c r="N802" s="82"/>
      <c r="O802" s="82"/>
      <c r="P802" s="82"/>
    </row>
    <row r="803" spans="1:16" s="4" customFormat="1" ht="12.75">
      <c r="A803" s="36"/>
      <c r="B803" s="38"/>
      <c r="C803" s="37"/>
      <c r="D803" s="39"/>
      <c r="E803" s="19"/>
      <c r="F803" s="19"/>
      <c r="G803" s="2"/>
      <c r="H803" s="2"/>
      <c r="I803" s="2"/>
      <c r="K803" s="82"/>
      <c r="L803" s="82"/>
      <c r="M803" s="82"/>
      <c r="N803" s="82"/>
      <c r="O803" s="82"/>
      <c r="P803" s="82"/>
    </row>
    <row r="804" spans="1:16" s="4" customFormat="1" ht="12.75">
      <c r="A804" s="36"/>
      <c r="B804" s="38"/>
      <c r="C804" s="37"/>
      <c r="D804" s="39"/>
      <c r="E804" s="19"/>
      <c r="F804" s="19"/>
      <c r="G804" s="2"/>
      <c r="H804" s="2"/>
      <c r="I804" s="2"/>
      <c r="K804" s="82"/>
      <c r="L804" s="82"/>
      <c r="M804" s="82"/>
      <c r="N804" s="82"/>
      <c r="O804" s="82"/>
      <c r="P804" s="82"/>
    </row>
    <row r="805" spans="1:16" s="4" customFormat="1" ht="12.75">
      <c r="A805" s="36"/>
      <c r="B805" s="38"/>
      <c r="C805" s="37"/>
      <c r="D805" s="39"/>
      <c r="E805" s="19"/>
      <c r="F805" s="19"/>
      <c r="G805" s="2"/>
      <c r="H805" s="2"/>
      <c r="I805" s="2"/>
      <c r="K805" s="82"/>
      <c r="L805" s="82"/>
      <c r="M805" s="82"/>
      <c r="N805" s="82"/>
      <c r="O805" s="82"/>
      <c r="P805" s="82"/>
    </row>
    <row r="806" spans="1:16" s="4" customFormat="1" ht="12.75">
      <c r="A806" s="36"/>
      <c r="B806" s="38"/>
      <c r="C806" s="37"/>
      <c r="D806" s="39"/>
      <c r="E806" s="19"/>
      <c r="F806" s="19"/>
      <c r="G806" s="2"/>
      <c r="H806" s="2"/>
      <c r="I806" s="2"/>
      <c r="K806" s="82"/>
      <c r="L806" s="82"/>
      <c r="M806" s="82"/>
      <c r="N806" s="82"/>
      <c r="O806" s="82"/>
      <c r="P806" s="82"/>
    </row>
    <row r="807" spans="1:16" s="4" customFormat="1" ht="12.75">
      <c r="A807" s="36"/>
      <c r="B807" s="38"/>
      <c r="C807" s="37"/>
      <c r="D807" s="39"/>
      <c r="E807" s="19"/>
      <c r="F807" s="19"/>
      <c r="G807" s="2"/>
      <c r="H807" s="2"/>
      <c r="I807" s="2"/>
      <c r="K807" s="82"/>
      <c r="L807" s="82"/>
      <c r="M807" s="82"/>
      <c r="N807" s="82"/>
      <c r="O807" s="82"/>
      <c r="P807" s="82"/>
    </row>
    <row r="808" spans="1:16" s="4" customFormat="1" ht="12.75">
      <c r="A808" s="36"/>
      <c r="B808" s="38"/>
      <c r="C808" s="37"/>
      <c r="D808" s="39"/>
      <c r="E808" s="19"/>
      <c r="F808" s="19"/>
      <c r="G808" s="2"/>
      <c r="H808" s="2"/>
      <c r="I808" s="2"/>
      <c r="K808" s="82"/>
      <c r="L808" s="82"/>
      <c r="M808" s="82"/>
      <c r="N808" s="82"/>
      <c r="O808" s="82"/>
      <c r="P808" s="82"/>
    </row>
    <row r="809" spans="1:16" s="4" customFormat="1" ht="12.75">
      <c r="A809" s="36"/>
      <c r="B809" s="38"/>
      <c r="C809" s="37"/>
      <c r="D809" s="39"/>
      <c r="E809" s="19"/>
      <c r="F809" s="19"/>
      <c r="G809" s="2"/>
      <c r="H809" s="2"/>
      <c r="I809" s="2"/>
      <c r="K809" s="82"/>
      <c r="L809" s="82"/>
      <c r="M809" s="82"/>
      <c r="N809" s="82"/>
      <c r="O809" s="82"/>
      <c r="P809" s="82"/>
    </row>
    <row r="810" spans="1:16" s="4" customFormat="1" ht="12.75">
      <c r="A810" s="36"/>
      <c r="B810" s="38"/>
      <c r="C810" s="37"/>
      <c r="D810" s="39"/>
      <c r="E810" s="19"/>
      <c r="F810" s="19"/>
      <c r="G810" s="2"/>
      <c r="H810" s="2"/>
      <c r="I810" s="2"/>
      <c r="K810" s="82"/>
      <c r="L810" s="82"/>
      <c r="M810" s="82"/>
      <c r="N810" s="82"/>
      <c r="O810" s="82"/>
      <c r="P810" s="82"/>
    </row>
    <row r="811" spans="1:16" s="4" customFormat="1" ht="12.75">
      <c r="A811" s="36"/>
      <c r="B811" s="38"/>
      <c r="C811" s="37"/>
      <c r="D811" s="39"/>
      <c r="E811" s="19"/>
      <c r="F811" s="19"/>
      <c r="G811" s="2"/>
      <c r="H811" s="2"/>
      <c r="I811" s="2"/>
      <c r="K811" s="82"/>
      <c r="L811" s="82"/>
      <c r="M811" s="82"/>
      <c r="N811" s="82"/>
      <c r="O811" s="82"/>
      <c r="P811" s="82"/>
    </row>
    <row r="812" spans="1:16" s="4" customFormat="1" ht="12.75">
      <c r="A812" s="36"/>
      <c r="B812" s="38"/>
      <c r="C812" s="37"/>
      <c r="D812" s="39"/>
      <c r="E812" s="19"/>
      <c r="F812" s="19"/>
      <c r="G812" s="82"/>
      <c r="H812" s="82"/>
      <c r="I812" s="82"/>
      <c r="K812" s="82"/>
      <c r="L812" s="82"/>
      <c r="M812" s="82"/>
      <c r="N812" s="82"/>
      <c r="O812" s="82"/>
      <c r="P812" s="82"/>
    </row>
    <row r="813" spans="1:16" s="4" customFormat="1" ht="12.75">
      <c r="A813" s="36"/>
      <c r="B813" s="38"/>
      <c r="C813" s="37"/>
      <c r="D813" s="39"/>
      <c r="E813" s="19"/>
      <c r="F813" s="19"/>
      <c r="G813" s="82"/>
      <c r="H813" s="82"/>
      <c r="I813" s="82"/>
      <c r="K813" s="82"/>
      <c r="L813" s="82"/>
      <c r="M813" s="82"/>
      <c r="N813" s="82"/>
      <c r="O813" s="82"/>
      <c r="P813" s="82"/>
    </row>
    <row r="814" spans="1:16" s="4" customFormat="1" ht="12.75">
      <c r="A814" s="36"/>
      <c r="B814" s="38"/>
      <c r="C814" s="37"/>
      <c r="D814" s="39"/>
      <c r="E814" s="19"/>
      <c r="F814" s="19"/>
      <c r="G814" s="82"/>
      <c r="H814" s="82"/>
      <c r="I814" s="82"/>
      <c r="K814" s="82"/>
      <c r="L814" s="82"/>
      <c r="M814" s="82"/>
      <c r="N814" s="82"/>
      <c r="O814" s="82"/>
      <c r="P814" s="82"/>
    </row>
    <row r="815" spans="1:16" s="4" customFormat="1" ht="12.75">
      <c r="A815" s="36"/>
      <c r="B815" s="38"/>
      <c r="C815" s="37"/>
      <c r="D815" s="39"/>
      <c r="E815" s="19"/>
      <c r="F815" s="19"/>
      <c r="G815" s="82"/>
      <c r="H815" s="82"/>
      <c r="I815" s="82"/>
      <c r="K815" s="82"/>
      <c r="L815" s="82"/>
      <c r="M815" s="82"/>
      <c r="N815" s="82"/>
      <c r="O815" s="82"/>
      <c r="P815" s="82"/>
    </row>
    <row r="816" spans="1:16" s="4" customFormat="1" ht="12.75">
      <c r="A816" s="36"/>
      <c r="B816" s="38"/>
      <c r="C816" s="37"/>
      <c r="D816" s="39"/>
      <c r="E816" s="19"/>
      <c r="F816" s="19"/>
      <c r="G816" s="82"/>
      <c r="H816" s="82"/>
      <c r="I816" s="82"/>
      <c r="K816" s="82"/>
      <c r="L816" s="82"/>
      <c r="M816" s="82"/>
      <c r="N816" s="82"/>
      <c r="O816" s="82"/>
      <c r="P816" s="82"/>
    </row>
    <row r="817" spans="1:16" s="4" customFormat="1" ht="12.75">
      <c r="A817" s="22"/>
      <c r="B817" s="38"/>
      <c r="C817" s="37"/>
      <c r="D817" s="39"/>
      <c r="E817" s="41"/>
      <c r="F817" s="41"/>
      <c r="G817" s="82"/>
      <c r="H817" s="82"/>
      <c r="I817" s="82"/>
      <c r="K817" s="82"/>
      <c r="L817" s="82"/>
      <c r="M817" s="82"/>
      <c r="N817" s="82"/>
      <c r="O817" s="82"/>
      <c r="P817" s="82"/>
    </row>
    <row r="818" spans="1:16" s="4" customFormat="1" ht="12.75">
      <c r="A818" s="22"/>
      <c r="B818" s="38"/>
      <c r="C818" s="37"/>
      <c r="D818" s="39"/>
      <c r="E818" s="41"/>
      <c r="F818" s="41"/>
      <c r="G818" s="82"/>
      <c r="H818" s="82"/>
      <c r="I818" s="82"/>
      <c r="K818" s="82"/>
      <c r="L818" s="82"/>
      <c r="M818" s="82"/>
      <c r="N818" s="82"/>
      <c r="O818" s="82"/>
      <c r="P818" s="82"/>
    </row>
    <row r="819" spans="1:16" s="4" customFormat="1" ht="12.75">
      <c r="A819" s="22"/>
      <c r="B819" s="38"/>
      <c r="C819" s="37"/>
      <c r="D819" s="39"/>
      <c r="E819" s="41"/>
      <c r="F819" s="41"/>
      <c r="G819" s="82"/>
      <c r="H819" s="82"/>
      <c r="I819" s="82"/>
      <c r="K819" s="82"/>
      <c r="L819" s="82"/>
      <c r="M819" s="82"/>
      <c r="N819" s="82"/>
      <c r="O819" s="82"/>
      <c r="P819" s="82"/>
    </row>
    <row r="820" spans="1:16" s="4" customFormat="1" ht="12.75">
      <c r="A820" s="22"/>
      <c r="B820" s="38"/>
      <c r="C820" s="37"/>
      <c r="D820" s="39"/>
      <c r="E820" s="41"/>
      <c r="F820" s="41"/>
      <c r="G820" s="82"/>
      <c r="H820" s="82"/>
      <c r="I820" s="82"/>
      <c r="K820" s="82"/>
      <c r="L820" s="82"/>
      <c r="M820" s="82"/>
      <c r="N820" s="82"/>
      <c r="O820" s="82"/>
      <c r="P820" s="82"/>
    </row>
    <row r="821" spans="1:16" s="4" customFormat="1" ht="12.75">
      <c r="A821" s="22"/>
      <c r="B821" s="38"/>
      <c r="C821" s="37"/>
      <c r="D821" s="39"/>
      <c r="E821" s="41"/>
      <c r="F821" s="41"/>
      <c r="G821" s="82"/>
      <c r="H821" s="82"/>
      <c r="I821" s="82"/>
      <c r="K821" s="82"/>
      <c r="L821" s="82"/>
      <c r="M821" s="82"/>
      <c r="N821" s="82"/>
      <c r="O821" s="82"/>
      <c r="P821" s="82"/>
    </row>
    <row r="822" spans="1:16" s="4" customFormat="1" ht="12.75">
      <c r="A822" s="22"/>
      <c r="B822" s="38"/>
      <c r="C822" s="37"/>
      <c r="D822" s="39"/>
      <c r="E822" s="41"/>
      <c r="F822" s="41"/>
      <c r="G822" s="82"/>
      <c r="H822" s="82"/>
      <c r="I822" s="82"/>
      <c r="K822" s="82"/>
      <c r="L822" s="82"/>
      <c r="M822" s="82"/>
      <c r="N822" s="82"/>
      <c r="O822" s="82"/>
      <c r="P822" s="82"/>
    </row>
    <row r="823" spans="1:16" ht="12.75">
      <c r="A823" s="22"/>
      <c r="C823" s="37"/>
      <c r="D823" s="39"/>
      <c r="E823" s="41"/>
      <c r="F823" s="41"/>
    </row>
    <row r="824" spans="1:16" ht="12.75">
      <c r="A824" s="22"/>
      <c r="C824" s="37"/>
      <c r="D824" s="39"/>
      <c r="E824" s="41"/>
      <c r="F824" s="41"/>
    </row>
    <row r="825" spans="1:16" ht="12.75">
      <c r="A825" s="22"/>
      <c r="C825" s="37"/>
      <c r="D825" s="39"/>
      <c r="E825" s="41"/>
      <c r="F825" s="41"/>
    </row>
    <row r="826" spans="1:16" ht="12.75">
      <c r="A826" s="22"/>
      <c r="C826" s="37"/>
      <c r="D826" s="39"/>
      <c r="E826" s="41"/>
      <c r="F826" s="41"/>
    </row>
    <row r="827" spans="1:16" ht="12.75">
      <c r="A827" s="22"/>
      <c r="C827" s="37"/>
      <c r="D827" s="39"/>
      <c r="E827" s="41"/>
      <c r="F827" s="41"/>
    </row>
    <row r="828" spans="1:16" ht="12.75">
      <c r="A828" s="22"/>
      <c r="C828" s="37"/>
      <c r="D828" s="39"/>
      <c r="E828" s="41"/>
      <c r="F828" s="41"/>
    </row>
    <row r="829" spans="1:16" ht="12.75">
      <c r="A829" s="22"/>
      <c r="C829" s="37"/>
      <c r="D829" s="39"/>
      <c r="E829" s="41"/>
      <c r="F829" s="41"/>
    </row>
    <row r="830" spans="1:16" ht="12.75">
      <c r="A830" s="22"/>
      <c r="C830" s="37"/>
      <c r="D830" s="39"/>
      <c r="E830" s="41"/>
      <c r="F830" s="41"/>
    </row>
    <row r="831" spans="1:16" ht="12.75">
      <c r="A831" s="22"/>
      <c r="C831" s="37"/>
      <c r="D831" s="39"/>
      <c r="E831" s="41"/>
      <c r="F831" s="41"/>
    </row>
    <row r="832" spans="1:16" ht="12.75">
      <c r="A832" s="22"/>
      <c r="C832" s="37"/>
      <c r="D832" s="39"/>
      <c r="E832" s="41"/>
      <c r="F832" s="41"/>
    </row>
    <row r="833" spans="1:6" ht="12.75">
      <c r="A833" s="22"/>
      <c r="C833" s="37"/>
      <c r="D833" s="39"/>
      <c r="E833" s="41"/>
      <c r="F833" s="41"/>
    </row>
    <row r="834" spans="1:6" ht="12.75">
      <c r="A834" s="22"/>
      <c r="C834" s="37"/>
      <c r="D834" s="39"/>
      <c r="E834" s="41"/>
      <c r="F834" s="41"/>
    </row>
    <row r="835" spans="1:6" ht="12.75">
      <c r="A835" s="22"/>
      <c r="C835" s="37"/>
      <c r="D835" s="39"/>
      <c r="E835" s="41"/>
      <c r="F835" s="41"/>
    </row>
    <row r="836" spans="1:6" ht="12.75">
      <c r="A836" s="22"/>
      <c r="C836" s="37"/>
      <c r="D836" s="39"/>
      <c r="E836" s="41"/>
      <c r="F836" s="41"/>
    </row>
    <row r="837" spans="1:6" ht="12.75">
      <c r="A837" s="22"/>
      <c r="C837" s="37"/>
      <c r="D837" s="39"/>
      <c r="E837" s="41"/>
      <c r="F837" s="41"/>
    </row>
    <row r="838" spans="1:6" ht="12.75">
      <c r="A838" s="22"/>
      <c r="C838" s="37"/>
      <c r="D838" s="39"/>
      <c r="E838" s="41"/>
      <c r="F838" s="41"/>
    </row>
    <row r="839" spans="1:6" ht="12.75">
      <c r="A839" s="22"/>
      <c r="C839" s="37"/>
      <c r="D839" s="39"/>
      <c r="E839" s="41"/>
      <c r="F839" s="41"/>
    </row>
    <row r="840" spans="1:6" ht="12.75">
      <c r="A840" s="22"/>
      <c r="C840" s="37"/>
      <c r="D840" s="39"/>
      <c r="E840" s="41"/>
      <c r="F840" s="41"/>
    </row>
    <row r="841" spans="1:6" ht="12.75">
      <c r="A841" s="22"/>
      <c r="C841" s="37"/>
      <c r="D841" s="39"/>
      <c r="E841" s="41"/>
      <c r="F841" s="41"/>
    </row>
    <row r="842" spans="1:6" ht="12.75">
      <c r="A842" s="22"/>
      <c r="C842" s="37"/>
      <c r="D842" s="39"/>
      <c r="E842" s="41"/>
      <c r="F842" s="41"/>
    </row>
    <row r="843" spans="1:6" ht="12.75">
      <c r="A843" s="22"/>
      <c r="C843" s="37"/>
      <c r="D843" s="39"/>
      <c r="E843" s="41"/>
      <c r="F843" s="41"/>
    </row>
    <row r="844" spans="1:6" ht="12.75">
      <c r="A844" s="22"/>
      <c r="C844" s="37"/>
      <c r="D844" s="39"/>
      <c r="E844" s="41"/>
      <c r="F844" s="41"/>
    </row>
    <row r="845" spans="1:6" ht="12.75">
      <c r="A845" s="22"/>
      <c r="C845" s="37"/>
      <c r="D845" s="39"/>
      <c r="E845" s="41"/>
      <c r="F845" s="41"/>
    </row>
    <row r="846" spans="1:6" ht="12.75">
      <c r="A846" s="22"/>
      <c r="C846" s="37"/>
      <c r="D846" s="39"/>
      <c r="E846" s="41"/>
      <c r="F846" s="41"/>
    </row>
    <row r="847" spans="1:6" ht="12.75">
      <c r="A847" s="22"/>
      <c r="C847" s="37"/>
      <c r="D847" s="39"/>
      <c r="E847" s="41"/>
      <c r="F847" s="41"/>
    </row>
    <row r="848" spans="1:6" ht="12.75">
      <c r="A848" s="22"/>
      <c r="C848" s="37"/>
      <c r="D848" s="39"/>
      <c r="E848" s="41"/>
      <c r="F848" s="41"/>
    </row>
    <row r="849" spans="1:6" ht="12.75">
      <c r="A849" s="22"/>
      <c r="C849" s="37"/>
      <c r="D849" s="39"/>
      <c r="E849" s="41"/>
      <c r="F849" s="41"/>
    </row>
    <row r="850" spans="1:6" ht="12.75">
      <c r="A850" s="22"/>
      <c r="C850" s="37"/>
      <c r="D850" s="39"/>
      <c r="E850" s="41"/>
      <c r="F850" s="41"/>
    </row>
    <row r="851" spans="1:6" ht="12.75">
      <c r="A851" s="22"/>
      <c r="C851" s="37"/>
      <c r="D851" s="39"/>
      <c r="E851" s="41"/>
      <c r="F851" s="41"/>
    </row>
    <row r="852" spans="1:6" ht="12.75">
      <c r="A852" s="22"/>
      <c r="C852" s="37"/>
      <c r="D852" s="39"/>
      <c r="E852" s="41"/>
      <c r="F852" s="41"/>
    </row>
    <row r="853" spans="1:6" ht="12.75">
      <c r="A853" s="22"/>
      <c r="C853" s="37"/>
      <c r="D853" s="39"/>
      <c r="E853" s="41"/>
      <c r="F853" s="41"/>
    </row>
    <row r="854" spans="1:6" ht="12.75">
      <c r="A854" s="22"/>
      <c r="C854" s="37"/>
      <c r="D854" s="39"/>
      <c r="E854" s="41"/>
      <c r="F854" s="41"/>
    </row>
    <row r="855" spans="1:6" ht="12.75">
      <c r="A855" s="22"/>
      <c r="C855" s="37"/>
      <c r="D855" s="39"/>
      <c r="E855" s="41"/>
      <c r="F855" s="41"/>
    </row>
    <row r="856" spans="1:6" ht="12.75">
      <c r="A856" s="22"/>
      <c r="C856" s="37"/>
      <c r="D856" s="39"/>
      <c r="E856" s="41"/>
      <c r="F856" s="41"/>
    </row>
    <row r="857" spans="1:6" ht="12.75">
      <c r="A857" s="22"/>
      <c r="C857" s="37"/>
      <c r="D857" s="39"/>
      <c r="E857" s="41"/>
      <c r="F857" s="41"/>
    </row>
    <row r="858" spans="1:6" ht="12.75">
      <c r="A858" s="22"/>
      <c r="C858" s="37"/>
      <c r="D858" s="39"/>
      <c r="E858" s="41"/>
      <c r="F858" s="41"/>
    </row>
    <row r="859" spans="1:6" ht="12.75">
      <c r="A859" s="22"/>
      <c r="C859" s="37"/>
      <c r="D859" s="39"/>
      <c r="E859" s="41"/>
      <c r="F859" s="41"/>
    </row>
    <row r="860" spans="1:6" ht="12.75">
      <c r="A860" s="22"/>
      <c r="C860" s="37"/>
      <c r="D860" s="39"/>
      <c r="E860" s="41"/>
      <c r="F860" s="41"/>
    </row>
    <row r="861" spans="1:6" ht="12.75">
      <c r="A861" s="22"/>
      <c r="C861" s="37"/>
      <c r="D861" s="39"/>
      <c r="E861" s="41"/>
      <c r="F861" s="41"/>
    </row>
    <row r="862" spans="1:6" ht="12.75">
      <c r="A862" s="22"/>
      <c r="C862" s="37"/>
      <c r="D862" s="39"/>
      <c r="E862" s="41"/>
      <c r="F862" s="41"/>
    </row>
    <row r="863" spans="1:6" ht="12.75">
      <c r="A863" s="22"/>
      <c r="C863" s="37"/>
      <c r="D863" s="39"/>
      <c r="E863" s="41"/>
      <c r="F863" s="41"/>
    </row>
    <row r="864" spans="1:6" ht="12.75">
      <c r="A864" s="22"/>
      <c r="C864" s="37"/>
      <c r="D864" s="39"/>
      <c r="E864" s="41"/>
      <c r="F864" s="41"/>
    </row>
    <row r="865" spans="1:6" ht="12.75">
      <c r="A865" s="22"/>
      <c r="C865" s="37"/>
      <c r="D865" s="39"/>
      <c r="E865" s="41"/>
      <c r="F865" s="41"/>
    </row>
    <row r="866" spans="1:6" ht="12.75">
      <c r="A866" s="22"/>
      <c r="C866" s="37"/>
      <c r="D866" s="39"/>
      <c r="E866" s="41"/>
      <c r="F866" s="41"/>
    </row>
    <row r="867" spans="1:6" ht="12.75">
      <c r="A867" s="22"/>
      <c r="C867" s="37"/>
      <c r="D867" s="39"/>
      <c r="E867" s="41"/>
      <c r="F867" s="41"/>
    </row>
    <row r="868" spans="1:6" ht="12.75">
      <c r="A868" s="22"/>
      <c r="C868" s="37"/>
      <c r="D868" s="39"/>
      <c r="E868" s="41"/>
      <c r="F868" s="41"/>
    </row>
    <row r="869" spans="1:6" ht="12.75">
      <c r="A869" s="22"/>
      <c r="C869" s="37"/>
      <c r="D869" s="39"/>
      <c r="E869" s="41"/>
      <c r="F869" s="41"/>
    </row>
    <row r="870" spans="1:6" ht="12.75">
      <c r="A870" s="22"/>
      <c r="C870" s="37"/>
      <c r="D870" s="39"/>
      <c r="E870" s="41"/>
      <c r="F870" s="41"/>
    </row>
    <row r="871" spans="1:6" ht="12.75">
      <c r="A871" s="22"/>
      <c r="C871" s="37"/>
      <c r="D871" s="39"/>
      <c r="E871" s="41"/>
      <c r="F871" s="41"/>
    </row>
    <row r="872" spans="1:6" ht="12.75">
      <c r="A872" s="22"/>
      <c r="C872" s="37"/>
      <c r="D872" s="39"/>
      <c r="E872" s="41"/>
      <c r="F872" s="41"/>
    </row>
    <row r="873" spans="1:6" ht="12.75">
      <c r="A873" s="22"/>
      <c r="C873" s="37"/>
      <c r="D873" s="39"/>
      <c r="E873" s="41"/>
      <c r="F873" s="41"/>
    </row>
    <row r="874" spans="1:6" ht="12.75">
      <c r="A874" s="22"/>
      <c r="C874" s="37"/>
      <c r="D874" s="39"/>
      <c r="E874" s="41"/>
      <c r="F874" s="41"/>
    </row>
    <row r="875" spans="1:6" ht="12.75">
      <c r="A875" s="22"/>
      <c r="C875" s="37"/>
      <c r="D875" s="39"/>
      <c r="E875" s="41"/>
      <c r="F875" s="41"/>
    </row>
    <row r="876" spans="1:6" ht="12.75">
      <c r="A876" s="22"/>
      <c r="C876" s="37"/>
      <c r="D876" s="39"/>
      <c r="E876" s="41"/>
      <c r="F876" s="41"/>
    </row>
    <row r="877" spans="1:6" ht="12.75">
      <c r="A877" s="22"/>
      <c r="C877" s="37"/>
      <c r="D877" s="39"/>
      <c r="E877" s="41"/>
      <c r="F877" s="41"/>
    </row>
    <row r="878" spans="1:6" ht="12.75">
      <c r="A878" s="22"/>
      <c r="C878" s="37"/>
      <c r="D878" s="39"/>
      <c r="E878" s="41"/>
      <c r="F878" s="41"/>
    </row>
    <row r="879" spans="1:6" ht="12.75">
      <c r="A879" s="22"/>
      <c r="C879" s="37"/>
      <c r="D879" s="39"/>
      <c r="E879" s="41"/>
      <c r="F879" s="41"/>
    </row>
    <row r="880" spans="1:6" ht="12.75">
      <c r="A880" s="22"/>
      <c r="C880" s="37"/>
      <c r="D880" s="39"/>
      <c r="E880" s="41"/>
      <c r="F880" s="41"/>
    </row>
    <row r="881" spans="1:6" ht="12.75">
      <c r="A881" s="22"/>
      <c r="C881" s="37"/>
      <c r="D881" s="39"/>
      <c r="E881" s="41"/>
      <c r="F881" s="41"/>
    </row>
    <row r="882" spans="1:6" ht="12.75">
      <c r="A882" s="22"/>
      <c r="C882" s="37"/>
      <c r="D882" s="39"/>
      <c r="E882" s="41"/>
      <c r="F882" s="41"/>
    </row>
    <row r="883" spans="1:6" ht="12.75">
      <c r="A883" s="22"/>
      <c r="C883" s="37"/>
      <c r="D883" s="39"/>
      <c r="E883" s="41"/>
      <c r="F883" s="41"/>
    </row>
    <row r="884" spans="1:6" ht="12.75">
      <c r="A884" s="22"/>
      <c r="C884" s="37"/>
      <c r="D884" s="39"/>
      <c r="E884" s="41"/>
      <c r="F884" s="41"/>
    </row>
    <row r="885" spans="1:6" ht="12.75">
      <c r="A885" s="22"/>
      <c r="C885" s="37"/>
      <c r="D885" s="39"/>
      <c r="E885" s="41"/>
      <c r="F885" s="41"/>
    </row>
    <row r="886" spans="1:6" ht="12.75">
      <c r="A886" s="22"/>
      <c r="C886" s="37"/>
      <c r="D886" s="39"/>
      <c r="E886" s="41"/>
      <c r="F886" s="41"/>
    </row>
    <row r="887" spans="1:6" ht="12.75">
      <c r="A887" s="22"/>
      <c r="C887" s="37"/>
      <c r="D887" s="39"/>
      <c r="E887" s="41"/>
      <c r="F887" s="41"/>
    </row>
    <row r="888" spans="1:6" ht="12.75">
      <c r="A888" s="22"/>
      <c r="C888" s="37"/>
      <c r="D888" s="39"/>
      <c r="E888" s="41"/>
      <c r="F888" s="41"/>
    </row>
    <row r="889" spans="1:6" ht="12.75">
      <c r="A889" s="22"/>
      <c r="C889" s="37"/>
      <c r="D889" s="39"/>
      <c r="E889" s="41"/>
      <c r="F889" s="41"/>
    </row>
    <row r="890" spans="1:6" ht="12.75">
      <c r="A890" s="22"/>
      <c r="C890" s="37"/>
      <c r="D890" s="39"/>
      <c r="E890" s="41"/>
      <c r="F890" s="41"/>
    </row>
    <row r="891" spans="1:6" ht="12.75">
      <c r="A891" s="22"/>
      <c r="C891" s="37"/>
      <c r="D891" s="39"/>
      <c r="E891" s="41"/>
      <c r="F891" s="41"/>
    </row>
    <row r="892" spans="1:6" ht="12.75">
      <c r="A892" s="22"/>
      <c r="C892" s="37"/>
      <c r="D892" s="39"/>
      <c r="E892" s="41"/>
      <c r="F892" s="41"/>
    </row>
    <row r="893" spans="1:6" ht="12.75">
      <c r="A893" s="22"/>
      <c r="C893" s="37"/>
      <c r="D893" s="39"/>
      <c r="E893" s="41"/>
      <c r="F893" s="41"/>
    </row>
    <row r="894" spans="1:6" ht="12.75">
      <c r="A894" s="22"/>
      <c r="C894" s="37"/>
      <c r="D894" s="39"/>
      <c r="E894" s="41"/>
      <c r="F894" s="41"/>
    </row>
    <row r="895" spans="1:6" ht="12.75">
      <c r="A895" s="22"/>
      <c r="C895" s="37"/>
      <c r="D895" s="39"/>
      <c r="E895" s="41"/>
      <c r="F895" s="41"/>
    </row>
    <row r="896" spans="1:6" ht="12.75">
      <c r="A896" s="22"/>
      <c r="C896" s="37"/>
      <c r="D896" s="39"/>
      <c r="E896" s="41"/>
      <c r="F896" s="41"/>
    </row>
    <row r="897" spans="1:6" ht="12.75">
      <c r="A897" s="22"/>
      <c r="C897" s="37"/>
      <c r="D897" s="39"/>
      <c r="E897" s="41"/>
      <c r="F897" s="41"/>
    </row>
    <row r="898" spans="1:6" ht="12.75">
      <c r="A898" s="22"/>
      <c r="C898" s="37"/>
      <c r="D898" s="39"/>
      <c r="E898" s="41"/>
      <c r="F898" s="41"/>
    </row>
    <row r="899" spans="1:6" ht="12.75">
      <c r="A899" s="22"/>
      <c r="C899" s="37"/>
      <c r="D899" s="39"/>
      <c r="E899" s="41"/>
      <c r="F899" s="41"/>
    </row>
    <row r="900" spans="1:6" ht="12.75">
      <c r="A900" s="22"/>
      <c r="C900" s="37"/>
      <c r="D900" s="39"/>
      <c r="E900" s="41"/>
      <c r="F900" s="41"/>
    </row>
    <row r="901" spans="1:6" ht="12.75">
      <c r="A901" s="22"/>
      <c r="C901" s="37"/>
      <c r="D901" s="39"/>
      <c r="E901" s="41"/>
      <c r="F901" s="41"/>
    </row>
    <row r="902" spans="1:6" ht="12.75">
      <c r="A902" s="22"/>
      <c r="C902" s="37"/>
      <c r="D902" s="39"/>
      <c r="E902" s="41"/>
      <c r="F902" s="41"/>
    </row>
    <row r="903" spans="1:6" ht="12.75">
      <c r="A903" s="22"/>
      <c r="C903" s="37"/>
      <c r="D903" s="39"/>
      <c r="E903" s="41"/>
      <c r="F903" s="41"/>
    </row>
    <row r="904" spans="1:6" ht="12.75">
      <c r="A904" s="22"/>
      <c r="C904" s="37"/>
      <c r="D904" s="39"/>
      <c r="E904" s="41"/>
      <c r="F904" s="41"/>
    </row>
    <row r="905" spans="1:6" ht="12.75">
      <c r="A905" s="22"/>
      <c r="C905" s="37"/>
      <c r="D905" s="39"/>
      <c r="E905" s="41"/>
      <c r="F905" s="41"/>
    </row>
    <row r="906" spans="1:6" ht="12.75">
      <c r="A906" s="22"/>
      <c r="C906" s="37"/>
      <c r="D906" s="39"/>
      <c r="E906" s="41"/>
      <c r="F906" s="41"/>
    </row>
    <row r="907" spans="1:6" ht="12.75">
      <c r="A907" s="22"/>
      <c r="C907" s="37"/>
      <c r="D907" s="39"/>
      <c r="E907" s="41"/>
      <c r="F907" s="41"/>
    </row>
    <row r="908" spans="1:6" ht="12.75">
      <c r="A908" s="22"/>
      <c r="C908" s="37"/>
      <c r="D908" s="39"/>
      <c r="E908" s="41"/>
      <c r="F908" s="41"/>
    </row>
    <row r="909" spans="1:6" ht="12.75">
      <c r="A909" s="22"/>
      <c r="C909" s="37"/>
      <c r="D909" s="39"/>
      <c r="E909" s="41"/>
      <c r="F909" s="41"/>
    </row>
    <row r="910" spans="1:6" ht="12.75">
      <c r="A910" s="22"/>
      <c r="C910" s="37"/>
      <c r="D910" s="39"/>
      <c r="E910" s="41"/>
      <c r="F910" s="41"/>
    </row>
    <row r="911" spans="1:6" ht="12.75">
      <c r="A911" s="22"/>
      <c r="C911" s="37"/>
      <c r="D911" s="39"/>
      <c r="E911" s="41"/>
      <c r="F911" s="41"/>
    </row>
    <row r="912" spans="1:6" ht="12.75">
      <c r="A912" s="22"/>
      <c r="C912" s="37"/>
      <c r="D912" s="39"/>
      <c r="E912" s="41"/>
      <c r="F912" s="41"/>
    </row>
    <row r="913" spans="1:6" ht="12.75">
      <c r="A913" s="22"/>
      <c r="C913" s="37"/>
      <c r="D913" s="39"/>
      <c r="E913" s="41"/>
      <c r="F913" s="41"/>
    </row>
    <row r="914" spans="1:6" ht="12.75">
      <c r="A914" s="22"/>
      <c r="C914" s="37"/>
      <c r="D914" s="39"/>
      <c r="E914" s="41"/>
      <c r="F914" s="41"/>
    </row>
    <row r="915" spans="1:6" ht="12.75">
      <c r="A915" s="22"/>
      <c r="C915" s="37"/>
      <c r="D915" s="39"/>
      <c r="E915" s="41"/>
      <c r="F915" s="41"/>
    </row>
    <row r="916" spans="1:6" ht="12.75">
      <c r="A916" s="22"/>
      <c r="C916" s="37"/>
      <c r="D916" s="39"/>
      <c r="E916" s="41"/>
      <c r="F916" s="41"/>
    </row>
    <row r="917" spans="1:6" ht="12.75">
      <c r="A917" s="22"/>
      <c r="C917" s="37"/>
      <c r="D917" s="39"/>
      <c r="E917" s="41"/>
      <c r="F917" s="41"/>
    </row>
    <row r="918" spans="1:6" ht="12.75">
      <c r="A918" s="22"/>
      <c r="C918" s="37"/>
      <c r="D918" s="39"/>
      <c r="E918" s="41"/>
      <c r="F918" s="41"/>
    </row>
    <row r="919" spans="1:6" ht="12.75">
      <c r="A919" s="22"/>
      <c r="C919" s="37"/>
      <c r="D919" s="39"/>
      <c r="E919" s="41"/>
      <c r="F919" s="41"/>
    </row>
    <row r="920" spans="1:6" ht="12.75">
      <c r="A920" s="22"/>
      <c r="C920" s="37"/>
      <c r="D920" s="39"/>
      <c r="E920" s="41"/>
      <c r="F920" s="41"/>
    </row>
    <row r="921" spans="1:6" ht="12.75">
      <c r="A921" s="22"/>
      <c r="C921" s="37"/>
      <c r="D921" s="39"/>
      <c r="E921" s="41"/>
      <c r="F921" s="41"/>
    </row>
    <row r="922" spans="1:6" ht="12.75">
      <c r="A922" s="22"/>
      <c r="C922" s="37"/>
      <c r="D922" s="39"/>
      <c r="E922" s="41"/>
      <c r="F922" s="41"/>
    </row>
    <row r="923" spans="1:6" ht="12.75">
      <c r="A923" s="22"/>
      <c r="C923" s="37"/>
      <c r="D923" s="39"/>
      <c r="E923" s="41"/>
      <c r="F923" s="41"/>
    </row>
    <row r="924" spans="1:6" ht="12.75">
      <c r="A924" s="22"/>
      <c r="C924" s="37"/>
      <c r="D924" s="39"/>
      <c r="E924" s="41"/>
      <c r="F924" s="41"/>
    </row>
    <row r="925" spans="1:6" ht="12.75">
      <c r="A925" s="22"/>
      <c r="C925" s="37"/>
      <c r="D925" s="39"/>
      <c r="E925" s="41"/>
      <c r="F925" s="41"/>
    </row>
    <row r="926" spans="1:6" ht="12.75">
      <c r="A926" s="22"/>
      <c r="C926" s="37"/>
      <c r="D926" s="39"/>
      <c r="E926" s="41"/>
      <c r="F926" s="41"/>
    </row>
    <row r="927" spans="1:6" ht="12.75">
      <c r="A927" s="22"/>
      <c r="C927" s="37"/>
      <c r="D927" s="39"/>
      <c r="E927" s="41"/>
      <c r="F927" s="41"/>
    </row>
    <row r="928" spans="1:6" ht="12.75">
      <c r="A928" s="22"/>
      <c r="C928" s="37"/>
      <c r="D928" s="39"/>
      <c r="E928" s="41"/>
      <c r="F928" s="41"/>
    </row>
    <row r="929" spans="1:6" ht="12.75">
      <c r="A929" s="22"/>
      <c r="C929" s="37"/>
      <c r="D929" s="39"/>
      <c r="E929" s="41"/>
      <c r="F929" s="41"/>
    </row>
    <row r="930" spans="1:6" ht="12.75">
      <c r="A930" s="22"/>
      <c r="C930" s="37"/>
      <c r="D930" s="39"/>
      <c r="E930" s="41"/>
      <c r="F930" s="41"/>
    </row>
    <row r="931" spans="1:6" ht="12.75">
      <c r="A931" s="22"/>
      <c r="C931" s="37"/>
      <c r="D931" s="39"/>
      <c r="E931" s="41"/>
      <c r="F931" s="41"/>
    </row>
    <row r="932" spans="1:6" ht="12.75">
      <c r="A932" s="22"/>
      <c r="C932" s="37"/>
      <c r="D932" s="39"/>
      <c r="E932" s="41"/>
      <c r="F932" s="41"/>
    </row>
    <row r="933" spans="1:6" ht="12.75">
      <c r="A933" s="22"/>
      <c r="C933" s="37"/>
      <c r="D933" s="39"/>
      <c r="E933" s="41"/>
      <c r="F933" s="41"/>
    </row>
    <row r="934" spans="1:6" ht="12.75">
      <c r="A934" s="22"/>
      <c r="C934" s="37"/>
      <c r="D934" s="39"/>
      <c r="E934" s="41"/>
      <c r="F934" s="41"/>
    </row>
    <row r="935" spans="1:6" ht="12.75">
      <c r="A935" s="22"/>
      <c r="C935" s="37"/>
      <c r="D935" s="39"/>
      <c r="E935" s="41"/>
      <c r="F935" s="41"/>
    </row>
    <row r="936" spans="1:6" ht="12.75">
      <c r="A936" s="22"/>
      <c r="C936" s="37"/>
      <c r="D936" s="39"/>
      <c r="E936" s="41"/>
      <c r="F936" s="41"/>
    </row>
    <row r="937" spans="1:6" ht="12.75">
      <c r="A937" s="22"/>
      <c r="C937" s="37"/>
      <c r="D937" s="39"/>
      <c r="E937" s="41"/>
      <c r="F937" s="41"/>
    </row>
    <row r="938" spans="1:6" ht="12.75">
      <c r="A938" s="22"/>
      <c r="C938" s="37"/>
      <c r="D938" s="39"/>
      <c r="E938" s="41"/>
      <c r="F938" s="41"/>
    </row>
    <row r="939" spans="1:6" ht="12.75">
      <c r="A939" s="22"/>
      <c r="C939" s="37"/>
      <c r="D939" s="39"/>
      <c r="E939" s="41"/>
      <c r="F939" s="41"/>
    </row>
    <row r="940" spans="1:6" ht="12.75">
      <c r="A940" s="22"/>
      <c r="C940" s="37"/>
      <c r="D940" s="39"/>
      <c r="E940" s="41"/>
      <c r="F940" s="41"/>
    </row>
    <row r="941" spans="1:6" ht="12.75">
      <c r="A941" s="22"/>
      <c r="C941" s="37"/>
      <c r="D941" s="39"/>
      <c r="E941" s="41"/>
      <c r="F941" s="41"/>
    </row>
    <row r="942" spans="1:6" ht="12.75">
      <c r="A942" s="22"/>
      <c r="C942" s="37"/>
      <c r="D942" s="39"/>
      <c r="E942" s="41"/>
      <c r="F942" s="41"/>
    </row>
    <row r="943" spans="1:6" ht="12.75">
      <c r="A943" s="22"/>
      <c r="C943" s="37"/>
      <c r="D943" s="39"/>
      <c r="E943" s="41"/>
      <c r="F943" s="41"/>
    </row>
    <row r="944" spans="1:6" ht="12.75">
      <c r="A944" s="22"/>
      <c r="C944" s="37"/>
      <c r="D944" s="39"/>
      <c r="E944" s="41"/>
      <c r="F944" s="41"/>
    </row>
    <row r="945" spans="1:6" ht="12.75">
      <c r="A945" s="22"/>
      <c r="C945" s="37"/>
      <c r="D945" s="39"/>
      <c r="E945" s="41"/>
      <c r="F945" s="41"/>
    </row>
    <row r="946" spans="1:6" ht="12.75">
      <c r="A946" s="22"/>
      <c r="C946" s="37"/>
      <c r="D946" s="39"/>
      <c r="E946" s="41"/>
      <c r="F946" s="41"/>
    </row>
    <row r="947" spans="1:6" ht="12.75">
      <c r="A947" s="22"/>
      <c r="C947" s="37"/>
      <c r="D947" s="39"/>
      <c r="E947" s="41"/>
      <c r="F947" s="41"/>
    </row>
    <row r="948" spans="1:6" ht="12.75">
      <c r="A948" s="22"/>
      <c r="C948" s="37"/>
      <c r="D948" s="39"/>
      <c r="E948" s="41"/>
      <c r="F948" s="41"/>
    </row>
    <row r="949" spans="1:6" ht="12.75">
      <c r="A949" s="22"/>
      <c r="C949" s="37"/>
      <c r="D949" s="39"/>
      <c r="E949" s="41"/>
      <c r="F949" s="41"/>
    </row>
    <row r="950" spans="1:6" ht="12.75">
      <c r="A950" s="22"/>
      <c r="C950" s="37"/>
      <c r="D950" s="39"/>
      <c r="E950" s="41"/>
      <c r="F950" s="41"/>
    </row>
    <row r="951" spans="1:6" ht="12.75">
      <c r="A951" s="22"/>
      <c r="C951" s="37"/>
      <c r="D951" s="39"/>
      <c r="E951" s="41"/>
      <c r="F951" s="41"/>
    </row>
    <row r="952" spans="1:6" ht="12.75">
      <c r="A952" s="22"/>
      <c r="C952" s="37"/>
      <c r="D952" s="39"/>
      <c r="E952" s="41"/>
      <c r="F952" s="41"/>
    </row>
    <row r="953" spans="1:6" ht="12.75">
      <c r="A953" s="22"/>
      <c r="C953" s="37"/>
      <c r="D953" s="39"/>
      <c r="E953" s="41"/>
      <c r="F953" s="41"/>
    </row>
    <row r="954" spans="1:6" ht="12.75">
      <c r="A954" s="22"/>
      <c r="C954" s="37"/>
      <c r="D954" s="39"/>
      <c r="E954" s="41"/>
      <c r="F954" s="41"/>
    </row>
    <row r="955" spans="1:6" ht="12.75">
      <c r="A955" s="22"/>
      <c r="C955" s="37"/>
      <c r="D955" s="39"/>
      <c r="E955" s="41"/>
      <c r="F955" s="41"/>
    </row>
    <row r="956" spans="1:6" ht="12.75">
      <c r="A956" s="22"/>
      <c r="C956" s="37"/>
      <c r="D956" s="39"/>
      <c r="E956" s="41"/>
      <c r="F956" s="41"/>
    </row>
    <row r="957" spans="1:6" ht="12.75">
      <c r="A957" s="22"/>
      <c r="C957" s="37"/>
      <c r="D957" s="39"/>
      <c r="E957" s="41"/>
      <c r="F957" s="41"/>
    </row>
    <row r="958" spans="1:6" ht="12.75">
      <c r="A958" s="22"/>
      <c r="C958" s="37"/>
      <c r="D958" s="39"/>
      <c r="E958" s="41"/>
      <c r="F958" s="41"/>
    </row>
    <row r="959" spans="1:6" ht="12.75">
      <c r="A959" s="22"/>
      <c r="C959" s="37"/>
      <c r="D959" s="39"/>
      <c r="E959" s="41"/>
      <c r="F959" s="41"/>
    </row>
    <row r="960" spans="1:6" ht="12.75">
      <c r="A960" s="22"/>
      <c r="C960" s="37"/>
      <c r="D960" s="39"/>
      <c r="E960" s="41"/>
      <c r="F960" s="41"/>
    </row>
    <row r="961" spans="1:6" ht="12.75">
      <c r="A961" s="22"/>
      <c r="C961" s="37"/>
      <c r="D961" s="39"/>
      <c r="E961" s="41"/>
      <c r="F961" s="41"/>
    </row>
    <row r="962" spans="1:6" ht="12.75">
      <c r="A962" s="22"/>
      <c r="C962" s="37"/>
      <c r="D962" s="39"/>
      <c r="E962" s="41"/>
      <c r="F962" s="41"/>
    </row>
    <row r="963" spans="1:6" ht="12.75">
      <c r="A963" s="22"/>
      <c r="C963" s="37"/>
      <c r="D963" s="39"/>
      <c r="E963" s="41"/>
      <c r="F963" s="41"/>
    </row>
    <row r="964" spans="1:6" ht="12.75">
      <c r="A964" s="22"/>
      <c r="C964" s="37"/>
      <c r="D964" s="39"/>
      <c r="E964" s="41"/>
      <c r="F964" s="41"/>
    </row>
    <row r="965" spans="1:6" ht="12.75">
      <c r="A965" s="22"/>
      <c r="C965" s="37"/>
      <c r="D965" s="39"/>
      <c r="E965" s="41"/>
      <c r="F965" s="41"/>
    </row>
    <row r="966" spans="1:6" ht="12.75">
      <c r="A966" s="22"/>
      <c r="C966" s="37"/>
      <c r="D966" s="39"/>
      <c r="E966" s="41"/>
      <c r="F966" s="41"/>
    </row>
    <row r="967" spans="1:6" ht="12.75">
      <c r="A967" s="22"/>
      <c r="C967" s="37"/>
      <c r="D967" s="39"/>
      <c r="E967" s="41"/>
      <c r="F967" s="41"/>
    </row>
    <row r="968" spans="1:6" ht="12.75">
      <c r="A968" s="22"/>
      <c r="C968" s="37"/>
      <c r="D968" s="39"/>
      <c r="E968" s="41"/>
      <c r="F968" s="41"/>
    </row>
    <row r="969" spans="1:6" ht="12.75">
      <c r="A969" s="22"/>
      <c r="C969" s="37"/>
      <c r="D969" s="39"/>
      <c r="E969" s="41"/>
      <c r="F969" s="41"/>
    </row>
    <row r="970" spans="1:6" ht="12.75">
      <c r="A970" s="22"/>
      <c r="C970" s="37"/>
      <c r="D970" s="39"/>
      <c r="E970" s="41"/>
      <c r="F970" s="41"/>
    </row>
    <row r="971" spans="1:6" ht="12.75">
      <c r="A971" s="22"/>
      <c r="C971" s="37"/>
      <c r="D971" s="39"/>
      <c r="E971" s="41"/>
      <c r="F971" s="41"/>
    </row>
    <row r="972" spans="1:6" ht="12.75">
      <c r="A972" s="22"/>
      <c r="C972" s="37"/>
      <c r="D972" s="39"/>
      <c r="E972" s="41"/>
      <c r="F972" s="41"/>
    </row>
    <row r="973" spans="1:6" ht="12.75">
      <c r="A973" s="22"/>
      <c r="C973" s="37"/>
      <c r="D973" s="39"/>
      <c r="E973" s="41"/>
      <c r="F973" s="41"/>
    </row>
    <row r="974" spans="1:6" ht="12.75">
      <c r="A974" s="22"/>
      <c r="C974" s="37"/>
      <c r="D974" s="39"/>
      <c r="E974" s="41"/>
      <c r="F974" s="41"/>
    </row>
    <row r="975" spans="1:6" ht="12.75">
      <c r="A975" s="22"/>
      <c r="C975" s="37"/>
      <c r="D975" s="39"/>
      <c r="E975" s="41"/>
      <c r="F975" s="41"/>
    </row>
    <row r="976" spans="1:6" ht="12.75">
      <c r="A976" s="22"/>
      <c r="C976" s="37"/>
      <c r="D976" s="39"/>
      <c r="E976" s="41"/>
      <c r="F976" s="41"/>
    </row>
    <row r="977" spans="1:6" ht="12.75">
      <c r="A977" s="22"/>
      <c r="C977" s="37"/>
      <c r="D977" s="39"/>
      <c r="E977" s="41"/>
      <c r="F977" s="41"/>
    </row>
    <row r="978" spans="1:6" ht="12.75">
      <c r="A978" s="22"/>
      <c r="C978" s="37"/>
      <c r="D978" s="39"/>
      <c r="E978" s="41"/>
      <c r="F978" s="41"/>
    </row>
    <row r="979" spans="1:6" ht="12.75">
      <c r="A979" s="22"/>
      <c r="C979" s="37"/>
      <c r="D979" s="39"/>
      <c r="E979" s="41"/>
      <c r="F979" s="41"/>
    </row>
    <row r="980" spans="1:6" ht="12.75">
      <c r="A980" s="22"/>
      <c r="C980" s="37"/>
      <c r="D980" s="39"/>
      <c r="E980" s="41"/>
      <c r="F980" s="41"/>
    </row>
    <row r="981" spans="1:6" ht="12.75">
      <c r="A981" s="22"/>
      <c r="C981" s="37"/>
      <c r="D981" s="39"/>
      <c r="E981" s="41"/>
      <c r="F981" s="41"/>
    </row>
    <row r="982" spans="1:6" ht="12.75">
      <c r="A982" s="22"/>
      <c r="C982" s="37"/>
      <c r="D982" s="39"/>
      <c r="E982" s="41"/>
      <c r="F982" s="41"/>
    </row>
    <row r="983" spans="1:6" ht="12.75">
      <c r="A983" s="22"/>
      <c r="C983" s="37"/>
      <c r="D983" s="39"/>
      <c r="E983" s="41"/>
      <c r="F983" s="41"/>
    </row>
    <row r="984" spans="1:6" ht="12.75">
      <c r="A984" s="22"/>
      <c r="C984" s="37"/>
      <c r="D984" s="39"/>
      <c r="E984" s="41"/>
      <c r="F984" s="41"/>
    </row>
    <row r="985" spans="1:6" ht="12.75">
      <c r="A985" s="22"/>
      <c r="C985" s="37"/>
      <c r="D985" s="39"/>
      <c r="E985" s="41"/>
      <c r="F985" s="41"/>
    </row>
    <row r="986" spans="1:6" ht="12.75">
      <c r="A986" s="22"/>
      <c r="C986" s="37"/>
      <c r="D986" s="39"/>
      <c r="E986" s="41"/>
      <c r="F986" s="41"/>
    </row>
    <row r="987" spans="1:6" ht="12.75">
      <c r="A987" s="22"/>
      <c r="C987" s="37"/>
      <c r="D987" s="39"/>
      <c r="E987" s="41"/>
      <c r="F987" s="41"/>
    </row>
    <row r="988" spans="1:6" ht="12.75">
      <c r="A988" s="22"/>
      <c r="C988" s="37"/>
      <c r="D988" s="39"/>
      <c r="E988" s="41"/>
      <c r="F988" s="41"/>
    </row>
    <row r="989" spans="1:6" ht="12.75">
      <c r="A989" s="22"/>
      <c r="C989" s="37"/>
      <c r="D989" s="39"/>
      <c r="E989" s="41"/>
      <c r="F989" s="41"/>
    </row>
    <row r="990" spans="1:6" ht="12.75">
      <c r="A990" s="22"/>
      <c r="C990" s="37"/>
      <c r="D990" s="39"/>
      <c r="E990" s="41"/>
      <c r="F990" s="41"/>
    </row>
    <row r="991" spans="1:6" ht="12.75">
      <c r="A991" s="22"/>
      <c r="C991" s="37"/>
      <c r="D991" s="39"/>
      <c r="E991" s="41"/>
      <c r="F991" s="41"/>
    </row>
    <row r="992" spans="1:6" ht="12.75">
      <c r="A992" s="22"/>
      <c r="C992" s="37"/>
      <c r="D992" s="39"/>
      <c r="E992" s="41"/>
      <c r="F992" s="41"/>
    </row>
    <row r="993" spans="1:6" ht="12.75">
      <c r="A993" s="22"/>
      <c r="C993" s="37"/>
      <c r="D993" s="39"/>
      <c r="E993" s="41"/>
      <c r="F993" s="41"/>
    </row>
    <row r="994" spans="1:6" ht="12.75">
      <c r="A994" s="22"/>
      <c r="C994" s="37"/>
      <c r="D994" s="39"/>
      <c r="E994" s="41"/>
      <c r="F994" s="41"/>
    </row>
    <row r="995" spans="1:6" ht="12.75">
      <c r="A995" s="22"/>
      <c r="C995" s="37"/>
      <c r="D995" s="39"/>
      <c r="E995" s="41"/>
      <c r="F995" s="41"/>
    </row>
    <row r="996" spans="1:6" ht="12.75">
      <c r="A996" s="22"/>
      <c r="C996" s="37"/>
      <c r="D996" s="39"/>
      <c r="E996" s="41"/>
      <c r="F996" s="41"/>
    </row>
    <row r="997" spans="1:6" ht="12.75">
      <c r="A997" s="22"/>
      <c r="C997" s="37"/>
      <c r="D997" s="39"/>
      <c r="E997" s="41"/>
      <c r="F997" s="41"/>
    </row>
    <row r="998" spans="1:6" ht="12.75">
      <c r="A998" s="22"/>
      <c r="C998" s="37"/>
      <c r="D998" s="39"/>
      <c r="E998" s="41"/>
      <c r="F998" s="41"/>
    </row>
    <row r="999" spans="1:6" ht="12.75">
      <c r="A999" s="22"/>
      <c r="C999" s="37"/>
      <c r="D999" s="39"/>
      <c r="E999" s="41"/>
      <c r="F999" s="41"/>
    </row>
    <row r="1000" spans="1:6" ht="12.75">
      <c r="A1000" s="22"/>
      <c r="C1000" s="37"/>
      <c r="D1000" s="39"/>
      <c r="E1000" s="41"/>
      <c r="F1000" s="41"/>
    </row>
    <row r="1001" spans="1:6" ht="12.75">
      <c r="A1001" s="22"/>
      <c r="C1001" s="37"/>
      <c r="D1001" s="39"/>
      <c r="E1001" s="41"/>
      <c r="F1001" s="41"/>
    </row>
    <row r="1002" spans="1:6" ht="12.75">
      <c r="A1002" s="22"/>
      <c r="C1002" s="37"/>
      <c r="D1002" s="39"/>
      <c r="E1002" s="41"/>
      <c r="F1002" s="41"/>
    </row>
    <row r="1003" spans="1:6" ht="12.75">
      <c r="A1003" s="22"/>
      <c r="C1003" s="37"/>
      <c r="D1003" s="39"/>
      <c r="E1003" s="41"/>
      <c r="F1003" s="41"/>
    </row>
    <row r="1004" spans="1:6" ht="12.75">
      <c r="A1004" s="22"/>
      <c r="C1004" s="37"/>
      <c r="D1004" s="39"/>
      <c r="E1004" s="41"/>
      <c r="F1004" s="41"/>
    </row>
    <row r="1005" spans="1:6" ht="12.75">
      <c r="A1005" s="22"/>
      <c r="C1005" s="37"/>
      <c r="D1005" s="39"/>
      <c r="E1005" s="41"/>
      <c r="F1005" s="41"/>
    </row>
    <row r="1006" spans="1:6" ht="12.75">
      <c r="A1006" s="22"/>
      <c r="C1006" s="37"/>
      <c r="D1006" s="39"/>
      <c r="E1006" s="41"/>
      <c r="F1006" s="41"/>
    </row>
    <row r="1007" spans="1:6" ht="12.75">
      <c r="A1007" s="22"/>
      <c r="C1007" s="37"/>
      <c r="D1007" s="39"/>
      <c r="E1007" s="41"/>
      <c r="F1007" s="41"/>
    </row>
    <row r="1008" spans="1:6" ht="12.75">
      <c r="A1008" s="22"/>
      <c r="C1008" s="37"/>
      <c r="D1008" s="39"/>
      <c r="E1008" s="41"/>
      <c r="F1008" s="41"/>
    </row>
    <row r="1009" spans="1:6" ht="12.75">
      <c r="A1009" s="22"/>
      <c r="C1009" s="37"/>
      <c r="D1009" s="39"/>
      <c r="E1009" s="41"/>
      <c r="F1009" s="41"/>
    </row>
    <row r="1010" spans="1:6" ht="12.75">
      <c r="A1010" s="22"/>
      <c r="C1010" s="37"/>
      <c r="D1010" s="39"/>
      <c r="E1010" s="41"/>
      <c r="F1010" s="41"/>
    </row>
    <row r="1011" spans="1:6" ht="12.75">
      <c r="A1011" s="22"/>
      <c r="C1011" s="37"/>
      <c r="D1011" s="39"/>
      <c r="E1011" s="41"/>
      <c r="F1011" s="41"/>
    </row>
    <row r="1012" spans="1:6" ht="12.75">
      <c r="A1012" s="22"/>
      <c r="C1012" s="37"/>
      <c r="D1012" s="39"/>
      <c r="E1012" s="41"/>
      <c r="F1012" s="41"/>
    </row>
    <row r="1013" spans="1:6" ht="12.75">
      <c r="A1013" s="22"/>
      <c r="C1013" s="37"/>
      <c r="D1013" s="39"/>
      <c r="E1013" s="41"/>
      <c r="F1013" s="41"/>
    </row>
    <row r="1014" spans="1:6" ht="12.75">
      <c r="A1014" s="22"/>
      <c r="C1014" s="37"/>
      <c r="D1014" s="39"/>
      <c r="E1014" s="41"/>
      <c r="F1014" s="41"/>
    </row>
    <row r="1015" spans="1:6" ht="12.75">
      <c r="A1015" s="22"/>
      <c r="C1015" s="37"/>
      <c r="D1015" s="39"/>
      <c r="E1015" s="41"/>
      <c r="F1015" s="41"/>
    </row>
    <row r="1016" spans="1:6" ht="12.75">
      <c r="A1016" s="22"/>
      <c r="C1016" s="37"/>
      <c r="D1016" s="39"/>
      <c r="E1016" s="41"/>
      <c r="F1016" s="41"/>
    </row>
    <row r="1017" spans="1:6" ht="12.75">
      <c r="A1017" s="22"/>
      <c r="C1017" s="37"/>
      <c r="D1017" s="39"/>
      <c r="E1017" s="41"/>
      <c r="F1017" s="41"/>
    </row>
    <row r="1018" spans="1:6" ht="12.75">
      <c r="A1018" s="22"/>
      <c r="C1018" s="37"/>
      <c r="D1018" s="39"/>
      <c r="E1018" s="41"/>
      <c r="F1018" s="41"/>
    </row>
    <row r="1019" spans="1:6" ht="12.75">
      <c r="A1019" s="22"/>
      <c r="C1019" s="37"/>
      <c r="D1019" s="39"/>
      <c r="E1019" s="41"/>
      <c r="F1019" s="41"/>
    </row>
    <row r="1020" spans="1:6" ht="12.75">
      <c r="A1020" s="22"/>
      <c r="C1020" s="37"/>
      <c r="D1020" s="39"/>
      <c r="E1020" s="41"/>
      <c r="F1020" s="41"/>
    </row>
    <row r="1021" spans="1:6" ht="12.75">
      <c r="A1021" s="22"/>
      <c r="C1021" s="37"/>
      <c r="D1021" s="39"/>
      <c r="E1021" s="41"/>
      <c r="F1021" s="41"/>
    </row>
    <row r="1022" spans="1:6" ht="12.75">
      <c r="A1022" s="22"/>
      <c r="C1022" s="37"/>
      <c r="D1022" s="39"/>
      <c r="E1022" s="41"/>
      <c r="F1022" s="41"/>
    </row>
    <row r="1023" spans="1:6" ht="12.75">
      <c r="A1023" s="22"/>
      <c r="C1023" s="37"/>
      <c r="D1023" s="39"/>
      <c r="E1023" s="41"/>
      <c r="F1023" s="41"/>
    </row>
    <row r="1024" spans="1:6" ht="12.75">
      <c r="A1024" s="22"/>
      <c r="C1024" s="37"/>
      <c r="D1024" s="39"/>
      <c r="E1024" s="41"/>
      <c r="F1024" s="41"/>
    </row>
    <row r="1025" spans="1:6" ht="12.75">
      <c r="A1025" s="22"/>
      <c r="C1025" s="37"/>
      <c r="D1025" s="39"/>
      <c r="E1025" s="41"/>
      <c r="F1025" s="41"/>
    </row>
    <row r="1026" spans="1:6" ht="12.75">
      <c r="A1026" s="22"/>
      <c r="C1026" s="37"/>
      <c r="D1026" s="39"/>
      <c r="E1026" s="41"/>
      <c r="F1026" s="41"/>
    </row>
    <row r="1027" spans="1:6" ht="12.75">
      <c r="A1027" s="22"/>
      <c r="C1027" s="37"/>
      <c r="D1027" s="39"/>
      <c r="E1027" s="41"/>
      <c r="F1027" s="41"/>
    </row>
    <row r="1028" spans="1:6" ht="12.75">
      <c r="A1028" s="22"/>
      <c r="C1028" s="37"/>
      <c r="D1028" s="39"/>
      <c r="E1028" s="41"/>
      <c r="F1028" s="41"/>
    </row>
    <row r="1029" spans="1:6" ht="12.75">
      <c r="A1029" s="22"/>
      <c r="C1029" s="37"/>
      <c r="D1029" s="39"/>
      <c r="E1029" s="41"/>
      <c r="F1029" s="41"/>
    </row>
    <row r="1030" spans="1:6" ht="12.75">
      <c r="A1030" s="22"/>
      <c r="C1030" s="37"/>
      <c r="D1030" s="39"/>
      <c r="E1030" s="41"/>
      <c r="F1030" s="41"/>
    </row>
    <row r="1031" spans="1:6" ht="12.75">
      <c r="A1031" s="22"/>
      <c r="C1031" s="37"/>
      <c r="D1031" s="39"/>
      <c r="E1031" s="41"/>
      <c r="F1031" s="41"/>
    </row>
    <row r="1032" spans="1:6" ht="12.75">
      <c r="A1032" s="22"/>
      <c r="C1032" s="37"/>
      <c r="D1032" s="39"/>
      <c r="E1032" s="41"/>
      <c r="F1032" s="41"/>
    </row>
    <row r="1033" spans="1:6" ht="12.75">
      <c r="A1033" s="22"/>
      <c r="C1033" s="37"/>
      <c r="D1033" s="39"/>
      <c r="E1033" s="41"/>
      <c r="F1033" s="41"/>
    </row>
    <row r="1034" spans="1:6" ht="12.75">
      <c r="A1034" s="22"/>
      <c r="C1034" s="37"/>
      <c r="D1034" s="39"/>
      <c r="E1034" s="41"/>
      <c r="F1034" s="41"/>
    </row>
    <row r="1035" spans="1:6" ht="12.75">
      <c r="A1035" s="22"/>
      <c r="C1035" s="37"/>
      <c r="D1035" s="39"/>
      <c r="E1035" s="41"/>
      <c r="F1035" s="41"/>
    </row>
    <row r="1036" spans="1:6" ht="12.75">
      <c r="A1036" s="22"/>
      <c r="C1036" s="37"/>
      <c r="D1036" s="39"/>
      <c r="E1036" s="41"/>
      <c r="F1036" s="41"/>
    </row>
    <row r="1037" spans="1:6" ht="12.75">
      <c r="A1037" s="22"/>
      <c r="C1037" s="37"/>
      <c r="D1037" s="39"/>
      <c r="E1037" s="41"/>
      <c r="F1037" s="41"/>
    </row>
    <row r="1038" spans="1:6" ht="12.75">
      <c r="A1038" s="22"/>
      <c r="C1038" s="37"/>
      <c r="D1038" s="39"/>
      <c r="E1038" s="41"/>
      <c r="F1038" s="41"/>
    </row>
    <row r="1039" spans="1:6" ht="12.75">
      <c r="A1039" s="22"/>
      <c r="C1039" s="37"/>
      <c r="D1039" s="39"/>
      <c r="E1039" s="41"/>
      <c r="F1039" s="41"/>
    </row>
    <row r="1040" spans="1:6" ht="12.75">
      <c r="A1040" s="22"/>
      <c r="C1040" s="37"/>
      <c r="D1040" s="39"/>
      <c r="E1040" s="41"/>
      <c r="F1040" s="41"/>
    </row>
    <row r="1041" spans="1:6" ht="12.75">
      <c r="A1041" s="22"/>
      <c r="C1041" s="37"/>
      <c r="D1041" s="39"/>
      <c r="E1041" s="41"/>
      <c r="F1041" s="41"/>
    </row>
    <row r="1042" spans="1:6" ht="12.75">
      <c r="A1042" s="22"/>
      <c r="C1042" s="37"/>
      <c r="D1042" s="39"/>
      <c r="E1042" s="41"/>
      <c r="F1042" s="41"/>
    </row>
    <row r="1043" spans="1:6" ht="12.75">
      <c r="A1043" s="22"/>
      <c r="C1043" s="37"/>
      <c r="D1043" s="39"/>
      <c r="E1043" s="41"/>
      <c r="F1043" s="41"/>
    </row>
    <row r="1044" spans="1:6" ht="12.75">
      <c r="A1044" s="22"/>
      <c r="C1044" s="37"/>
      <c r="D1044" s="39"/>
      <c r="E1044" s="41"/>
      <c r="F1044" s="41"/>
    </row>
    <row r="1045" spans="1:6" ht="12.75">
      <c r="A1045" s="22"/>
      <c r="C1045" s="37"/>
      <c r="D1045" s="39"/>
      <c r="E1045" s="41"/>
      <c r="F1045" s="41"/>
    </row>
    <row r="1046" spans="1:6" ht="12.75">
      <c r="A1046" s="22"/>
      <c r="C1046" s="37"/>
      <c r="D1046" s="39"/>
      <c r="E1046" s="41"/>
      <c r="F1046" s="41"/>
    </row>
    <row r="1047" spans="1:6" ht="12.75">
      <c r="A1047" s="22"/>
      <c r="C1047" s="37"/>
      <c r="D1047" s="39"/>
      <c r="E1047" s="41"/>
      <c r="F1047" s="41"/>
    </row>
    <row r="1048" spans="1:6" ht="12.75">
      <c r="A1048" s="22"/>
      <c r="C1048" s="37"/>
      <c r="D1048" s="39"/>
      <c r="E1048" s="41"/>
      <c r="F1048" s="41"/>
    </row>
    <row r="1049" spans="1:6" ht="12.75">
      <c r="A1049" s="22"/>
      <c r="C1049" s="37"/>
      <c r="D1049" s="39"/>
      <c r="E1049" s="41"/>
      <c r="F1049" s="41"/>
    </row>
    <row r="1050" spans="1:6" ht="12.75">
      <c r="A1050" s="22"/>
      <c r="C1050" s="37"/>
      <c r="D1050" s="39"/>
      <c r="E1050" s="41"/>
      <c r="F1050" s="41"/>
    </row>
    <row r="1051" spans="1:6" ht="12.75">
      <c r="A1051" s="22"/>
      <c r="C1051" s="37"/>
      <c r="D1051" s="39"/>
      <c r="E1051" s="41"/>
      <c r="F1051" s="41"/>
    </row>
    <row r="1052" spans="1:6" ht="12.75">
      <c r="A1052" s="22"/>
      <c r="C1052" s="37"/>
      <c r="D1052" s="39"/>
      <c r="E1052" s="41"/>
      <c r="F1052" s="41"/>
    </row>
    <row r="1053" spans="1:6" ht="12.75">
      <c r="A1053" s="22"/>
      <c r="C1053" s="37"/>
      <c r="D1053" s="39"/>
      <c r="E1053" s="41"/>
      <c r="F1053" s="41"/>
    </row>
    <row r="1054" spans="1:6" ht="12.75">
      <c r="A1054" s="22"/>
      <c r="C1054" s="37"/>
      <c r="D1054" s="39"/>
      <c r="E1054" s="41"/>
      <c r="F1054" s="41"/>
    </row>
    <row r="1055" spans="1:6" ht="12.75">
      <c r="A1055" s="22"/>
      <c r="C1055" s="37"/>
      <c r="D1055" s="39"/>
      <c r="E1055" s="41"/>
      <c r="F1055" s="41"/>
    </row>
    <row r="1056" spans="1:6" ht="12.75">
      <c r="A1056" s="22"/>
      <c r="C1056" s="37"/>
      <c r="D1056" s="39"/>
      <c r="E1056" s="41"/>
      <c r="F1056" s="41"/>
    </row>
    <row r="1057" spans="1:6" ht="12.75">
      <c r="A1057" s="22"/>
      <c r="C1057" s="37"/>
      <c r="D1057" s="39"/>
      <c r="E1057" s="41"/>
      <c r="F1057" s="41"/>
    </row>
    <row r="1058" spans="1:6" ht="12.75">
      <c r="A1058" s="22"/>
      <c r="C1058" s="37"/>
      <c r="D1058" s="39"/>
      <c r="E1058" s="41"/>
      <c r="F1058" s="41"/>
    </row>
    <row r="1059" spans="1:6" ht="12.75">
      <c r="A1059" s="22"/>
      <c r="C1059" s="37"/>
      <c r="D1059" s="39"/>
      <c r="E1059" s="41"/>
      <c r="F1059" s="41"/>
    </row>
    <row r="1060" spans="1:6" ht="12.75">
      <c r="A1060" s="22"/>
      <c r="C1060" s="37"/>
      <c r="D1060" s="39"/>
      <c r="E1060" s="41"/>
      <c r="F1060" s="41"/>
    </row>
    <row r="1061" spans="1:6" ht="12.75">
      <c r="A1061" s="22"/>
      <c r="C1061" s="37"/>
      <c r="D1061" s="39"/>
      <c r="E1061" s="41"/>
      <c r="F1061" s="41"/>
    </row>
    <row r="1062" spans="1:6" ht="12.75">
      <c r="A1062" s="22"/>
      <c r="C1062" s="37"/>
      <c r="D1062" s="39"/>
      <c r="E1062" s="41"/>
      <c r="F1062" s="41"/>
    </row>
    <row r="1063" spans="1:6" ht="12.75">
      <c r="A1063" s="22"/>
      <c r="C1063" s="37"/>
      <c r="D1063" s="39"/>
      <c r="E1063" s="41"/>
      <c r="F1063" s="41"/>
    </row>
    <row r="1064" spans="1:6" ht="12.75">
      <c r="A1064" s="22"/>
      <c r="C1064" s="37"/>
      <c r="D1064" s="39"/>
      <c r="E1064" s="41"/>
      <c r="F1064" s="41"/>
    </row>
    <row r="1065" spans="1:6" ht="12.75">
      <c r="A1065" s="22"/>
      <c r="C1065" s="37"/>
      <c r="D1065" s="39"/>
      <c r="E1065" s="41"/>
      <c r="F1065" s="41"/>
    </row>
    <row r="1066" spans="1:6" ht="12.75">
      <c r="A1066" s="22"/>
      <c r="C1066" s="37"/>
      <c r="D1066" s="39"/>
      <c r="E1066" s="41"/>
      <c r="F1066" s="41"/>
    </row>
    <row r="1067" spans="1:6" ht="12.75">
      <c r="A1067" s="22"/>
      <c r="C1067" s="37"/>
      <c r="D1067" s="39"/>
      <c r="E1067" s="41"/>
      <c r="F1067" s="41"/>
    </row>
    <row r="1068" spans="1:6" ht="12.75">
      <c r="A1068" s="22"/>
      <c r="C1068" s="37"/>
      <c r="D1068" s="39"/>
      <c r="E1068" s="41"/>
      <c r="F1068" s="41"/>
    </row>
    <row r="1069" spans="1:6" ht="12.75">
      <c r="A1069" s="22"/>
      <c r="C1069" s="37"/>
      <c r="D1069" s="39"/>
      <c r="E1069" s="41"/>
      <c r="F1069" s="41"/>
    </row>
    <row r="1070" spans="1:6" ht="12.75">
      <c r="A1070" s="22"/>
      <c r="C1070" s="37"/>
      <c r="D1070" s="39"/>
      <c r="E1070" s="41"/>
      <c r="F1070" s="41"/>
    </row>
    <row r="1071" spans="1:6" ht="12.75">
      <c r="A1071" s="22"/>
      <c r="C1071" s="37"/>
      <c r="D1071" s="39"/>
      <c r="E1071" s="41"/>
      <c r="F1071" s="41"/>
    </row>
    <row r="1072" spans="1:6" ht="12.75">
      <c r="A1072" s="22"/>
      <c r="C1072" s="37"/>
      <c r="D1072" s="39"/>
      <c r="E1072" s="41"/>
      <c r="F1072" s="41"/>
    </row>
    <row r="1073" spans="1:6" ht="12.75">
      <c r="A1073" s="22"/>
      <c r="C1073" s="37"/>
      <c r="D1073" s="39"/>
      <c r="E1073" s="41"/>
      <c r="F1073" s="41"/>
    </row>
    <row r="1074" spans="1:6" ht="12.75">
      <c r="A1074" s="22"/>
      <c r="C1074" s="37"/>
      <c r="D1074" s="39"/>
      <c r="E1074" s="41"/>
      <c r="F1074" s="41"/>
    </row>
    <row r="1075" spans="1:6" ht="12.75">
      <c r="A1075" s="22"/>
      <c r="C1075" s="37"/>
      <c r="D1075" s="39"/>
      <c r="E1075" s="41"/>
      <c r="F1075" s="41"/>
    </row>
    <row r="1076" spans="1:6" ht="12.75">
      <c r="A1076" s="22"/>
      <c r="C1076" s="37"/>
      <c r="D1076" s="39"/>
      <c r="E1076" s="41"/>
      <c r="F1076" s="41"/>
    </row>
    <row r="1077" spans="1:6" ht="12.75">
      <c r="A1077" s="22"/>
      <c r="C1077" s="37"/>
      <c r="D1077" s="39"/>
      <c r="E1077" s="41"/>
      <c r="F1077" s="41"/>
    </row>
    <row r="1078" spans="1:6" ht="12.75">
      <c r="A1078" s="22"/>
      <c r="C1078" s="37"/>
      <c r="D1078" s="39"/>
      <c r="E1078" s="41"/>
      <c r="F1078" s="41"/>
    </row>
    <row r="1079" spans="1:6" ht="12.75">
      <c r="A1079" s="22"/>
      <c r="C1079" s="37"/>
      <c r="D1079" s="39"/>
      <c r="E1079" s="41"/>
      <c r="F1079" s="41"/>
    </row>
    <row r="1080" spans="1:6" ht="12.75">
      <c r="A1080" s="22"/>
      <c r="C1080" s="37"/>
      <c r="D1080" s="39"/>
      <c r="E1080" s="41"/>
      <c r="F1080" s="41"/>
    </row>
    <row r="1081" spans="1:6" ht="12.75">
      <c r="A1081" s="22"/>
      <c r="C1081" s="37"/>
      <c r="D1081" s="39"/>
      <c r="E1081" s="41"/>
      <c r="F1081" s="41"/>
    </row>
    <row r="1082" spans="1:6" ht="12.75">
      <c r="A1082" s="22"/>
      <c r="C1082" s="37"/>
      <c r="D1082" s="39"/>
      <c r="E1082" s="41"/>
      <c r="F1082" s="41"/>
    </row>
    <row r="1083" spans="1:6" ht="12.75">
      <c r="A1083" s="22"/>
      <c r="C1083" s="37"/>
      <c r="D1083" s="39"/>
      <c r="E1083" s="41"/>
      <c r="F1083" s="41"/>
    </row>
    <row r="1084" spans="1:6" ht="12.75">
      <c r="A1084" s="22"/>
      <c r="C1084" s="37"/>
      <c r="D1084" s="39"/>
      <c r="E1084" s="41"/>
      <c r="F1084" s="41"/>
    </row>
    <row r="1085" spans="1:6" ht="12.75">
      <c r="A1085" s="22"/>
      <c r="C1085" s="37"/>
      <c r="D1085" s="39"/>
      <c r="E1085" s="41"/>
      <c r="F1085" s="41"/>
    </row>
    <row r="1086" spans="1:6" ht="12.75">
      <c r="A1086" s="22"/>
      <c r="C1086" s="37"/>
      <c r="D1086" s="39"/>
      <c r="E1086" s="41"/>
      <c r="F1086" s="41"/>
    </row>
    <row r="1087" spans="1:6" ht="12.75">
      <c r="A1087" s="22"/>
      <c r="C1087" s="37"/>
      <c r="D1087" s="39"/>
      <c r="E1087" s="41"/>
      <c r="F1087" s="41"/>
    </row>
    <row r="1088" spans="1:6" ht="12.75">
      <c r="A1088" s="22"/>
      <c r="C1088" s="37"/>
      <c r="D1088" s="39"/>
      <c r="E1088" s="41"/>
      <c r="F1088" s="41"/>
    </row>
    <row r="1089" spans="1:6" ht="12.75">
      <c r="A1089" s="22"/>
      <c r="C1089" s="37"/>
      <c r="D1089" s="39"/>
      <c r="E1089" s="41"/>
      <c r="F1089" s="41"/>
    </row>
    <row r="1090" spans="1:6" ht="12.75">
      <c r="A1090" s="22"/>
      <c r="C1090" s="37"/>
      <c r="D1090" s="39"/>
      <c r="E1090" s="41"/>
      <c r="F1090" s="41"/>
    </row>
    <row r="1091" spans="1:6" ht="12.75">
      <c r="A1091" s="22"/>
      <c r="C1091" s="37"/>
      <c r="D1091" s="39"/>
      <c r="E1091" s="41"/>
      <c r="F1091" s="41"/>
    </row>
    <row r="1092" spans="1:6" ht="12.75">
      <c r="A1092" s="22"/>
      <c r="C1092" s="37"/>
      <c r="D1092" s="39"/>
      <c r="E1092" s="41"/>
      <c r="F1092" s="41"/>
    </row>
    <row r="1093" spans="1:6" ht="12.75">
      <c r="A1093" s="22"/>
      <c r="C1093" s="37"/>
      <c r="D1093" s="39"/>
      <c r="E1093" s="41"/>
      <c r="F1093" s="41"/>
    </row>
    <row r="1094" spans="1:6" ht="12.75">
      <c r="A1094" s="22"/>
      <c r="C1094" s="37"/>
      <c r="D1094" s="39"/>
      <c r="E1094" s="41"/>
      <c r="F1094" s="41"/>
    </row>
    <row r="1095" spans="1:6" ht="12.75">
      <c r="A1095" s="22"/>
      <c r="C1095" s="37"/>
      <c r="D1095" s="39"/>
      <c r="E1095" s="41"/>
      <c r="F1095" s="41"/>
    </row>
    <row r="1096" spans="1:6" ht="12.75">
      <c r="A1096" s="22"/>
      <c r="C1096" s="37"/>
      <c r="D1096" s="39"/>
      <c r="E1096" s="41"/>
      <c r="F1096" s="41"/>
    </row>
    <row r="1097" spans="1:6" ht="12.75">
      <c r="A1097" s="22"/>
      <c r="C1097" s="37"/>
      <c r="D1097" s="39"/>
      <c r="E1097" s="41"/>
      <c r="F1097" s="41"/>
    </row>
    <row r="1098" spans="1:6" ht="12.75">
      <c r="A1098" s="22"/>
      <c r="C1098" s="37"/>
      <c r="D1098" s="39"/>
      <c r="E1098" s="41"/>
      <c r="F1098" s="41"/>
    </row>
    <row r="1099" spans="1:6" ht="12.75">
      <c r="A1099" s="22"/>
      <c r="C1099" s="37"/>
      <c r="D1099" s="39"/>
      <c r="E1099" s="41"/>
      <c r="F1099" s="41"/>
    </row>
    <row r="1100" spans="1:6" ht="12.75">
      <c r="A1100" s="22"/>
      <c r="C1100" s="37"/>
      <c r="D1100" s="39"/>
      <c r="E1100" s="41"/>
      <c r="F1100" s="41"/>
    </row>
    <row r="1101" spans="1:6" ht="12.75">
      <c r="A1101" s="22"/>
      <c r="C1101" s="37"/>
      <c r="D1101" s="39"/>
      <c r="E1101" s="41"/>
      <c r="F1101" s="41"/>
    </row>
    <row r="1102" spans="1:6" ht="12.75">
      <c r="A1102" s="22"/>
      <c r="C1102" s="37"/>
      <c r="D1102" s="39"/>
      <c r="E1102" s="41"/>
      <c r="F1102" s="41"/>
    </row>
    <row r="1103" spans="1:6" ht="12.75">
      <c r="A1103" s="22"/>
      <c r="C1103" s="37"/>
      <c r="D1103" s="39"/>
      <c r="E1103" s="41"/>
      <c r="F1103" s="41"/>
    </row>
    <row r="1104" spans="1:6" ht="12.75">
      <c r="A1104" s="22"/>
      <c r="C1104" s="37"/>
      <c r="D1104" s="39"/>
      <c r="E1104" s="41"/>
      <c r="F1104" s="41"/>
    </row>
    <row r="1105" spans="1:6" ht="12.75">
      <c r="A1105" s="22"/>
      <c r="C1105" s="37"/>
      <c r="D1105" s="39"/>
      <c r="E1105" s="41"/>
      <c r="F1105" s="41"/>
    </row>
    <row r="1106" spans="1:6" ht="12.75">
      <c r="A1106" s="22"/>
      <c r="C1106" s="37"/>
      <c r="D1106" s="39"/>
      <c r="E1106" s="41"/>
      <c r="F1106" s="41"/>
    </row>
    <row r="1107" spans="1:6" ht="12.75">
      <c r="A1107" s="22"/>
      <c r="C1107" s="37"/>
      <c r="D1107" s="39"/>
      <c r="E1107" s="41"/>
      <c r="F1107" s="41"/>
    </row>
    <row r="1108" spans="1:6" ht="12.75">
      <c r="A1108" s="22"/>
      <c r="C1108" s="37"/>
      <c r="D1108" s="39"/>
      <c r="E1108" s="41"/>
      <c r="F1108" s="41"/>
    </row>
    <row r="1109" spans="1:6" ht="12.75">
      <c r="A1109" s="22"/>
      <c r="C1109" s="37"/>
      <c r="D1109" s="39"/>
      <c r="E1109" s="41"/>
      <c r="F1109" s="41"/>
    </row>
    <row r="1110" spans="1:6" ht="12.75">
      <c r="A1110" s="22"/>
      <c r="C1110" s="37"/>
      <c r="D1110" s="39"/>
      <c r="E1110" s="41"/>
      <c r="F1110" s="41"/>
    </row>
    <row r="1111" spans="1:6" ht="12.75">
      <c r="A1111" s="22"/>
      <c r="C1111" s="37"/>
      <c r="D1111" s="39"/>
      <c r="E1111" s="41"/>
      <c r="F1111" s="41"/>
    </row>
    <row r="1112" spans="1:6" ht="12.75">
      <c r="A1112" s="22"/>
      <c r="C1112" s="37"/>
      <c r="D1112" s="39"/>
      <c r="E1112" s="41"/>
      <c r="F1112" s="41"/>
    </row>
    <row r="1113" spans="1:6" ht="12.75">
      <c r="A1113" s="22"/>
      <c r="C1113" s="37"/>
      <c r="D1113" s="39"/>
      <c r="E1113" s="41"/>
      <c r="F1113" s="41"/>
    </row>
    <row r="1114" spans="1:6" ht="12.75">
      <c r="A1114" s="22"/>
      <c r="C1114" s="37"/>
      <c r="D1114" s="39"/>
      <c r="E1114" s="41"/>
      <c r="F1114" s="41"/>
    </row>
    <row r="1115" spans="1:6" ht="12.75">
      <c r="A1115" s="22"/>
      <c r="C1115" s="37"/>
      <c r="D1115" s="39"/>
      <c r="E1115" s="41"/>
      <c r="F1115" s="41"/>
    </row>
    <row r="1116" spans="1:6" ht="12.75">
      <c r="A1116" s="22"/>
      <c r="C1116" s="37"/>
      <c r="D1116" s="39"/>
      <c r="E1116" s="41"/>
      <c r="F1116" s="41"/>
    </row>
    <row r="1117" spans="1:6" ht="12.75">
      <c r="A1117" s="22"/>
      <c r="C1117" s="37"/>
      <c r="D1117" s="39"/>
      <c r="E1117" s="41"/>
      <c r="F1117" s="41"/>
    </row>
    <row r="1118" spans="1:6" ht="12.75">
      <c r="A1118" s="22"/>
      <c r="C1118" s="37"/>
      <c r="D1118" s="39"/>
      <c r="E1118" s="41"/>
      <c r="F1118" s="41"/>
    </row>
    <row r="1119" spans="1:6" ht="12.75">
      <c r="A1119" s="22"/>
      <c r="C1119" s="37"/>
      <c r="D1119" s="39"/>
      <c r="E1119" s="41"/>
      <c r="F1119" s="41"/>
    </row>
    <row r="1120" spans="1:6" ht="12.75">
      <c r="A1120" s="22"/>
      <c r="C1120" s="37"/>
      <c r="D1120" s="39"/>
      <c r="E1120" s="41"/>
      <c r="F1120" s="41"/>
    </row>
    <row r="1121" spans="1:6" ht="12.75">
      <c r="A1121" s="22"/>
      <c r="C1121" s="37"/>
      <c r="D1121" s="39"/>
      <c r="E1121" s="41"/>
      <c r="F1121" s="41"/>
    </row>
    <row r="1122" spans="1:6" ht="12.75">
      <c r="A1122" s="22"/>
      <c r="C1122" s="37"/>
      <c r="D1122" s="39"/>
      <c r="E1122" s="41"/>
      <c r="F1122" s="41"/>
    </row>
    <row r="1123" spans="1:6" ht="12.75">
      <c r="A1123" s="22"/>
      <c r="C1123" s="37"/>
      <c r="D1123" s="39"/>
      <c r="E1123" s="41"/>
      <c r="F1123" s="41"/>
    </row>
    <row r="1124" spans="1:6" ht="12.75">
      <c r="A1124" s="22"/>
      <c r="C1124" s="37"/>
      <c r="D1124" s="39"/>
      <c r="E1124" s="41"/>
      <c r="F1124" s="41"/>
    </row>
    <row r="1125" spans="1:6" ht="12.75">
      <c r="A1125" s="22"/>
      <c r="C1125" s="37"/>
      <c r="D1125" s="39"/>
      <c r="E1125" s="41"/>
      <c r="F1125" s="41"/>
    </row>
    <row r="1126" spans="1:6" ht="12.75">
      <c r="A1126" s="22"/>
      <c r="C1126" s="37"/>
      <c r="D1126" s="39"/>
      <c r="E1126" s="41"/>
      <c r="F1126" s="41"/>
    </row>
    <row r="1127" spans="1:6" ht="12.75">
      <c r="A1127" s="22"/>
      <c r="C1127" s="37"/>
      <c r="D1127" s="39"/>
      <c r="E1127" s="41"/>
      <c r="F1127" s="41"/>
    </row>
    <row r="1128" spans="1:6" ht="12.75">
      <c r="A1128" s="22"/>
      <c r="C1128" s="37"/>
      <c r="D1128" s="39"/>
      <c r="E1128" s="41"/>
      <c r="F1128" s="41"/>
    </row>
    <row r="1129" spans="1:6" ht="12.75">
      <c r="A1129" s="22"/>
      <c r="C1129" s="37"/>
      <c r="D1129" s="39"/>
      <c r="E1129" s="41"/>
      <c r="F1129" s="41"/>
    </row>
    <row r="1130" spans="1:6" ht="12.75">
      <c r="A1130" s="22"/>
      <c r="C1130" s="37"/>
      <c r="D1130" s="39"/>
      <c r="E1130" s="41"/>
      <c r="F1130" s="41"/>
    </row>
    <row r="1131" spans="1:6" ht="12.75">
      <c r="A1131" s="22"/>
      <c r="C1131" s="37"/>
      <c r="D1131" s="39"/>
      <c r="E1131" s="41"/>
      <c r="F1131" s="41"/>
    </row>
    <row r="1132" spans="1:6" ht="12.75">
      <c r="A1132" s="22"/>
      <c r="C1132" s="37"/>
      <c r="D1132" s="39"/>
      <c r="E1132" s="41"/>
      <c r="F1132" s="41"/>
    </row>
    <row r="1133" spans="1:6" ht="12.75">
      <c r="A1133" s="22"/>
      <c r="C1133" s="37"/>
      <c r="D1133" s="39"/>
      <c r="E1133" s="41"/>
      <c r="F1133" s="41"/>
    </row>
    <row r="1134" spans="1:6" ht="12.75">
      <c r="A1134" s="22"/>
      <c r="C1134" s="37"/>
      <c r="D1134" s="39"/>
      <c r="E1134" s="41"/>
      <c r="F1134" s="41"/>
    </row>
    <row r="1135" spans="1:6" ht="12.75">
      <c r="A1135" s="22"/>
      <c r="C1135" s="37"/>
      <c r="D1135" s="39"/>
      <c r="E1135" s="41"/>
      <c r="F1135" s="41"/>
    </row>
    <row r="1136" spans="1:6" ht="12.75">
      <c r="A1136" s="22"/>
      <c r="C1136" s="37"/>
      <c r="D1136" s="39"/>
      <c r="E1136" s="41"/>
      <c r="F1136" s="41"/>
    </row>
    <row r="1137" spans="1:6" ht="12.75">
      <c r="A1137" s="22"/>
      <c r="C1137" s="37"/>
      <c r="D1137" s="39"/>
      <c r="E1137" s="41"/>
      <c r="F1137" s="41"/>
    </row>
    <row r="1138" spans="1:6" ht="12.75">
      <c r="A1138" s="22"/>
      <c r="C1138" s="37"/>
      <c r="D1138" s="39"/>
      <c r="E1138" s="41"/>
      <c r="F1138" s="41"/>
    </row>
    <row r="1139" spans="1:6" ht="12.75">
      <c r="A1139" s="22"/>
      <c r="C1139" s="37"/>
      <c r="D1139" s="39"/>
      <c r="E1139" s="41"/>
      <c r="F1139" s="41"/>
    </row>
    <row r="1140" spans="1:6" ht="12.75">
      <c r="A1140" s="22"/>
      <c r="C1140" s="37"/>
      <c r="D1140" s="39"/>
      <c r="E1140" s="41"/>
      <c r="F1140" s="41"/>
    </row>
    <row r="1141" spans="1:6" ht="12.75">
      <c r="A1141" s="22"/>
      <c r="C1141" s="37"/>
      <c r="D1141" s="39"/>
      <c r="E1141" s="41"/>
      <c r="F1141" s="41"/>
    </row>
    <row r="1142" spans="1:6" ht="12.75">
      <c r="A1142" s="22"/>
      <c r="C1142" s="37"/>
      <c r="D1142" s="39"/>
      <c r="E1142" s="41"/>
      <c r="F1142" s="41"/>
    </row>
    <row r="1143" spans="1:6" ht="12.75">
      <c r="A1143" s="22"/>
      <c r="C1143" s="37"/>
      <c r="D1143" s="39"/>
      <c r="E1143" s="41"/>
      <c r="F1143" s="41"/>
    </row>
    <row r="1144" spans="1:6" ht="12.75">
      <c r="A1144" s="22"/>
      <c r="C1144" s="37"/>
      <c r="D1144" s="39"/>
      <c r="E1144" s="41"/>
      <c r="F1144" s="41"/>
    </row>
    <row r="1145" spans="1:6" ht="12.75">
      <c r="A1145" s="22"/>
      <c r="C1145" s="37"/>
      <c r="D1145" s="39"/>
      <c r="E1145" s="41"/>
      <c r="F1145" s="41"/>
    </row>
    <row r="1146" spans="1:6" ht="12.75">
      <c r="A1146" s="22"/>
      <c r="C1146" s="37"/>
      <c r="D1146" s="39"/>
      <c r="E1146" s="41"/>
      <c r="F1146" s="41"/>
    </row>
    <row r="1147" spans="1:6" ht="12.75">
      <c r="A1147" s="22"/>
      <c r="C1147" s="37"/>
      <c r="D1147" s="39"/>
      <c r="E1147" s="41"/>
      <c r="F1147" s="41"/>
    </row>
    <row r="1148" spans="1:6" ht="12.75">
      <c r="A1148" s="22"/>
      <c r="C1148" s="37"/>
      <c r="D1148" s="39"/>
      <c r="E1148" s="41"/>
      <c r="F1148" s="41"/>
    </row>
    <row r="1149" spans="1:6" ht="12.75">
      <c r="A1149" s="22"/>
      <c r="C1149" s="37"/>
      <c r="D1149" s="39"/>
      <c r="E1149" s="41"/>
      <c r="F1149" s="41"/>
    </row>
    <row r="1150" spans="1:6" ht="12.75">
      <c r="A1150" s="22"/>
      <c r="C1150" s="37"/>
      <c r="D1150" s="39"/>
      <c r="E1150" s="41"/>
      <c r="F1150" s="41"/>
    </row>
    <row r="1151" spans="1:6" ht="12.75">
      <c r="A1151" s="22"/>
      <c r="C1151" s="37"/>
      <c r="D1151" s="39"/>
      <c r="E1151" s="41"/>
      <c r="F1151" s="41"/>
    </row>
    <row r="1152" spans="1:6" ht="12.75">
      <c r="A1152" s="22"/>
      <c r="C1152" s="37"/>
      <c r="D1152" s="39"/>
      <c r="E1152" s="41"/>
      <c r="F1152" s="41"/>
    </row>
    <row r="1153" spans="1:6" ht="12.75">
      <c r="A1153" s="22"/>
      <c r="C1153" s="37"/>
      <c r="D1153" s="39"/>
      <c r="E1153" s="41"/>
      <c r="F1153" s="41"/>
    </row>
    <row r="1154" spans="1:6" ht="12.75">
      <c r="A1154" s="22"/>
      <c r="C1154" s="37"/>
      <c r="D1154" s="39"/>
      <c r="E1154" s="41"/>
      <c r="F1154" s="41"/>
    </row>
    <row r="1155" spans="1:6" ht="12.75">
      <c r="A1155" s="22"/>
      <c r="C1155" s="37"/>
      <c r="D1155" s="39"/>
      <c r="E1155" s="41"/>
      <c r="F1155" s="41"/>
    </row>
    <row r="1156" spans="1:6" ht="12.75">
      <c r="A1156" s="22"/>
      <c r="C1156" s="37"/>
      <c r="D1156" s="39"/>
      <c r="E1156" s="41"/>
      <c r="F1156" s="41"/>
    </row>
    <row r="1157" spans="1:6" ht="12.75">
      <c r="A1157" s="22"/>
      <c r="C1157" s="37"/>
      <c r="D1157" s="39"/>
      <c r="E1157" s="41"/>
      <c r="F1157" s="41"/>
    </row>
    <row r="1158" spans="1:6" ht="12.75">
      <c r="A1158" s="22"/>
      <c r="C1158" s="37"/>
      <c r="D1158" s="39"/>
      <c r="E1158" s="41"/>
      <c r="F1158" s="41"/>
    </row>
    <row r="1159" spans="1:6" ht="12.75">
      <c r="A1159" s="22"/>
      <c r="C1159" s="37"/>
      <c r="D1159" s="39"/>
      <c r="E1159" s="41"/>
      <c r="F1159" s="41"/>
    </row>
    <row r="1160" spans="1:6" ht="12.75">
      <c r="A1160" s="22"/>
      <c r="C1160" s="37"/>
      <c r="D1160" s="39"/>
      <c r="E1160" s="41"/>
      <c r="F1160" s="41"/>
    </row>
    <row r="1161" spans="1:6" ht="12.75">
      <c r="A1161" s="22"/>
      <c r="C1161" s="37"/>
      <c r="D1161" s="39"/>
      <c r="E1161" s="41"/>
      <c r="F1161" s="41"/>
    </row>
    <row r="1162" spans="1:6" ht="12.75">
      <c r="A1162" s="22"/>
      <c r="C1162" s="37"/>
      <c r="D1162" s="39"/>
      <c r="E1162" s="41"/>
      <c r="F1162" s="41"/>
    </row>
    <row r="1163" spans="1:6" ht="12.75">
      <c r="A1163" s="22"/>
      <c r="C1163" s="37"/>
      <c r="D1163" s="39"/>
      <c r="E1163" s="41"/>
      <c r="F1163" s="41"/>
    </row>
    <row r="1164" spans="1:6" ht="12.75">
      <c r="A1164" s="22"/>
      <c r="C1164" s="37"/>
      <c r="D1164" s="39"/>
      <c r="E1164" s="41"/>
      <c r="F1164" s="41"/>
    </row>
    <row r="1165" spans="1:6" ht="12.75">
      <c r="A1165" s="22"/>
      <c r="C1165" s="37"/>
      <c r="D1165" s="39"/>
      <c r="E1165" s="41"/>
      <c r="F1165" s="41"/>
    </row>
    <row r="1166" spans="1:6" ht="12.75">
      <c r="A1166" s="22"/>
      <c r="C1166" s="37"/>
      <c r="D1166" s="39"/>
      <c r="E1166" s="41"/>
      <c r="F1166" s="41"/>
    </row>
    <row r="1167" spans="1:6" ht="12.75">
      <c r="A1167" s="22"/>
      <c r="C1167" s="37"/>
      <c r="D1167" s="39"/>
      <c r="E1167" s="41"/>
      <c r="F1167" s="41"/>
    </row>
    <row r="1168" spans="1:6" ht="12.75">
      <c r="A1168" s="22"/>
      <c r="C1168" s="37"/>
      <c r="D1168" s="39"/>
      <c r="E1168" s="41"/>
      <c r="F1168" s="41"/>
    </row>
    <row r="1169" spans="1:6" ht="12.75">
      <c r="A1169" s="22"/>
      <c r="C1169" s="37"/>
      <c r="D1169" s="39"/>
      <c r="E1169" s="41"/>
      <c r="F1169" s="41"/>
    </row>
    <row r="1170" spans="1:6" ht="12.75">
      <c r="A1170" s="22"/>
      <c r="C1170" s="37"/>
      <c r="D1170" s="39"/>
      <c r="E1170" s="41"/>
      <c r="F1170" s="41"/>
    </row>
    <row r="1171" spans="1:6" ht="12.75">
      <c r="A1171" s="22"/>
      <c r="C1171" s="37"/>
      <c r="D1171" s="39"/>
      <c r="E1171" s="41"/>
      <c r="F1171" s="41"/>
    </row>
    <row r="1172" spans="1:6" ht="12.75">
      <c r="A1172" s="22"/>
      <c r="C1172" s="37"/>
      <c r="D1172" s="39"/>
      <c r="E1172" s="41"/>
      <c r="F1172" s="41"/>
    </row>
    <row r="1173" spans="1:6" ht="12.75">
      <c r="A1173" s="22"/>
      <c r="C1173" s="37"/>
      <c r="D1173" s="39"/>
      <c r="E1173" s="41"/>
      <c r="F1173" s="41"/>
    </row>
    <row r="1174" spans="1:6" ht="12.75">
      <c r="A1174" s="22"/>
      <c r="C1174" s="37"/>
      <c r="D1174" s="39"/>
      <c r="E1174" s="41"/>
      <c r="F1174" s="41"/>
    </row>
    <row r="1175" spans="1:6" ht="12.75">
      <c r="A1175" s="22"/>
      <c r="C1175" s="37"/>
      <c r="D1175" s="39"/>
      <c r="E1175" s="41"/>
      <c r="F1175" s="41"/>
    </row>
    <row r="1176" spans="1:6" ht="12.75">
      <c r="A1176" s="22"/>
      <c r="C1176" s="37"/>
      <c r="D1176" s="39"/>
      <c r="E1176" s="41"/>
      <c r="F1176" s="41"/>
    </row>
    <row r="1177" spans="1:6" ht="12.75">
      <c r="A1177" s="22"/>
      <c r="C1177" s="37"/>
      <c r="D1177" s="39"/>
      <c r="E1177" s="41"/>
      <c r="F1177" s="41"/>
    </row>
    <row r="1178" spans="1:6" ht="12.75">
      <c r="A1178" s="22"/>
      <c r="C1178" s="37"/>
      <c r="D1178" s="39"/>
      <c r="E1178" s="41"/>
      <c r="F1178" s="41"/>
    </row>
    <row r="1179" spans="1:6" ht="12.75">
      <c r="A1179" s="22"/>
      <c r="C1179" s="37"/>
      <c r="D1179" s="39"/>
      <c r="E1179" s="41"/>
      <c r="F1179" s="41"/>
    </row>
    <row r="1180" spans="1:6" ht="12.75">
      <c r="A1180" s="22"/>
      <c r="C1180" s="37"/>
      <c r="D1180" s="39"/>
      <c r="E1180" s="41"/>
      <c r="F1180" s="41"/>
    </row>
    <row r="1181" spans="1:6" ht="12.75">
      <c r="A1181" s="22"/>
      <c r="C1181" s="37"/>
      <c r="D1181" s="39"/>
      <c r="E1181" s="41"/>
      <c r="F1181" s="41"/>
    </row>
    <row r="1182" spans="1:6" ht="12.75">
      <c r="A1182" s="22"/>
      <c r="C1182" s="37"/>
      <c r="D1182" s="39"/>
      <c r="E1182" s="41"/>
      <c r="F1182" s="41"/>
    </row>
    <row r="1183" spans="1:6" ht="12.75">
      <c r="A1183" s="22"/>
      <c r="C1183" s="37"/>
      <c r="D1183" s="39"/>
      <c r="E1183" s="41"/>
      <c r="F1183" s="41"/>
    </row>
    <row r="1184" spans="1:6" ht="12.75">
      <c r="A1184" s="22"/>
      <c r="C1184" s="37"/>
      <c r="D1184" s="39"/>
      <c r="E1184" s="41"/>
      <c r="F1184" s="41"/>
    </row>
    <row r="1185" spans="1:6" ht="12.75">
      <c r="A1185" s="22"/>
      <c r="C1185" s="37"/>
      <c r="D1185" s="39"/>
      <c r="E1185" s="41"/>
      <c r="F1185" s="41"/>
    </row>
    <row r="1186" spans="1:6" ht="12.75">
      <c r="A1186" s="22"/>
      <c r="C1186" s="37"/>
      <c r="D1186" s="39"/>
      <c r="E1186" s="41"/>
      <c r="F1186" s="41"/>
    </row>
    <row r="1187" spans="1:6" ht="12.75">
      <c r="A1187" s="22"/>
      <c r="C1187" s="37"/>
      <c r="D1187" s="39"/>
      <c r="E1187" s="41"/>
      <c r="F1187" s="41"/>
    </row>
    <row r="1188" spans="1:6" ht="12.75">
      <c r="A1188" s="22"/>
      <c r="C1188" s="37"/>
      <c r="D1188" s="39"/>
      <c r="E1188" s="41"/>
      <c r="F1188" s="41"/>
    </row>
    <row r="1189" spans="1:6" ht="12.75">
      <c r="A1189" s="22"/>
      <c r="C1189" s="37"/>
      <c r="D1189" s="39"/>
      <c r="E1189" s="41"/>
      <c r="F1189" s="41"/>
    </row>
    <row r="1190" spans="1:6" ht="12.75">
      <c r="A1190" s="22"/>
      <c r="C1190" s="37"/>
      <c r="D1190" s="39"/>
      <c r="E1190" s="41"/>
      <c r="F1190" s="41"/>
    </row>
    <row r="1191" spans="1:6" ht="12.75">
      <c r="A1191" s="22"/>
      <c r="C1191" s="37"/>
      <c r="D1191" s="39"/>
      <c r="E1191" s="41"/>
      <c r="F1191" s="41"/>
    </row>
    <row r="1192" spans="1:6" ht="12.75">
      <c r="A1192" s="22"/>
      <c r="C1192" s="37"/>
      <c r="D1192" s="39"/>
      <c r="E1192" s="41"/>
      <c r="F1192" s="41"/>
    </row>
    <row r="1193" spans="1:6" ht="12.75">
      <c r="A1193" s="22"/>
      <c r="C1193" s="37"/>
      <c r="D1193" s="39"/>
      <c r="E1193" s="41"/>
      <c r="F1193" s="41"/>
    </row>
    <row r="1194" spans="1:6" ht="12.75">
      <c r="A1194" s="22"/>
      <c r="C1194" s="37"/>
      <c r="D1194" s="39"/>
      <c r="E1194" s="41"/>
      <c r="F1194" s="41"/>
    </row>
    <row r="1195" spans="1:6" ht="12.75">
      <c r="A1195" s="22"/>
      <c r="C1195" s="37"/>
      <c r="D1195" s="39"/>
      <c r="E1195" s="41"/>
      <c r="F1195" s="41"/>
    </row>
    <row r="1196" spans="1:6" ht="12.75">
      <c r="A1196" s="22"/>
      <c r="C1196" s="37"/>
      <c r="D1196" s="39"/>
      <c r="E1196" s="41"/>
      <c r="F1196" s="41"/>
    </row>
    <row r="1197" spans="1:6" ht="12.75">
      <c r="A1197" s="22"/>
      <c r="C1197" s="37"/>
      <c r="D1197" s="39"/>
      <c r="E1197" s="41"/>
      <c r="F1197" s="41"/>
    </row>
    <row r="1198" spans="1:6" ht="12.75">
      <c r="A1198" s="22"/>
      <c r="C1198" s="37"/>
      <c r="D1198" s="39"/>
      <c r="E1198" s="41"/>
      <c r="F1198" s="41"/>
    </row>
    <row r="1199" spans="1:6" ht="12.75">
      <c r="A1199" s="22"/>
      <c r="C1199" s="37"/>
      <c r="D1199" s="39"/>
      <c r="E1199" s="41"/>
      <c r="F1199" s="41"/>
    </row>
    <row r="1200" spans="1:6" ht="12.75">
      <c r="A1200" s="22"/>
      <c r="C1200" s="37"/>
      <c r="D1200" s="39"/>
      <c r="E1200" s="41"/>
      <c r="F1200" s="41"/>
    </row>
    <row r="1201" spans="1:6" ht="12.75">
      <c r="A1201" s="22"/>
      <c r="C1201" s="37"/>
      <c r="D1201" s="39"/>
      <c r="E1201" s="41"/>
      <c r="F1201" s="41"/>
    </row>
    <row r="1202" spans="1:6" ht="12.75">
      <c r="A1202" s="22"/>
      <c r="C1202" s="37"/>
      <c r="D1202" s="39"/>
      <c r="E1202" s="41"/>
      <c r="F1202" s="41"/>
    </row>
    <row r="1203" spans="1:6" ht="12.75">
      <c r="A1203" s="22"/>
      <c r="C1203" s="37"/>
      <c r="D1203" s="39"/>
      <c r="E1203" s="41"/>
      <c r="F1203" s="41"/>
    </row>
    <row r="1204" spans="1:6" ht="12.75">
      <c r="A1204" s="22"/>
      <c r="C1204" s="37"/>
      <c r="D1204" s="39"/>
      <c r="E1204" s="41"/>
      <c r="F1204" s="41"/>
    </row>
    <row r="1205" spans="1:6" ht="12.75">
      <c r="A1205" s="22"/>
      <c r="C1205" s="37"/>
      <c r="D1205" s="39"/>
      <c r="E1205" s="41"/>
      <c r="F1205" s="41"/>
    </row>
    <row r="1206" spans="1:6" ht="12.75">
      <c r="A1206" s="22"/>
      <c r="C1206" s="37"/>
      <c r="D1206" s="39"/>
      <c r="E1206" s="41"/>
      <c r="F1206" s="41"/>
    </row>
    <row r="1207" spans="1:6" ht="12.75">
      <c r="A1207" s="22"/>
      <c r="C1207" s="37"/>
      <c r="D1207" s="39"/>
      <c r="E1207" s="41"/>
      <c r="F1207" s="41"/>
    </row>
    <row r="1208" spans="1:6" ht="12.75">
      <c r="A1208" s="22"/>
      <c r="C1208" s="37"/>
      <c r="D1208" s="39"/>
      <c r="E1208" s="41"/>
      <c r="F1208" s="41"/>
    </row>
    <row r="1209" spans="1:6" ht="12.75">
      <c r="A1209" s="22"/>
      <c r="C1209" s="37"/>
      <c r="D1209" s="39"/>
      <c r="E1209" s="41"/>
      <c r="F1209" s="41"/>
    </row>
    <row r="1210" spans="1:6" ht="12.75">
      <c r="A1210" s="22"/>
      <c r="C1210" s="37"/>
      <c r="D1210" s="39"/>
      <c r="E1210" s="41"/>
      <c r="F1210" s="41"/>
    </row>
    <row r="1211" spans="1:6" ht="12.75">
      <c r="A1211" s="22"/>
      <c r="C1211" s="37"/>
      <c r="D1211" s="39"/>
      <c r="E1211" s="41"/>
      <c r="F1211" s="41"/>
    </row>
    <row r="1212" spans="1:6" ht="12.75">
      <c r="A1212" s="22"/>
      <c r="C1212" s="37"/>
      <c r="D1212" s="39"/>
      <c r="E1212" s="41"/>
      <c r="F1212" s="41"/>
    </row>
    <row r="1213" spans="1:6" ht="12.75">
      <c r="A1213" s="22"/>
      <c r="C1213" s="37"/>
      <c r="D1213" s="39"/>
      <c r="E1213" s="41"/>
      <c r="F1213" s="41"/>
    </row>
    <row r="1214" spans="1:6" ht="12.75">
      <c r="A1214" s="22"/>
      <c r="C1214" s="37"/>
      <c r="D1214" s="39"/>
      <c r="E1214" s="41"/>
      <c r="F1214" s="41"/>
    </row>
    <row r="1215" spans="1:6" ht="12.75">
      <c r="A1215" s="22"/>
      <c r="C1215" s="37"/>
      <c r="D1215" s="39"/>
      <c r="E1215" s="41"/>
      <c r="F1215" s="41"/>
    </row>
    <row r="1216" spans="1:6" ht="12.75">
      <c r="A1216" s="22"/>
      <c r="C1216" s="37"/>
      <c r="D1216" s="39"/>
      <c r="E1216" s="41"/>
      <c r="F1216" s="41"/>
    </row>
    <row r="1217" spans="1:6" ht="12.75">
      <c r="A1217" s="22"/>
      <c r="C1217" s="37"/>
      <c r="D1217" s="39"/>
      <c r="E1217" s="41"/>
      <c r="F1217" s="41"/>
    </row>
    <row r="1218" spans="1:6" ht="12.75">
      <c r="A1218" s="22"/>
      <c r="C1218" s="37"/>
      <c r="D1218" s="39"/>
      <c r="E1218" s="41"/>
      <c r="F1218" s="41"/>
    </row>
    <row r="1219" spans="1:6" ht="12.75">
      <c r="A1219" s="22"/>
      <c r="C1219" s="37"/>
      <c r="D1219" s="39"/>
      <c r="E1219" s="41"/>
      <c r="F1219" s="41"/>
    </row>
    <row r="1220" spans="1:6" ht="12.75">
      <c r="A1220" s="22"/>
      <c r="C1220" s="37"/>
      <c r="D1220" s="39"/>
      <c r="E1220" s="41"/>
      <c r="F1220" s="41"/>
    </row>
    <row r="1221" spans="1:6" ht="12.75">
      <c r="A1221" s="22"/>
      <c r="C1221" s="37"/>
      <c r="D1221" s="39"/>
      <c r="E1221" s="41"/>
      <c r="F1221" s="41"/>
    </row>
    <row r="1222" spans="1:6" ht="12.75">
      <c r="A1222" s="22"/>
      <c r="C1222" s="37"/>
      <c r="D1222" s="39"/>
      <c r="E1222" s="41"/>
      <c r="F1222" s="41"/>
    </row>
    <row r="1223" spans="1:6" ht="12.75">
      <c r="A1223" s="22"/>
      <c r="C1223" s="37"/>
      <c r="D1223" s="39"/>
      <c r="E1223" s="41"/>
      <c r="F1223" s="41"/>
    </row>
    <row r="1224" spans="1:6" ht="12.75">
      <c r="A1224" s="22"/>
      <c r="C1224" s="37"/>
      <c r="D1224" s="39"/>
      <c r="E1224" s="41"/>
      <c r="F1224" s="41"/>
    </row>
    <row r="1225" spans="1:6" ht="12.75">
      <c r="A1225" s="22"/>
      <c r="C1225" s="37"/>
      <c r="D1225" s="39"/>
      <c r="E1225" s="41"/>
      <c r="F1225" s="41"/>
    </row>
    <row r="1226" spans="1:6" ht="12.75">
      <c r="A1226" s="22"/>
      <c r="C1226" s="37"/>
      <c r="D1226" s="39"/>
      <c r="E1226" s="41"/>
      <c r="F1226" s="41"/>
    </row>
    <row r="1227" spans="1:6" ht="12.75">
      <c r="A1227" s="22"/>
      <c r="C1227" s="37"/>
      <c r="D1227" s="39"/>
      <c r="E1227" s="41"/>
      <c r="F1227" s="41"/>
    </row>
    <row r="1228" spans="1:6" ht="12.75">
      <c r="A1228" s="22"/>
      <c r="C1228" s="37"/>
      <c r="D1228" s="39"/>
      <c r="E1228" s="41"/>
      <c r="F1228" s="41"/>
    </row>
    <row r="1229" spans="1:6" ht="12.75">
      <c r="A1229" s="22"/>
      <c r="C1229" s="37"/>
      <c r="D1229" s="39"/>
      <c r="E1229" s="41"/>
      <c r="F1229" s="41"/>
    </row>
    <row r="1230" spans="1:6" ht="12.75">
      <c r="A1230" s="22"/>
      <c r="C1230" s="37"/>
      <c r="D1230" s="39"/>
      <c r="E1230" s="41"/>
      <c r="F1230" s="41"/>
    </row>
    <row r="1231" spans="1:6" ht="12.75">
      <c r="A1231" s="22"/>
      <c r="C1231" s="37"/>
      <c r="D1231" s="39"/>
      <c r="E1231" s="41"/>
      <c r="F1231" s="41"/>
    </row>
    <row r="1232" spans="1:6" ht="12.75">
      <c r="A1232" s="22"/>
      <c r="C1232" s="37"/>
      <c r="D1232" s="39"/>
      <c r="E1232" s="41"/>
      <c r="F1232" s="41"/>
    </row>
    <row r="1233" spans="1:6" ht="12.75">
      <c r="A1233" s="22"/>
      <c r="C1233" s="37"/>
      <c r="D1233" s="39"/>
      <c r="E1233" s="41"/>
      <c r="F1233" s="41"/>
    </row>
    <row r="1234" spans="1:6" ht="12.75">
      <c r="A1234" s="22"/>
      <c r="C1234" s="37"/>
      <c r="D1234" s="39"/>
      <c r="E1234" s="41"/>
      <c r="F1234" s="41"/>
    </row>
    <row r="1235" spans="1:6" ht="12.75">
      <c r="A1235" s="22"/>
      <c r="C1235" s="37"/>
      <c r="D1235" s="39"/>
      <c r="E1235" s="41"/>
      <c r="F1235" s="41"/>
    </row>
    <row r="1236" spans="1:6" ht="12.75">
      <c r="A1236" s="22"/>
      <c r="C1236" s="37"/>
      <c r="D1236" s="39"/>
      <c r="E1236" s="41"/>
      <c r="F1236" s="41"/>
    </row>
    <row r="1237" spans="1:6" ht="12.75">
      <c r="A1237" s="22"/>
      <c r="C1237" s="37"/>
      <c r="D1237" s="39"/>
      <c r="E1237" s="41"/>
      <c r="F1237" s="41"/>
    </row>
    <row r="1238" spans="1:6" ht="12.75">
      <c r="A1238" s="22"/>
      <c r="C1238" s="37"/>
      <c r="D1238" s="39"/>
      <c r="E1238" s="41"/>
      <c r="F1238" s="41"/>
    </row>
    <row r="1239" spans="1:6" ht="12.75">
      <c r="A1239" s="22"/>
      <c r="C1239" s="37"/>
      <c r="D1239" s="39"/>
      <c r="E1239" s="41"/>
      <c r="F1239" s="41"/>
    </row>
    <row r="1240" spans="1:6" ht="12.75">
      <c r="A1240" s="22"/>
      <c r="C1240" s="37"/>
      <c r="D1240" s="39"/>
      <c r="E1240" s="41"/>
      <c r="F1240" s="41"/>
    </row>
    <row r="1241" spans="1:6" ht="12.75">
      <c r="A1241" s="22"/>
      <c r="C1241" s="37"/>
      <c r="D1241" s="39"/>
      <c r="E1241" s="41"/>
      <c r="F1241" s="41"/>
    </row>
    <row r="1242" spans="1:6" ht="12.75">
      <c r="A1242" s="22"/>
      <c r="C1242" s="37"/>
      <c r="D1242" s="39"/>
      <c r="E1242" s="41"/>
      <c r="F1242" s="41"/>
    </row>
    <row r="1243" spans="1:6" ht="12.75">
      <c r="A1243" s="22"/>
      <c r="C1243" s="37"/>
      <c r="D1243" s="39"/>
      <c r="E1243" s="41"/>
      <c r="F1243" s="41"/>
    </row>
    <row r="1244" spans="1:6" ht="12.75">
      <c r="A1244" s="22"/>
      <c r="C1244" s="37"/>
      <c r="D1244" s="39"/>
      <c r="E1244" s="41"/>
      <c r="F1244" s="41"/>
    </row>
    <row r="1245" spans="1:6" ht="12.75">
      <c r="A1245" s="22"/>
      <c r="C1245" s="37"/>
      <c r="D1245" s="39"/>
      <c r="E1245" s="41"/>
      <c r="F1245" s="41"/>
    </row>
    <row r="1246" spans="1:6" ht="12.75">
      <c r="A1246" s="22"/>
      <c r="C1246" s="37"/>
      <c r="D1246" s="39"/>
      <c r="E1246" s="41"/>
      <c r="F1246" s="41"/>
    </row>
    <row r="1247" spans="1:6" ht="12.75">
      <c r="A1247" s="22"/>
      <c r="C1247" s="37"/>
      <c r="D1247" s="39"/>
      <c r="E1247" s="41"/>
      <c r="F1247" s="41"/>
    </row>
    <row r="1248" spans="1:6" ht="12.75">
      <c r="A1248" s="22"/>
      <c r="C1248" s="37"/>
      <c r="D1248" s="39"/>
      <c r="E1248" s="41"/>
      <c r="F1248" s="41"/>
    </row>
    <row r="1249" spans="1:6" ht="12.75">
      <c r="A1249" s="22"/>
      <c r="C1249" s="37"/>
      <c r="D1249" s="39"/>
      <c r="E1249" s="41"/>
      <c r="F1249" s="41"/>
    </row>
    <row r="1250" spans="1:6" ht="12.75">
      <c r="A1250" s="22"/>
      <c r="C1250" s="37"/>
      <c r="D1250" s="39"/>
      <c r="E1250" s="41"/>
      <c r="F1250" s="41"/>
    </row>
    <row r="1251" spans="1:6" ht="12.75">
      <c r="A1251" s="22"/>
      <c r="C1251" s="37"/>
      <c r="D1251" s="39"/>
      <c r="E1251" s="41"/>
      <c r="F1251" s="41"/>
    </row>
    <row r="1252" spans="1:6" ht="12.75">
      <c r="A1252" s="22"/>
      <c r="C1252" s="37"/>
      <c r="D1252" s="39"/>
      <c r="E1252" s="41"/>
      <c r="F1252" s="41"/>
    </row>
    <row r="1253" spans="1:6" ht="12.75">
      <c r="A1253" s="22"/>
      <c r="C1253" s="37"/>
      <c r="D1253" s="39"/>
      <c r="E1253" s="41"/>
      <c r="F1253" s="41"/>
    </row>
    <row r="1254" spans="1:6" ht="12.75">
      <c r="A1254" s="22"/>
      <c r="C1254" s="37"/>
      <c r="D1254" s="39"/>
      <c r="E1254" s="41"/>
      <c r="F1254" s="41"/>
    </row>
    <row r="1255" spans="1:6" ht="12.75">
      <c r="A1255" s="22"/>
      <c r="C1255" s="37"/>
      <c r="D1255" s="39"/>
      <c r="E1255" s="41"/>
      <c r="F1255" s="41"/>
    </row>
    <row r="1256" spans="1:6" ht="12.75">
      <c r="A1256" s="22"/>
      <c r="C1256" s="37"/>
      <c r="D1256" s="39"/>
      <c r="E1256" s="41"/>
      <c r="F1256" s="41"/>
    </row>
    <row r="1257" spans="1:6" ht="12.75">
      <c r="A1257" s="22"/>
      <c r="C1257" s="37"/>
      <c r="D1257" s="39"/>
      <c r="E1257" s="41"/>
      <c r="F1257" s="41"/>
    </row>
    <row r="1258" spans="1:6" ht="12.75">
      <c r="A1258" s="22"/>
      <c r="C1258" s="37"/>
      <c r="D1258" s="39"/>
      <c r="E1258" s="41"/>
      <c r="F1258" s="41"/>
    </row>
    <row r="1259" spans="1:6" ht="12.75">
      <c r="A1259" s="22"/>
      <c r="C1259" s="37"/>
      <c r="D1259" s="39"/>
      <c r="E1259" s="41"/>
      <c r="F1259" s="41"/>
    </row>
    <row r="1260" spans="1:6" ht="12.75">
      <c r="A1260" s="22"/>
      <c r="C1260" s="37"/>
      <c r="D1260" s="39"/>
      <c r="E1260" s="41"/>
      <c r="F1260" s="41"/>
    </row>
    <row r="1261" spans="1:6" ht="12.75">
      <c r="A1261" s="22"/>
      <c r="C1261" s="37"/>
      <c r="D1261" s="39"/>
      <c r="E1261" s="41"/>
      <c r="F1261" s="41"/>
    </row>
    <row r="1262" spans="1:6" ht="12.75">
      <c r="A1262" s="22"/>
      <c r="C1262" s="37"/>
      <c r="D1262" s="39"/>
      <c r="E1262" s="41"/>
      <c r="F1262" s="41"/>
    </row>
    <row r="1263" spans="1:6" ht="12.75">
      <c r="A1263" s="22"/>
      <c r="C1263" s="37"/>
      <c r="D1263" s="39"/>
      <c r="E1263" s="41"/>
      <c r="F1263" s="41"/>
    </row>
    <row r="1264" spans="1:6">
      <c r="A1264" s="22"/>
      <c r="E1264" s="41"/>
      <c r="F1264" s="41"/>
    </row>
    <row r="1265" spans="1:6">
      <c r="A1265" s="22"/>
      <c r="B1265" s="23"/>
      <c r="D1265" s="19"/>
      <c r="E1265" s="41"/>
      <c r="F1265" s="41"/>
    </row>
    <row r="1266" spans="1:6">
      <c r="A1266" s="22"/>
      <c r="B1266" s="23"/>
      <c r="D1266" s="19"/>
      <c r="E1266" s="41"/>
      <c r="F1266" s="41"/>
    </row>
    <row r="1267" spans="1:6">
      <c r="A1267" s="22"/>
      <c r="B1267" s="23"/>
      <c r="D1267" s="19"/>
      <c r="E1267" s="41"/>
      <c r="F1267" s="41"/>
    </row>
    <row r="1268" spans="1:6">
      <c r="A1268" s="22"/>
      <c r="B1268" s="23"/>
      <c r="D1268" s="19"/>
      <c r="E1268" s="41"/>
      <c r="F1268" s="41"/>
    </row>
    <row r="1269" spans="1:6">
      <c r="A1269" s="22"/>
      <c r="B1269" s="23"/>
      <c r="D1269" s="19"/>
      <c r="E1269" s="41"/>
      <c r="F1269" s="41"/>
    </row>
    <row r="1270" spans="1:6">
      <c r="A1270" s="22"/>
      <c r="B1270" s="23"/>
      <c r="D1270" s="19"/>
      <c r="E1270" s="41"/>
      <c r="F1270" s="41"/>
    </row>
    <row r="1271" spans="1:6">
      <c r="A1271" s="22"/>
      <c r="B1271" s="23"/>
      <c r="D1271" s="19"/>
      <c r="E1271" s="41"/>
      <c r="F1271" s="41"/>
    </row>
    <row r="1272" spans="1:6">
      <c r="A1272" s="22"/>
      <c r="B1272" s="23"/>
      <c r="D1272" s="19"/>
      <c r="E1272" s="41"/>
      <c r="F1272" s="41"/>
    </row>
    <row r="1273" spans="1:6">
      <c r="A1273" s="22"/>
      <c r="B1273" s="23"/>
      <c r="D1273" s="19"/>
      <c r="E1273" s="41"/>
      <c r="F1273" s="41"/>
    </row>
    <row r="1274" spans="1:6">
      <c r="A1274" s="22"/>
      <c r="B1274" s="23"/>
      <c r="D1274" s="19"/>
      <c r="E1274" s="41"/>
      <c r="F1274" s="41"/>
    </row>
    <row r="1275" spans="1:6">
      <c r="A1275" s="22"/>
      <c r="B1275" s="23"/>
      <c r="D1275" s="19"/>
      <c r="E1275" s="41"/>
      <c r="F1275" s="41"/>
    </row>
    <row r="1276" spans="1:6">
      <c r="A1276" s="22"/>
      <c r="B1276" s="23"/>
      <c r="D1276" s="19"/>
      <c r="E1276" s="41"/>
      <c r="F1276" s="41"/>
    </row>
    <row r="1277" spans="1:6">
      <c r="A1277" s="22"/>
      <c r="B1277" s="23"/>
      <c r="D1277" s="19"/>
      <c r="E1277" s="41"/>
      <c r="F1277" s="41"/>
    </row>
    <row r="1278" spans="1:6">
      <c r="A1278" s="22"/>
      <c r="B1278" s="23"/>
      <c r="D1278" s="19"/>
      <c r="E1278" s="41"/>
      <c r="F1278" s="41"/>
    </row>
    <row r="1279" spans="1:6">
      <c r="A1279" s="22"/>
      <c r="B1279" s="23"/>
      <c r="D1279" s="19"/>
      <c r="E1279" s="41"/>
      <c r="F1279" s="41"/>
    </row>
    <row r="1280" spans="1:6">
      <c r="A1280" s="22"/>
      <c r="B1280" s="23"/>
      <c r="D1280" s="19"/>
      <c r="E1280" s="41"/>
      <c r="F1280" s="41"/>
    </row>
    <row r="1281" spans="1:6">
      <c r="A1281" s="22"/>
      <c r="B1281" s="23"/>
      <c r="D1281" s="19"/>
      <c r="E1281" s="41"/>
      <c r="F1281" s="41"/>
    </row>
    <row r="1282" spans="1:6">
      <c r="A1282" s="22"/>
      <c r="B1282" s="23"/>
      <c r="D1282" s="19"/>
      <c r="E1282" s="41"/>
      <c r="F1282" s="41"/>
    </row>
    <row r="1283" spans="1:6">
      <c r="A1283" s="22"/>
      <c r="B1283" s="23"/>
      <c r="D1283" s="19"/>
      <c r="E1283" s="41"/>
      <c r="F1283" s="41"/>
    </row>
    <row r="1284" spans="1:6">
      <c r="A1284" s="22"/>
      <c r="B1284" s="23"/>
      <c r="D1284" s="19"/>
      <c r="E1284" s="41"/>
      <c r="F1284" s="41"/>
    </row>
    <row r="1285" spans="1:6">
      <c r="A1285" s="22"/>
      <c r="B1285" s="23"/>
      <c r="D1285" s="19"/>
      <c r="E1285" s="41"/>
      <c r="F1285" s="41"/>
    </row>
    <row r="1286" spans="1:6">
      <c r="A1286" s="22"/>
      <c r="B1286" s="23"/>
      <c r="D1286" s="19"/>
      <c r="E1286" s="41"/>
      <c r="F1286" s="41"/>
    </row>
    <row r="1287" spans="1:6">
      <c r="A1287" s="22"/>
      <c r="B1287" s="23"/>
      <c r="D1287" s="19"/>
      <c r="E1287" s="41"/>
      <c r="F1287" s="41"/>
    </row>
    <row r="1288" spans="1:6">
      <c r="A1288" s="22"/>
      <c r="B1288" s="23"/>
      <c r="D1288" s="19"/>
      <c r="E1288" s="41"/>
      <c r="F1288" s="41"/>
    </row>
    <row r="1289" spans="1:6">
      <c r="A1289" s="22"/>
      <c r="B1289" s="23"/>
      <c r="D1289" s="19"/>
      <c r="E1289" s="41"/>
      <c r="F1289" s="41"/>
    </row>
    <row r="1290" spans="1:6">
      <c r="A1290" s="22"/>
      <c r="B1290" s="23"/>
      <c r="D1290" s="19"/>
      <c r="E1290" s="41"/>
      <c r="F1290" s="41"/>
    </row>
    <row r="1291" spans="1:6">
      <c r="A1291" s="22"/>
      <c r="B1291" s="23"/>
      <c r="D1291" s="19"/>
      <c r="E1291" s="41"/>
      <c r="F1291" s="41"/>
    </row>
    <row r="1292" spans="1:6">
      <c r="A1292" s="22"/>
      <c r="B1292" s="23"/>
      <c r="D1292" s="19"/>
      <c r="E1292" s="41"/>
      <c r="F1292" s="41"/>
    </row>
    <row r="1293" spans="1:6">
      <c r="A1293" s="22"/>
      <c r="B1293" s="23"/>
      <c r="D1293" s="19"/>
      <c r="E1293" s="41"/>
      <c r="F1293" s="41"/>
    </row>
    <row r="1294" spans="1:6">
      <c r="A1294" s="22"/>
      <c r="B1294" s="23"/>
      <c r="D1294" s="19"/>
      <c r="E1294" s="41"/>
      <c r="F1294" s="41"/>
    </row>
    <row r="1295" spans="1:6">
      <c r="A1295" s="22"/>
      <c r="B1295" s="23"/>
      <c r="D1295" s="19"/>
      <c r="E1295" s="41"/>
      <c r="F1295" s="41"/>
    </row>
    <row r="1296" spans="1:6">
      <c r="A1296" s="22"/>
      <c r="B1296" s="23"/>
      <c r="D1296" s="19"/>
      <c r="E1296" s="41"/>
      <c r="F1296" s="41"/>
    </row>
    <row r="1297" spans="1:6">
      <c r="A1297" s="22"/>
      <c r="B1297" s="23"/>
      <c r="D1297" s="19"/>
      <c r="E1297" s="41"/>
      <c r="F1297" s="41"/>
    </row>
    <row r="1298" spans="1:6">
      <c r="A1298" s="22"/>
      <c r="B1298" s="23"/>
      <c r="D1298" s="19"/>
      <c r="E1298" s="41"/>
      <c r="F1298" s="41"/>
    </row>
    <row r="1299" spans="1:6">
      <c r="A1299" s="22"/>
      <c r="B1299" s="23"/>
      <c r="D1299" s="19"/>
      <c r="E1299" s="41"/>
      <c r="F1299" s="41"/>
    </row>
    <row r="1300" spans="1:6">
      <c r="A1300" s="22"/>
      <c r="B1300" s="23"/>
      <c r="D1300" s="19"/>
      <c r="E1300" s="41"/>
      <c r="F1300" s="41"/>
    </row>
    <row r="1301" spans="1:6">
      <c r="A1301" s="22"/>
      <c r="B1301" s="23"/>
      <c r="D1301" s="19"/>
      <c r="E1301" s="41"/>
      <c r="F1301" s="41"/>
    </row>
    <row r="1302" spans="1:6">
      <c r="A1302" s="22"/>
      <c r="B1302" s="23"/>
      <c r="D1302" s="19"/>
      <c r="E1302" s="41"/>
      <c r="F1302" s="41"/>
    </row>
    <row r="1303" spans="1:6">
      <c r="A1303" s="22"/>
      <c r="B1303" s="23"/>
      <c r="D1303" s="19"/>
      <c r="E1303" s="41"/>
      <c r="F1303" s="41"/>
    </row>
    <row r="1304" spans="1:6">
      <c r="A1304" s="22"/>
      <c r="B1304" s="23"/>
      <c r="D1304" s="19"/>
      <c r="E1304" s="41"/>
      <c r="F1304" s="41"/>
    </row>
    <row r="1305" spans="1:6">
      <c r="A1305" s="22"/>
      <c r="B1305" s="23"/>
      <c r="D1305" s="19"/>
      <c r="E1305" s="41"/>
      <c r="F1305" s="41"/>
    </row>
    <row r="1306" spans="1:6">
      <c r="A1306" s="22"/>
      <c r="B1306" s="23"/>
      <c r="D1306" s="19"/>
      <c r="E1306" s="41"/>
      <c r="F1306" s="41"/>
    </row>
    <row r="1307" spans="1:6">
      <c r="A1307" s="22"/>
      <c r="B1307" s="23"/>
      <c r="D1307" s="19"/>
      <c r="E1307" s="41"/>
      <c r="F1307" s="41"/>
    </row>
    <row r="1308" spans="1:6">
      <c r="A1308" s="22"/>
      <c r="B1308" s="23"/>
      <c r="D1308" s="19"/>
      <c r="E1308" s="41"/>
      <c r="F1308" s="41"/>
    </row>
    <row r="1309" spans="1:6">
      <c r="A1309" s="22"/>
      <c r="B1309" s="23"/>
      <c r="D1309" s="19"/>
      <c r="E1309" s="41"/>
      <c r="F1309" s="41"/>
    </row>
    <row r="1310" spans="1:6">
      <c r="A1310" s="22"/>
      <c r="B1310" s="23"/>
      <c r="D1310" s="19"/>
      <c r="E1310" s="41"/>
      <c r="F1310" s="41"/>
    </row>
    <row r="1311" spans="1:6">
      <c r="A1311" s="22"/>
      <c r="B1311" s="23"/>
      <c r="D1311" s="19"/>
      <c r="E1311" s="41"/>
      <c r="F1311" s="41"/>
    </row>
    <row r="1312" spans="1:6">
      <c r="A1312" s="22"/>
      <c r="B1312" s="23"/>
      <c r="D1312" s="19"/>
      <c r="E1312" s="41"/>
      <c r="F1312" s="41"/>
    </row>
    <row r="1313" spans="1:6">
      <c r="A1313" s="22"/>
      <c r="B1313" s="23"/>
      <c r="D1313" s="19"/>
      <c r="E1313" s="41"/>
      <c r="F1313" s="41"/>
    </row>
    <row r="1314" spans="1:6">
      <c r="A1314" s="22"/>
      <c r="B1314" s="23"/>
      <c r="D1314" s="19"/>
      <c r="E1314" s="41"/>
      <c r="F1314" s="41"/>
    </row>
    <row r="1315" spans="1:6">
      <c r="A1315" s="22"/>
      <c r="B1315" s="23"/>
      <c r="D1315" s="19"/>
      <c r="E1315" s="41"/>
      <c r="F1315" s="41"/>
    </row>
    <row r="1316" spans="1:6">
      <c r="A1316" s="22"/>
      <c r="B1316" s="23"/>
      <c r="D1316" s="19"/>
      <c r="E1316" s="41"/>
      <c r="F1316" s="41"/>
    </row>
    <row r="1317" spans="1:6">
      <c r="A1317" s="22"/>
      <c r="B1317" s="23"/>
      <c r="D1317" s="19"/>
      <c r="E1317" s="41"/>
      <c r="F1317" s="41"/>
    </row>
    <row r="1318" spans="1:6">
      <c r="A1318" s="22"/>
      <c r="B1318" s="23"/>
      <c r="D1318" s="19"/>
      <c r="E1318" s="41"/>
      <c r="F1318" s="41"/>
    </row>
    <row r="1319" spans="1:6">
      <c r="A1319" s="22"/>
      <c r="B1319" s="23"/>
      <c r="D1319" s="19"/>
      <c r="E1319" s="41"/>
      <c r="F1319" s="41"/>
    </row>
    <row r="1320" spans="1:6">
      <c r="A1320" s="22"/>
      <c r="B1320" s="23"/>
      <c r="D1320" s="19"/>
      <c r="E1320" s="41"/>
      <c r="F1320" s="41"/>
    </row>
    <row r="1321" spans="1:6">
      <c r="A1321" s="22"/>
      <c r="B1321" s="23"/>
      <c r="D1321" s="19"/>
      <c r="E1321" s="41"/>
      <c r="F1321" s="41"/>
    </row>
    <row r="1322" spans="1:6">
      <c r="A1322" s="22"/>
      <c r="B1322" s="23"/>
      <c r="D1322" s="19"/>
      <c r="E1322" s="41"/>
      <c r="F1322" s="41"/>
    </row>
    <row r="1323" spans="1:6">
      <c r="A1323" s="22"/>
      <c r="B1323" s="23"/>
      <c r="D1323" s="19"/>
      <c r="E1323" s="41"/>
      <c r="F1323" s="41"/>
    </row>
    <row r="1324" spans="1:6">
      <c r="A1324" s="22"/>
      <c r="B1324" s="23"/>
      <c r="D1324" s="19"/>
      <c r="E1324" s="41"/>
      <c r="F1324" s="41"/>
    </row>
    <row r="1325" spans="1:6">
      <c r="A1325" s="22"/>
      <c r="B1325" s="23"/>
      <c r="D1325" s="19"/>
      <c r="E1325" s="41"/>
      <c r="F1325" s="41"/>
    </row>
    <row r="1326" spans="1:6">
      <c r="A1326" s="22"/>
      <c r="B1326" s="23"/>
      <c r="D1326" s="19"/>
      <c r="E1326" s="41"/>
      <c r="F1326" s="41"/>
    </row>
    <row r="1327" spans="1:6">
      <c r="A1327" s="22"/>
      <c r="B1327" s="23"/>
      <c r="D1327" s="19"/>
      <c r="E1327" s="41"/>
      <c r="F1327" s="41"/>
    </row>
    <row r="1328" spans="1:6">
      <c r="A1328" s="22"/>
      <c r="B1328" s="23"/>
      <c r="D1328" s="19"/>
      <c r="E1328" s="41"/>
      <c r="F1328" s="41"/>
    </row>
    <row r="1329" spans="1:6">
      <c r="A1329" s="22"/>
      <c r="B1329" s="23"/>
      <c r="D1329" s="19"/>
      <c r="E1329" s="41"/>
      <c r="F1329" s="41"/>
    </row>
    <row r="1330" spans="1:6">
      <c r="A1330" s="22"/>
      <c r="B1330" s="23"/>
      <c r="D1330" s="19"/>
      <c r="E1330" s="41"/>
      <c r="F1330" s="41"/>
    </row>
    <row r="1331" spans="1:6">
      <c r="A1331" s="22"/>
      <c r="B1331" s="23"/>
      <c r="D1331" s="19"/>
      <c r="E1331" s="41"/>
      <c r="F1331" s="41"/>
    </row>
    <row r="1332" spans="1:6">
      <c r="A1332" s="22"/>
      <c r="B1332" s="23"/>
      <c r="D1332" s="19"/>
      <c r="E1332" s="41"/>
      <c r="F1332" s="41"/>
    </row>
    <row r="1333" spans="1:6">
      <c r="A1333" s="22"/>
      <c r="B1333" s="23"/>
      <c r="D1333" s="19"/>
      <c r="E1333" s="41"/>
      <c r="F1333" s="41"/>
    </row>
    <row r="1334" spans="1:6">
      <c r="A1334" s="22"/>
      <c r="B1334" s="23"/>
      <c r="D1334" s="19"/>
      <c r="E1334" s="41"/>
      <c r="F1334" s="41"/>
    </row>
    <row r="1335" spans="1:6">
      <c r="A1335" s="22"/>
      <c r="B1335" s="23"/>
      <c r="D1335" s="19"/>
      <c r="E1335" s="41"/>
      <c r="F1335" s="41"/>
    </row>
    <row r="1336" spans="1:6">
      <c r="A1336" s="22"/>
      <c r="B1336" s="23"/>
      <c r="D1336" s="19"/>
      <c r="E1336" s="41"/>
      <c r="F1336" s="41"/>
    </row>
    <row r="1337" spans="1:6">
      <c r="A1337" s="22"/>
      <c r="B1337" s="23"/>
      <c r="D1337" s="19"/>
      <c r="E1337" s="41"/>
      <c r="F1337" s="41"/>
    </row>
    <row r="1338" spans="1:6">
      <c r="A1338" s="22"/>
      <c r="B1338" s="23"/>
      <c r="D1338" s="19"/>
      <c r="E1338" s="41"/>
      <c r="F1338" s="41"/>
    </row>
    <row r="1339" spans="1:6">
      <c r="A1339" s="22"/>
      <c r="B1339" s="23"/>
      <c r="D1339" s="19"/>
      <c r="E1339" s="41"/>
      <c r="F1339" s="41"/>
    </row>
    <row r="1340" spans="1:6">
      <c r="A1340" s="22"/>
      <c r="B1340" s="23"/>
      <c r="D1340" s="19"/>
      <c r="E1340" s="41"/>
      <c r="F1340" s="41"/>
    </row>
    <row r="1341" spans="1:6">
      <c r="A1341" s="22"/>
      <c r="B1341" s="23"/>
      <c r="D1341" s="19"/>
      <c r="E1341" s="41"/>
      <c r="F1341" s="41"/>
    </row>
    <row r="1342" spans="1:6">
      <c r="A1342" s="22"/>
      <c r="B1342" s="23"/>
      <c r="D1342" s="19"/>
      <c r="E1342" s="41"/>
      <c r="F1342" s="41"/>
    </row>
    <row r="1343" spans="1:6">
      <c r="A1343" s="22"/>
      <c r="B1343" s="23"/>
      <c r="D1343" s="19"/>
      <c r="E1343" s="41"/>
      <c r="F1343" s="41"/>
    </row>
    <row r="1344" spans="1:6">
      <c r="A1344" s="22"/>
      <c r="B1344" s="23"/>
      <c r="D1344" s="19"/>
      <c r="E1344" s="41"/>
      <c r="F1344" s="41"/>
    </row>
    <row r="1345" spans="1:6">
      <c r="A1345" s="22"/>
      <c r="B1345" s="23"/>
      <c r="D1345" s="19"/>
      <c r="E1345" s="41"/>
      <c r="F1345" s="41"/>
    </row>
    <row r="1346" spans="1:6">
      <c r="A1346" s="22"/>
      <c r="B1346" s="23"/>
      <c r="D1346" s="19"/>
      <c r="E1346" s="41"/>
      <c r="F1346" s="41"/>
    </row>
    <row r="1347" spans="1:6">
      <c r="A1347" s="22"/>
      <c r="B1347" s="23"/>
      <c r="D1347" s="19"/>
      <c r="E1347" s="41"/>
      <c r="F1347" s="41"/>
    </row>
    <row r="1348" spans="1:6">
      <c r="A1348" s="22"/>
      <c r="B1348" s="23"/>
      <c r="D1348" s="19"/>
      <c r="E1348" s="41"/>
      <c r="F1348" s="41"/>
    </row>
    <row r="1349" spans="1:6">
      <c r="A1349" s="22"/>
      <c r="B1349" s="23"/>
      <c r="D1349" s="19"/>
      <c r="E1349" s="41"/>
      <c r="F1349" s="41"/>
    </row>
    <row r="1350" spans="1:6">
      <c r="A1350" s="22"/>
      <c r="B1350" s="23"/>
      <c r="D1350" s="19"/>
      <c r="E1350" s="41"/>
      <c r="F1350" s="41"/>
    </row>
    <row r="1351" spans="1:6">
      <c r="A1351" s="22"/>
      <c r="B1351" s="23"/>
      <c r="D1351" s="19"/>
      <c r="E1351" s="41"/>
      <c r="F1351" s="41"/>
    </row>
    <row r="1352" spans="1:6">
      <c r="A1352" s="22"/>
      <c r="B1352" s="23"/>
      <c r="D1352" s="19"/>
      <c r="E1352" s="41"/>
      <c r="F1352" s="41"/>
    </row>
    <row r="1353" spans="1:6">
      <c r="A1353" s="22"/>
      <c r="B1353" s="23"/>
      <c r="D1353" s="19"/>
      <c r="E1353" s="41"/>
      <c r="F1353" s="41"/>
    </row>
    <row r="1354" spans="1:6">
      <c r="A1354" s="22"/>
      <c r="B1354" s="23"/>
      <c r="D1354" s="19"/>
      <c r="E1354" s="41"/>
      <c r="F1354" s="41"/>
    </row>
    <row r="1355" spans="1:6">
      <c r="A1355" s="22"/>
      <c r="B1355" s="23"/>
      <c r="D1355" s="19"/>
      <c r="E1355" s="41"/>
      <c r="F1355" s="41"/>
    </row>
    <row r="1356" spans="1:6">
      <c r="A1356" s="22"/>
      <c r="B1356" s="23"/>
      <c r="D1356" s="19"/>
      <c r="E1356" s="41"/>
      <c r="F1356" s="41"/>
    </row>
    <row r="1357" spans="1:6">
      <c r="A1357" s="22"/>
      <c r="B1357" s="23"/>
      <c r="D1357" s="19"/>
      <c r="E1357" s="41"/>
      <c r="F1357" s="41"/>
    </row>
    <row r="1358" spans="1:6">
      <c r="A1358" s="22"/>
      <c r="B1358" s="23"/>
      <c r="D1358" s="19"/>
      <c r="E1358" s="41"/>
      <c r="F1358" s="41"/>
    </row>
    <row r="1359" spans="1:6">
      <c r="A1359" s="22"/>
      <c r="B1359" s="23"/>
      <c r="D1359" s="19"/>
      <c r="E1359" s="41"/>
      <c r="F1359" s="41"/>
    </row>
    <row r="1360" spans="1:6">
      <c r="A1360" s="22"/>
      <c r="B1360" s="23"/>
      <c r="D1360" s="19"/>
      <c r="E1360" s="41"/>
      <c r="F1360" s="41"/>
    </row>
    <row r="1361" spans="1:6">
      <c r="A1361" s="22"/>
      <c r="B1361" s="23"/>
      <c r="D1361" s="19"/>
      <c r="E1361" s="41"/>
      <c r="F1361" s="41"/>
    </row>
    <row r="1362" spans="1:6">
      <c r="A1362" s="22"/>
      <c r="B1362" s="23"/>
      <c r="D1362" s="19"/>
      <c r="E1362" s="41"/>
      <c r="F1362" s="41"/>
    </row>
    <row r="1363" spans="1:6">
      <c r="A1363" s="22"/>
      <c r="B1363" s="23"/>
      <c r="D1363" s="19"/>
      <c r="E1363" s="41"/>
      <c r="F1363" s="41"/>
    </row>
    <row r="1364" spans="1:6">
      <c r="A1364" s="22"/>
      <c r="B1364" s="23"/>
      <c r="D1364" s="19"/>
      <c r="E1364" s="41"/>
      <c r="F1364" s="41"/>
    </row>
    <row r="1365" spans="1:6">
      <c r="A1365" s="22"/>
      <c r="B1365" s="23"/>
      <c r="D1365" s="19"/>
      <c r="E1365" s="41"/>
      <c r="F1365" s="41"/>
    </row>
    <row r="1366" spans="1:6">
      <c r="A1366" s="22"/>
      <c r="B1366" s="23"/>
      <c r="D1366" s="19"/>
      <c r="E1366" s="41"/>
      <c r="F1366" s="41"/>
    </row>
    <row r="1367" spans="1:6">
      <c r="A1367" s="22"/>
      <c r="B1367" s="23"/>
      <c r="D1367" s="19"/>
      <c r="E1367" s="41"/>
      <c r="F1367" s="41"/>
    </row>
    <row r="1368" spans="1:6">
      <c r="A1368" s="22"/>
      <c r="B1368" s="23"/>
      <c r="D1368" s="19"/>
      <c r="E1368" s="41"/>
      <c r="F1368" s="41"/>
    </row>
    <row r="1369" spans="1:6">
      <c r="A1369" s="22"/>
      <c r="B1369" s="23"/>
      <c r="D1369" s="19"/>
      <c r="E1369" s="41"/>
      <c r="F1369" s="41"/>
    </row>
    <row r="1370" spans="1:6">
      <c r="A1370" s="22"/>
      <c r="B1370" s="23"/>
      <c r="D1370" s="19"/>
      <c r="E1370" s="41"/>
      <c r="F1370" s="41"/>
    </row>
    <row r="1371" spans="1:6">
      <c r="A1371" s="22"/>
      <c r="B1371" s="23"/>
      <c r="D1371" s="19"/>
      <c r="E1371" s="41"/>
      <c r="F1371" s="41"/>
    </row>
    <row r="1372" spans="1:6">
      <c r="A1372" s="22"/>
      <c r="B1372" s="23"/>
      <c r="D1372" s="19"/>
      <c r="E1372" s="41"/>
      <c r="F1372" s="41"/>
    </row>
    <row r="1373" spans="1:6">
      <c r="A1373" s="22"/>
      <c r="B1373" s="23"/>
      <c r="D1373" s="19"/>
      <c r="E1373" s="41"/>
      <c r="F1373" s="41"/>
    </row>
    <row r="1374" spans="1:6">
      <c r="A1374" s="22"/>
      <c r="B1374" s="23"/>
      <c r="D1374" s="19"/>
      <c r="E1374" s="41"/>
      <c r="F1374" s="41"/>
    </row>
    <row r="1375" spans="1:6">
      <c r="A1375" s="22"/>
      <c r="B1375" s="23"/>
      <c r="D1375" s="19"/>
      <c r="E1375" s="41"/>
      <c r="F1375" s="41"/>
    </row>
    <row r="1376" spans="1:6">
      <c r="A1376" s="22"/>
      <c r="B1376" s="23"/>
      <c r="D1376" s="19"/>
      <c r="E1376" s="41"/>
      <c r="F1376" s="41"/>
    </row>
    <row r="1377" spans="1:6">
      <c r="A1377" s="22"/>
      <c r="B1377" s="23"/>
      <c r="D1377" s="19"/>
      <c r="E1377" s="41"/>
      <c r="F1377" s="41"/>
    </row>
    <row r="1378" spans="1:6">
      <c r="A1378" s="22"/>
      <c r="B1378" s="23"/>
      <c r="D1378" s="19"/>
      <c r="E1378" s="41"/>
      <c r="F1378" s="41"/>
    </row>
    <row r="1379" spans="1:6">
      <c r="A1379" s="22"/>
      <c r="B1379" s="23"/>
      <c r="D1379" s="19"/>
      <c r="E1379" s="41"/>
      <c r="F1379" s="41"/>
    </row>
    <row r="1380" spans="1:6">
      <c r="A1380" s="22"/>
      <c r="B1380" s="23"/>
      <c r="D1380" s="19"/>
      <c r="E1380" s="41"/>
      <c r="F1380" s="41"/>
    </row>
    <row r="1381" spans="1:6">
      <c r="A1381" s="22"/>
      <c r="B1381" s="23"/>
      <c r="D1381" s="19"/>
      <c r="E1381" s="41"/>
      <c r="F1381" s="41"/>
    </row>
    <row r="1382" spans="1:6">
      <c r="A1382" s="22"/>
      <c r="B1382" s="23"/>
      <c r="D1382" s="19"/>
      <c r="E1382" s="41"/>
      <c r="F1382" s="41"/>
    </row>
    <row r="1383" spans="1:6">
      <c r="A1383" s="22"/>
      <c r="B1383" s="23"/>
      <c r="D1383" s="19"/>
      <c r="E1383" s="41"/>
      <c r="F1383" s="41"/>
    </row>
    <row r="1384" spans="1:6">
      <c r="A1384" s="22"/>
      <c r="B1384" s="23"/>
      <c r="D1384" s="19"/>
      <c r="E1384" s="41"/>
      <c r="F1384" s="41"/>
    </row>
    <row r="1385" spans="1:6">
      <c r="A1385" s="22"/>
      <c r="B1385" s="23"/>
      <c r="D1385" s="19"/>
      <c r="E1385" s="41"/>
      <c r="F1385" s="41"/>
    </row>
    <row r="1386" spans="1:6">
      <c r="A1386" s="22"/>
      <c r="B1386" s="23"/>
      <c r="D1386" s="19"/>
      <c r="E1386" s="41"/>
      <c r="F1386" s="41"/>
    </row>
    <row r="1387" spans="1:6">
      <c r="A1387" s="22"/>
      <c r="B1387" s="23"/>
      <c r="D1387" s="19"/>
      <c r="E1387" s="41"/>
      <c r="F1387" s="41"/>
    </row>
    <row r="1388" spans="1:6">
      <c r="A1388" s="22"/>
      <c r="B1388" s="23"/>
      <c r="D1388" s="19"/>
      <c r="E1388" s="41"/>
      <c r="F1388" s="41"/>
    </row>
    <row r="1389" spans="1:6">
      <c r="A1389" s="22"/>
      <c r="B1389" s="23"/>
      <c r="D1389" s="19"/>
      <c r="E1389" s="41"/>
      <c r="F1389" s="41"/>
    </row>
    <row r="1390" spans="1:6">
      <c r="A1390" s="22"/>
      <c r="B1390" s="23"/>
      <c r="D1390" s="19"/>
      <c r="E1390" s="41"/>
      <c r="F1390" s="41"/>
    </row>
    <row r="1391" spans="1:6">
      <c r="A1391" s="22"/>
      <c r="B1391" s="23"/>
      <c r="D1391" s="19"/>
      <c r="E1391" s="41"/>
      <c r="F1391" s="41"/>
    </row>
    <row r="1392" spans="1:6">
      <c r="A1392" s="22"/>
      <c r="B1392" s="23"/>
      <c r="D1392" s="19"/>
      <c r="E1392" s="41"/>
      <c r="F1392" s="41"/>
    </row>
    <row r="1393" spans="1:6">
      <c r="A1393" s="22"/>
      <c r="B1393" s="23"/>
      <c r="D1393" s="19"/>
      <c r="E1393" s="41"/>
      <c r="F1393" s="41"/>
    </row>
    <row r="1394" spans="1:6">
      <c r="A1394" s="22"/>
      <c r="B1394" s="23"/>
      <c r="D1394" s="19"/>
      <c r="E1394" s="41"/>
      <c r="F1394" s="41"/>
    </row>
    <row r="1395" spans="1:6">
      <c r="A1395" s="22"/>
      <c r="B1395" s="23"/>
      <c r="D1395" s="19"/>
      <c r="E1395" s="41"/>
      <c r="F1395" s="41"/>
    </row>
    <row r="1396" spans="1:6">
      <c r="A1396" s="22"/>
      <c r="B1396" s="23"/>
      <c r="D1396" s="19"/>
      <c r="E1396" s="41"/>
      <c r="F1396" s="41"/>
    </row>
    <row r="1397" spans="1:6">
      <c r="A1397" s="22"/>
      <c r="B1397" s="23"/>
      <c r="D1397" s="19"/>
      <c r="E1397" s="41"/>
      <c r="F1397" s="41"/>
    </row>
    <row r="1398" spans="1:6">
      <c r="A1398" s="22"/>
      <c r="B1398" s="23"/>
      <c r="D1398" s="19"/>
      <c r="E1398" s="41"/>
      <c r="F1398" s="41"/>
    </row>
    <row r="1399" spans="1:6">
      <c r="A1399" s="22"/>
      <c r="B1399" s="23"/>
      <c r="D1399" s="19"/>
      <c r="E1399" s="41"/>
      <c r="F1399" s="41"/>
    </row>
    <row r="1400" spans="1:6">
      <c r="A1400" s="22"/>
      <c r="B1400" s="23"/>
      <c r="D1400" s="19"/>
      <c r="E1400" s="41"/>
      <c r="F1400" s="41"/>
    </row>
    <row r="1401" spans="1:6">
      <c r="A1401" s="22"/>
      <c r="B1401" s="23"/>
      <c r="D1401" s="19"/>
      <c r="E1401" s="41"/>
      <c r="F1401" s="41"/>
    </row>
    <row r="1402" spans="1:6">
      <c r="A1402" s="22"/>
      <c r="B1402" s="23"/>
      <c r="D1402" s="19"/>
      <c r="E1402" s="41"/>
      <c r="F1402" s="41"/>
    </row>
    <row r="1403" spans="1:6">
      <c r="A1403" s="22"/>
      <c r="B1403" s="23"/>
      <c r="D1403" s="19"/>
      <c r="E1403" s="41"/>
      <c r="F1403" s="41"/>
    </row>
    <row r="1404" spans="1:6">
      <c r="A1404" s="22"/>
      <c r="B1404" s="23"/>
      <c r="D1404" s="19"/>
      <c r="E1404" s="41"/>
      <c r="F1404" s="41"/>
    </row>
    <row r="1405" spans="1:6">
      <c r="A1405" s="22"/>
      <c r="B1405" s="23"/>
      <c r="D1405" s="19"/>
      <c r="E1405" s="41"/>
      <c r="F1405" s="41"/>
    </row>
    <row r="1406" spans="1:6">
      <c r="A1406" s="22"/>
      <c r="B1406" s="23"/>
      <c r="D1406" s="19"/>
      <c r="E1406" s="41"/>
      <c r="F1406" s="41"/>
    </row>
    <row r="1407" spans="1:6">
      <c r="A1407" s="22"/>
      <c r="B1407" s="23"/>
      <c r="D1407" s="19"/>
      <c r="E1407" s="41"/>
      <c r="F1407" s="41"/>
    </row>
    <row r="1408" spans="1:6">
      <c r="A1408" s="22"/>
      <c r="B1408" s="23"/>
      <c r="D1408" s="19"/>
      <c r="E1408" s="41"/>
      <c r="F1408" s="41"/>
    </row>
    <row r="1409" spans="1:6">
      <c r="A1409" s="22"/>
      <c r="B1409" s="23"/>
      <c r="D1409" s="19"/>
      <c r="E1409" s="41"/>
      <c r="F1409" s="41"/>
    </row>
    <row r="1410" spans="1:6">
      <c r="A1410" s="22"/>
      <c r="B1410" s="23"/>
      <c r="D1410" s="19"/>
      <c r="E1410" s="41"/>
      <c r="F1410" s="41"/>
    </row>
    <row r="1411" spans="1:6">
      <c r="A1411" s="22"/>
      <c r="B1411" s="23"/>
      <c r="D1411" s="19"/>
      <c r="E1411" s="41"/>
      <c r="F1411" s="41"/>
    </row>
    <row r="1412" spans="1:6">
      <c r="A1412" s="22"/>
      <c r="B1412" s="23"/>
      <c r="D1412" s="19"/>
      <c r="E1412" s="41"/>
      <c r="F1412" s="41"/>
    </row>
    <row r="1413" spans="1:6">
      <c r="A1413" s="22"/>
      <c r="B1413" s="23"/>
      <c r="D1413" s="19"/>
      <c r="E1413" s="41"/>
      <c r="F1413" s="41"/>
    </row>
    <row r="1414" spans="1:6">
      <c r="A1414" s="22"/>
      <c r="B1414" s="23"/>
      <c r="D1414" s="19"/>
      <c r="E1414" s="41"/>
      <c r="F1414" s="41"/>
    </row>
    <row r="1415" spans="1:6">
      <c r="A1415" s="22"/>
      <c r="B1415" s="23"/>
      <c r="D1415" s="19"/>
      <c r="E1415" s="41"/>
      <c r="F1415" s="41"/>
    </row>
    <row r="1416" spans="1:6">
      <c r="A1416" s="22"/>
      <c r="B1416" s="23"/>
      <c r="D1416" s="19"/>
      <c r="E1416" s="41"/>
      <c r="F1416" s="41"/>
    </row>
    <row r="1417" spans="1:6">
      <c r="A1417" s="22"/>
      <c r="B1417" s="23"/>
      <c r="D1417" s="19"/>
      <c r="E1417" s="41"/>
      <c r="F1417" s="41"/>
    </row>
    <row r="1418" spans="1:6">
      <c r="A1418" s="22"/>
      <c r="B1418" s="23"/>
      <c r="D1418" s="19"/>
      <c r="E1418" s="41"/>
      <c r="F1418" s="41"/>
    </row>
    <row r="1419" spans="1:6">
      <c r="A1419" s="22"/>
      <c r="B1419" s="23"/>
      <c r="D1419" s="19"/>
      <c r="E1419" s="41"/>
      <c r="F1419" s="41"/>
    </row>
    <row r="1420" spans="1:6">
      <c r="A1420" s="22"/>
      <c r="B1420" s="23"/>
      <c r="D1420" s="19"/>
      <c r="E1420" s="41"/>
      <c r="F1420" s="41"/>
    </row>
    <row r="1421" spans="1:6">
      <c r="A1421" s="22"/>
      <c r="B1421" s="23"/>
      <c r="D1421" s="19"/>
      <c r="E1421" s="41"/>
      <c r="F1421" s="41"/>
    </row>
    <row r="1422" spans="1:6">
      <c r="A1422" s="22"/>
      <c r="B1422" s="23"/>
      <c r="D1422" s="19"/>
      <c r="E1422" s="41"/>
      <c r="F1422" s="41"/>
    </row>
    <row r="1423" spans="1:6">
      <c r="A1423" s="22"/>
      <c r="B1423" s="23"/>
      <c r="D1423" s="19"/>
      <c r="E1423" s="41"/>
      <c r="F1423" s="41"/>
    </row>
    <row r="1424" spans="1:6">
      <c r="A1424" s="22"/>
      <c r="B1424" s="23"/>
      <c r="D1424" s="19"/>
      <c r="E1424" s="41"/>
      <c r="F1424" s="41"/>
    </row>
    <row r="1425" spans="1:6">
      <c r="A1425" s="22"/>
      <c r="B1425" s="23"/>
      <c r="D1425" s="19"/>
      <c r="E1425" s="41"/>
      <c r="F1425" s="41"/>
    </row>
    <row r="1426" spans="1:6">
      <c r="A1426" s="22"/>
      <c r="B1426" s="23"/>
      <c r="D1426" s="19"/>
      <c r="E1426" s="41"/>
      <c r="F1426" s="41"/>
    </row>
    <row r="1427" spans="1:6">
      <c r="A1427" s="22"/>
      <c r="B1427" s="23"/>
      <c r="D1427" s="19"/>
      <c r="E1427" s="41"/>
      <c r="F1427" s="41"/>
    </row>
    <row r="1428" spans="1:6">
      <c r="A1428" s="22"/>
      <c r="B1428" s="23"/>
      <c r="D1428" s="19"/>
      <c r="E1428" s="41"/>
      <c r="F1428" s="41"/>
    </row>
    <row r="1429" spans="1:6">
      <c r="A1429" s="22"/>
      <c r="B1429" s="23"/>
      <c r="D1429" s="19"/>
      <c r="E1429" s="41"/>
      <c r="F1429" s="41"/>
    </row>
    <row r="1430" spans="1:6">
      <c r="A1430" s="22"/>
      <c r="B1430" s="23"/>
      <c r="D1430" s="19"/>
      <c r="E1430" s="41"/>
      <c r="F1430" s="41"/>
    </row>
    <row r="1431" spans="1:6">
      <c r="A1431" s="22"/>
      <c r="B1431" s="23"/>
      <c r="D1431" s="19"/>
      <c r="E1431" s="41"/>
      <c r="F1431" s="41"/>
    </row>
    <row r="1432" spans="1:6">
      <c r="A1432" s="22"/>
      <c r="B1432" s="23"/>
      <c r="D1432" s="19"/>
      <c r="E1432" s="41"/>
      <c r="F1432" s="41"/>
    </row>
    <row r="1433" spans="1:6">
      <c r="A1433" s="22"/>
      <c r="B1433" s="23"/>
      <c r="D1433" s="19"/>
      <c r="E1433" s="41"/>
      <c r="F1433" s="41"/>
    </row>
    <row r="1434" spans="1:6">
      <c r="A1434" s="22"/>
      <c r="B1434" s="23"/>
      <c r="D1434" s="19"/>
      <c r="E1434" s="41"/>
      <c r="F1434" s="41"/>
    </row>
    <row r="1435" spans="1:6">
      <c r="A1435" s="22"/>
      <c r="B1435" s="23"/>
      <c r="D1435" s="19"/>
      <c r="E1435" s="41"/>
      <c r="F1435" s="41"/>
    </row>
    <row r="1436" spans="1:6">
      <c r="A1436" s="22"/>
      <c r="B1436" s="23"/>
      <c r="D1436" s="19"/>
      <c r="E1436" s="41"/>
      <c r="F1436" s="41"/>
    </row>
    <row r="1437" spans="1:6">
      <c r="A1437" s="22"/>
      <c r="B1437" s="23"/>
      <c r="D1437" s="19"/>
      <c r="E1437" s="41"/>
      <c r="F1437" s="41"/>
    </row>
    <row r="1438" spans="1:6">
      <c r="A1438" s="22"/>
      <c r="B1438" s="23"/>
      <c r="D1438" s="19"/>
      <c r="E1438" s="41"/>
      <c r="F1438" s="41"/>
    </row>
    <row r="1439" spans="1:6">
      <c r="A1439" s="22"/>
      <c r="B1439" s="23"/>
      <c r="D1439" s="19"/>
      <c r="E1439" s="41"/>
      <c r="F1439" s="41"/>
    </row>
    <row r="1440" spans="1:6">
      <c r="A1440" s="22"/>
      <c r="B1440" s="23"/>
      <c r="D1440" s="19"/>
      <c r="E1440" s="41"/>
      <c r="F1440" s="41"/>
    </row>
    <row r="1441" spans="1:6">
      <c r="A1441" s="22"/>
      <c r="B1441" s="23"/>
      <c r="D1441" s="19"/>
      <c r="E1441" s="41"/>
      <c r="F1441" s="41"/>
    </row>
    <row r="1442" spans="1:6">
      <c r="A1442" s="22"/>
      <c r="B1442" s="23"/>
      <c r="D1442" s="19"/>
      <c r="E1442" s="41"/>
      <c r="F1442" s="41"/>
    </row>
    <row r="1443" spans="1:6">
      <c r="A1443" s="22"/>
      <c r="B1443" s="23"/>
      <c r="D1443" s="19"/>
      <c r="E1443" s="41"/>
      <c r="F1443" s="41"/>
    </row>
    <row r="1444" spans="1:6">
      <c r="A1444" s="22"/>
      <c r="B1444" s="23"/>
      <c r="D1444" s="19"/>
      <c r="E1444" s="41"/>
      <c r="F1444" s="41"/>
    </row>
    <row r="1445" spans="1:6">
      <c r="A1445" s="22"/>
      <c r="B1445" s="23"/>
      <c r="D1445" s="19"/>
      <c r="E1445" s="41"/>
      <c r="F1445" s="41"/>
    </row>
    <row r="1446" spans="1:6">
      <c r="A1446" s="22"/>
      <c r="B1446" s="23"/>
      <c r="D1446" s="19"/>
      <c r="E1446" s="41"/>
      <c r="F1446" s="41"/>
    </row>
    <row r="1447" spans="1:6">
      <c r="A1447" s="22"/>
      <c r="B1447" s="23"/>
      <c r="D1447" s="19"/>
      <c r="E1447" s="41"/>
      <c r="F1447" s="41"/>
    </row>
    <row r="1448" spans="1:6">
      <c r="A1448" s="22"/>
      <c r="B1448" s="23"/>
      <c r="D1448" s="19"/>
      <c r="E1448" s="41"/>
      <c r="F1448" s="41"/>
    </row>
    <row r="1449" spans="1:6">
      <c r="A1449" s="22"/>
      <c r="B1449" s="23"/>
      <c r="D1449" s="19"/>
      <c r="E1449" s="41"/>
      <c r="F1449" s="41"/>
    </row>
    <row r="1450" spans="1:6">
      <c r="A1450" s="22"/>
      <c r="B1450" s="23"/>
      <c r="D1450" s="19"/>
      <c r="E1450" s="41"/>
      <c r="F1450" s="41"/>
    </row>
    <row r="1451" spans="1:6">
      <c r="A1451" s="22"/>
      <c r="B1451" s="23"/>
      <c r="D1451" s="19"/>
      <c r="E1451" s="41"/>
      <c r="F1451" s="41"/>
    </row>
    <row r="1452" spans="1:6">
      <c r="A1452" s="22"/>
      <c r="B1452" s="23"/>
      <c r="D1452" s="19"/>
      <c r="E1452" s="41"/>
      <c r="F1452" s="41"/>
    </row>
    <row r="1453" spans="1:6">
      <c r="A1453" s="22"/>
      <c r="B1453" s="23"/>
      <c r="D1453" s="19"/>
      <c r="E1453" s="41"/>
      <c r="F1453" s="41"/>
    </row>
    <row r="1454" spans="1:6">
      <c r="A1454" s="22"/>
      <c r="B1454" s="23"/>
      <c r="D1454" s="19"/>
      <c r="E1454" s="41"/>
      <c r="F1454" s="41"/>
    </row>
    <row r="1455" spans="1:6">
      <c r="A1455" s="22"/>
      <c r="B1455" s="23"/>
      <c r="D1455" s="19"/>
      <c r="E1455" s="41"/>
      <c r="F1455" s="41"/>
    </row>
    <row r="1456" spans="1:6">
      <c r="A1456" s="22"/>
      <c r="B1456" s="23"/>
      <c r="D1456" s="19"/>
      <c r="E1456" s="41"/>
      <c r="F1456" s="41"/>
    </row>
    <row r="1457" spans="1:6">
      <c r="A1457" s="22"/>
      <c r="B1457" s="23"/>
      <c r="D1457" s="19"/>
      <c r="E1457" s="41"/>
      <c r="F1457" s="41"/>
    </row>
    <row r="1458" spans="1:6">
      <c r="A1458" s="22"/>
      <c r="B1458" s="23"/>
      <c r="D1458" s="19"/>
      <c r="E1458" s="41"/>
      <c r="F1458" s="41"/>
    </row>
    <row r="1459" spans="1:6">
      <c r="A1459" s="22"/>
      <c r="B1459" s="23"/>
      <c r="D1459" s="19"/>
      <c r="E1459" s="41"/>
      <c r="F1459" s="41"/>
    </row>
    <row r="1460" spans="1:6">
      <c r="A1460" s="22"/>
      <c r="B1460" s="23"/>
      <c r="D1460" s="19"/>
      <c r="E1460" s="41"/>
      <c r="F1460" s="41"/>
    </row>
    <row r="1461" spans="1:6">
      <c r="A1461" s="22"/>
      <c r="B1461" s="23"/>
      <c r="D1461" s="19"/>
      <c r="E1461" s="41"/>
      <c r="F1461" s="41"/>
    </row>
    <row r="1462" spans="1:6">
      <c r="A1462" s="22"/>
      <c r="B1462" s="23"/>
      <c r="D1462" s="19"/>
      <c r="E1462" s="41"/>
      <c r="F1462" s="41"/>
    </row>
    <row r="1463" spans="1:6">
      <c r="A1463" s="22"/>
      <c r="B1463" s="23"/>
      <c r="D1463" s="19"/>
      <c r="E1463" s="41"/>
      <c r="F1463" s="41"/>
    </row>
    <row r="1464" spans="1:6">
      <c r="A1464" s="22"/>
      <c r="B1464" s="23"/>
      <c r="D1464" s="19"/>
      <c r="E1464" s="41"/>
      <c r="F1464" s="41"/>
    </row>
    <row r="1465" spans="1:6">
      <c r="A1465" s="22"/>
      <c r="B1465" s="23"/>
      <c r="D1465" s="19"/>
      <c r="E1465" s="41"/>
      <c r="F1465" s="41"/>
    </row>
    <row r="1466" spans="1:6">
      <c r="A1466" s="22"/>
      <c r="B1466" s="23"/>
      <c r="D1466" s="19"/>
      <c r="E1466" s="41"/>
      <c r="F1466" s="41"/>
    </row>
    <row r="1467" spans="1:6">
      <c r="A1467" s="22"/>
      <c r="B1467" s="23"/>
      <c r="D1467" s="19"/>
      <c r="E1467" s="41"/>
      <c r="F1467" s="41"/>
    </row>
    <row r="1468" spans="1:6">
      <c r="A1468" s="22"/>
      <c r="B1468" s="23"/>
      <c r="D1468" s="19"/>
      <c r="E1468" s="41"/>
      <c r="F1468" s="41"/>
    </row>
    <row r="1469" spans="1:6">
      <c r="A1469" s="22"/>
      <c r="B1469" s="23"/>
      <c r="D1469" s="19"/>
      <c r="E1469" s="41"/>
      <c r="F1469" s="41"/>
    </row>
    <row r="1470" spans="1:6">
      <c r="A1470" s="22"/>
      <c r="B1470" s="23"/>
      <c r="D1470" s="19"/>
      <c r="E1470" s="41"/>
      <c r="F1470" s="41"/>
    </row>
    <row r="1471" spans="1:6">
      <c r="A1471" s="22"/>
      <c r="B1471" s="23"/>
      <c r="D1471" s="19"/>
      <c r="E1471" s="41"/>
      <c r="F1471" s="41"/>
    </row>
    <row r="1472" spans="1:6">
      <c r="A1472" s="22"/>
      <c r="B1472" s="23"/>
      <c r="D1472" s="19"/>
      <c r="E1472" s="41"/>
      <c r="F1472" s="41"/>
    </row>
    <row r="1473" spans="1:6">
      <c r="A1473" s="22"/>
      <c r="B1473" s="23"/>
      <c r="D1473" s="19"/>
      <c r="E1473" s="41"/>
      <c r="F1473" s="41"/>
    </row>
    <row r="1474" spans="1:6">
      <c r="A1474" s="22"/>
      <c r="B1474" s="23"/>
      <c r="D1474" s="19"/>
      <c r="E1474" s="41"/>
      <c r="F1474" s="41"/>
    </row>
    <row r="1475" spans="1:6">
      <c r="A1475" s="22"/>
      <c r="B1475" s="23"/>
      <c r="D1475" s="19"/>
      <c r="E1475" s="41"/>
      <c r="F1475" s="41"/>
    </row>
    <row r="1476" spans="1:6">
      <c r="A1476" s="22"/>
      <c r="B1476" s="23"/>
      <c r="D1476" s="19"/>
      <c r="E1476" s="41"/>
      <c r="F1476" s="41"/>
    </row>
    <row r="1477" spans="1:6">
      <c r="A1477" s="22"/>
      <c r="B1477" s="23"/>
      <c r="D1477" s="19"/>
      <c r="E1477" s="41"/>
      <c r="F1477" s="41"/>
    </row>
    <row r="1478" spans="1:6">
      <c r="A1478" s="22"/>
      <c r="B1478" s="23"/>
      <c r="D1478" s="19"/>
      <c r="E1478" s="41"/>
      <c r="F1478" s="41"/>
    </row>
    <row r="1479" spans="1:6">
      <c r="A1479" s="22"/>
      <c r="B1479" s="23"/>
      <c r="D1479" s="19"/>
      <c r="E1479" s="41"/>
      <c r="F1479" s="41"/>
    </row>
    <row r="1480" spans="1:6">
      <c r="A1480" s="22"/>
      <c r="B1480" s="23"/>
      <c r="D1480" s="19"/>
      <c r="E1480" s="41"/>
      <c r="F1480" s="41"/>
    </row>
    <row r="1481" spans="1:6">
      <c r="A1481" s="22"/>
      <c r="B1481" s="23"/>
      <c r="D1481" s="19"/>
      <c r="E1481" s="41"/>
      <c r="F1481" s="41"/>
    </row>
    <row r="1482" spans="1:6">
      <c r="A1482" s="22"/>
      <c r="B1482" s="23"/>
      <c r="D1482" s="19"/>
      <c r="E1482" s="41"/>
      <c r="F1482" s="41"/>
    </row>
    <row r="1483" spans="1:6">
      <c r="A1483" s="22"/>
      <c r="B1483" s="23"/>
      <c r="D1483" s="19"/>
      <c r="E1483" s="41"/>
      <c r="F1483" s="41"/>
    </row>
    <row r="1484" spans="1:6">
      <c r="A1484" s="22"/>
      <c r="B1484" s="23"/>
      <c r="D1484" s="19"/>
      <c r="E1484" s="41"/>
      <c r="F1484" s="41"/>
    </row>
    <row r="1485" spans="1:6">
      <c r="A1485" s="22"/>
      <c r="B1485" s="23"/>
      <c r="D1485" s="19"/>
      <c r="E1485" s="41"/>
      <c r="F1485" s="41"/>
    </row>
    <row r="1486" spans="1:6">
      <c r="A1486" s="22"/>
      <c r="B1486" s="23"/>
      <c r="D1486" s="19"/>
      <c r="E1486" s="41"/>
      <c r="F1486" s="41"/>
    </row>
    <row r="1487" spans="1:6">
      <c r="A1487" s="22"/>
      <c r="B1487" s="23"/>
      <c r="D1487" s="19"/>
      <c r="E1487" s="41"/>
      <c r="F1487" s="41"/>
    </row>
    <row r="1488" spans="1:6">
      <c r="A1488" s="22"/>
      <c r="B1488" s="23"/>
      <c r="D1488" s="19"/>
      <c r="E1488" s="41"/>
      <c r="F1488" s="41"/>
    </row>
    <row r="1489" spans="1:6">
      <c r="A1489" s="22"/>
      <c r="B1489" s="23"/>
      <c r="D1489" s="19"/>
      <c r="E1489" s="41"/>
      <c r="F1489" s="41"/>
    </row>
    <row r="1490" spans="1:6">
      <c r="A1490" s="22"/>
      <c r="B1490" s="23"/>
      <c r="D1490" s="19"/>
      <c r="E1490" s="41"/>
      <c r="F1490" s="41"/>
    </row>
    <row r="1491" spans="1:6">
      <c r="A1491" s="22"/>
      <c r="B1491" s="23"/>
      <c r="D1491" s="19"/>
      <c r="E1491" s="41"/>
      <c r="F1491" s="41"/>
    </row>
    <row r="1492" spans="1:6">
      <c r="A1492" s="22"/>
      <c r="B1492" s="23"/>
      <c r="D1492" s="19"/>
      <c r="E1492" s="41"/>
      <c r="F1492" s="41"/>
    </row>
    <row r="1493" spans="1:6">
      <c r="A1493" s="22"/>
      <c r="B1493" s="23"/>
      <c r="D1493" s="19"/>
      <c r="E1493" s="41"/>
      <c r="F1493" s="41"/>
    </row>
    <row r="1494" spans="1:6">
      <c r="A1494" s="22"/>
      <c r="B1494" s="23"/>
      <c r="D1494" s="19"/>
      <c r="E1494" s="41"/>
      <c r="F1494" s="41"/>
    </row>
    <row r="1495" spans="1:6">
      <c r="A1495" s="22"/>
      <c r="B1495" s="23"/>
      <c r="D1495" s="19"/>
      <c r="E1495" s="41"/>
      <c r="F1495" s="41"/>
    </row>
    <row r="1496" spans="1:6">
      <c r="A1496" s="22"/>
      <c r="B1496" s="23"/>
      <c r="D1496" s="19"/>
      <c r="E1496" s="41"/>
      <c r="F1496" s="41"/>
    </row>
    <row r="1497" spans="1:6">
      <c r="A1497" s="22"/>
      <c r="B1497" s="23"/>
      <c r="D1497" s="19"/>
      <c r="E1497" s="41"/>
      <c r="F1497" s="41"/>
    </row>
    <row r="1498" spans="1:6">
      <c r="A1498" s="22"/>
      <c r="B1498" s="23"/>
      <c r="D1498" s="19"/>
      <c r="E1498" s="41"/>
      <c r="F1498" s="41"/>
    </row>
    <row r="1499" spans="1:6">
      <c r="A1499" s="22"/>
      <c r="B1499" s="23"/>
      <c r="D1499" s="19"/>
      <c r="E1499" s="41"/>
      <c r="F1499" s="41"/>
    </row>
    <row r="1500" spans="1:6">
      <c r="A1500" s="22"/>
      <c r="B1500" s="23"/>
      <c r="D1500" s="19"/>
      <c r="E1500" s="41"/>
      <c r="F1500" s="41"/>
    </row>
    <row r="1501" spans="1:6">
      <c r="A1501" s="22"/>
      <c r="B1501" s="23"/>
      <c r="D1501" s="19"/>
      <c r="E1501" s="41"/>
      <c r="F1501" s="41"/>
    </row>
    <row r="1502" spans="1:6">
      <c r="A1502" s="22"/>
      <c r="B1502" s="23"/>
      <c r="D1502" s="19"/>
      <c r="E1502" s="41"/>
      <c r="F1502" s="41"/>
    </row>
    <row r="1503" spans="1:6">
      <c r="A1503" s="22"/>
      <c r="B1503" s="23"/>
      <c r="D1503" s="19"/>
      <c r="E1503" s="41"/>
      <c r="F1503" s="41"/>
    </row>
    <row r="1504" spans="1:6">
      <c r="A1504" s="22"/>
      <c r="B1504" s="23"/>
      <c r="D1504" s="19"/>
      <c r="E1504" s="41"/>
      <c r="F1504" s="41"/>
    </row>
    <row r="1505" spans="1:6">
      <c r="A1505" s="22"/>
      <c r="B1505" s="23"/>
      <c r="D1505" s="19"/>
      <c r="E1505" s="41"/>
      <c r="F1505" s="41"/>
    </row>
    <row r="1506" spans="1:6">
      <c r="A1506" s="22"/>
      <c r="B1506" s="23"/>
      <c r="D1506" s="19"/>
      <c r="E1506" s="41"/>
      <c r="F1506" s="41"/>
    </row>
    <row r="1507" spans="1:6">
      <c r="A1507" s="22"/>
      <c r="B1507" s="23"/>
      <c r="D1507" s="19"/>
      <c r="E1507" s="41"/>
      <c r="F1507" s="41"/>
    </row>
    <row r="1508" spans="1:6">
      <c r="A1508" s="22"/>
      <c r="B1508" s="23"/>
      <c r="D1508" s="19"/>
      <c r="E1508" s="41"/>
      <c r="F1508" s="41"/>
    </row>
    <row r="1509" spans="1:6">
      <c r="A1509" s="22"/>
      <c r="B1509" s="23"/>
      <c r="D1509" s="19"/>
      <c r="E1509" s="41"/>
      <c r="F1509" s="41"/>
    </row>
    <row r="1510" spans="1:6">
      <c r="A1510" s="22"/>
      <c r="B1510" s="23"/>
      <c r="D1510" s="19"/>
      <c r="E1510" s="41"/>
      <c r="F1510" s="41"/>
    </row>
    <row r="1511" spans="1:6">
      <c r="A1511" s="22"/>
      <c r="B1511" s="23"/>
      <c r="D1511" s="19"/>
      <c r="E1511" s="41"/>
      <c r="F1511" s="41"/>
    </row>
    <row r="1512" spans="1:6">
      <c r="A1512" s="22"/>
      <c r="B1512" s="23"/>
      <c r="D1512" s="19"/>
      <c r="E1512" s="41"/>
      <c r="F1512" s="41"/>
    </row>
    <row r="1513" spans="1:6">
      <c r="A1513" s="22"/>
      <c r="B1513" s="23"/>
      <c r="D1513" s="19"/>
      <c r="E1513" s="41"/>
      <c r="F1513" s="41"/>
    </row>
    <row r="1514" spans="1:6">
      <c r="A1514" s="22"/>
      <c r="B1514" s="23"/>
      <c r="D1514" s="19"/>
      <c r="E1514" s="41"/>
      <c r="F1514" s="41"/>
    </row>
    <row r="1515" spans="1:6">
      <c r="A1515" s="22"/>
      <c r="B1515" s="23"/>
      <c r="D1515" s="19"/>
      <c r="E1515" s="41"/>
      <c r="F1515" s="41"/>
    </row>
    <row r="1516" spans="1:6">
      <c r="A1516" s="22"/>
      <c r="B1516" s="23"/>
      <c r="D1516" s="19"/>
      <c r="E1516" s="41"/>
      <c r="F1516" s="41"/>
    </row>
    <row r="1517" spans="1:6">
      <c r="A1517" s="22"/>
      <c r="B1517" s="23"/>
      <c r="D1517" s="19"/>
      <c r="E1517" s="41"/>
      <c r="F1517" s="41"/>
    </row>
    <row r="1518" spans="1:6">
      <c r="A1518" s="22"/>
      <c r="B1518" s="23"/>
      <c r="D1518" s="19"/>
      <c r="E1518" s="41"/>
      <c r="F1518" s="41"/>
    </row>
    <row r="1519" spans="1:6">
      <c r="A1519" s="22"/>
      <c r="B1519" s="23"/>
      <c r="D1519" s="19"/>
      <c r="E1519" s="41"/>
      <c r="F1519" s="41"/>
    </row>
    <row r="1520" spans="1:6">
      <c r="A1520" s="22"/>
      <c r="B1520" s="23"/>
      <c r="D1520" s="19"/>
      <c r="E1520" s="41"/>
      <c r="F1520" s="41"/>
    </row>
    <row r="1521" spans="1:6">
      <c r="A1521" s="22"/>
      <c r="B1521" s="23"/>
      <c r="D1521" s="19"/>
      <c r="E1521" s="41"/>
      <c r="F1521" s="41"/>
    </row>
    <row r="1522" spans="1:6">
      <c r="A1522" s="22"/>
      <c r="B1522" s="23"/>
      <c r="D1522" s="19"/>
      <c r="E1522" s="41"/>
      <c r="F1522" s="41"/>
    </row>
    <row r="1523" spans="1:6">
      <c r="A1523" s="22"/>
      <c r="B1523" s="23"/>
      <c r="D1523" s="19"/>
      <c r="E1523" s="41"/>
      <c r="F1523" s="41"/>
    </row>
    <row r="1524" spans="1:6">
      <c r="A1524" s="22"/>
      <c r="B1524" s="23"/>
      <c r="D1524" s="19"/>
      <c r="E1524" s="41"/>
      <c r="F1524" s="41"/>
    </row>
    <row r="1525" spans="1:6">
      <c r="A1525" s="22"/>
      <c r="B1525" s="23"/>
      <c r="D1525" s="19"/>
      <c r="E1525" s="41"/>
      <c r="F1525" s="41"/>
    </row>
    <row r="1526" spans="1:6">
      <c r="A1526" s="22"/>
      <c r="B1526" s="23"/>
      <c r="D1526" s="19"/>
      <c r="E1526" s="41"/>
      <c r="F1526" s="41"/>
    </row>
    <row r="1527" spans="1:6">
      <c r="A1527" s="22"/>
      <c r="B1527" s="23"/>
      <c r="D1527" s="19"/>
      <c r="E1527" s="41"/>
      <c r="F1527" s="41"/>
    </row>
    <row r="1528" spans="1:6">
      <c r="A1528" s="22"/>
      <c r="B1528" s="23"/>
      <c r="D1528" s="19"/>
      <c r="E1528" s="41"/>
      <c r="F1528" s="41"/>
    </row>
    <row r="1529" spans="1:6">
      <c r="A1529" s="22"/>
      <c r="B1529" s="23"/>
      <c r="D1529" s="19"/>
      <c r="E1529" s="41"/>
      <c r="F1529" s="41"/>
    </row>
    <row r="1530" spans="1:6">
      <c r="A1530" s="22"/>
      <c r="B1530" s="23"/>
      <c r="D1530" s="19"/>
      <c r="E1530" s="41"/>
      <c r="F1530" s="41"/>
    </row>
    <row r="1531" spans="1:6">
      <c r="A1531" s="22"/>
      <c r="B1531" s="23"/>
      <c r="D1531" s="19"/>
      <c r="E1531" s="41"/>
      <c r="F1531" s="41"/>
    </row>
    <row r="1532" spans="1:6">
      <c r="A1532" s="22"/>
      <c r="B1532" s="23"/>
      <c r="D1532" s="19"/>
      <c r="E1532" s="41"/>
      <c r="F1532" s="41"/>
    </row>
    <row r="1533" spans="1:6">
      <c r="A1533" s="22"/>
      <c r="B1533" s="23"/>
      <c r="D1533" s="19"/>
      <c r="E1533" s="41"/>
      <c r="F1533" s="41"/>
    </row>
    <row r="1534" spans="1:6">
      <c r="A1534" s="22"/>
      <c r="B1534" s="23"/>
      <c r="D1534" s="19"/>
      <c r="E1534" s="41"/>
      <c r="F1534" s="41"/>
    </row>
    <row r="1535" spans="1:6">
      <c r="A1535" s="22"/>
      <c r="B1535" s="23"/>
      <c r="D1535" s="19"/>
      <c r="E1535" s="41"/>
      <c r="F1535" s="41"/>
    </row>
    <row r="1536" spans="1:6">
      <c r="A1536" s="22"/>
      <c r="B1536" s="23"/>
      <c r="D1536" s="19"/>
      <c r="E1536" s="41"/>
      <c r="F1536" s="41"/>
    </row>
    <row r="1537" spans="1:6">
      <c r="A1537" s="22"/>
      <c r="B1537" s="23"/>
      <c r="D1537" s="19"/>
      <c r="E1537" s="41"/>
      <c r="F1537" s="41"/>
    </row>
    <row r="1538" spans="1:6">
      <c r="A1538" s="22"/>
      <c r="B1538" s="23"/>
      <c r="D1538" s="19"/>
      <c r="E1538" s="41"/>
      <c r="F1538" s="41"/>
    </row>
    <row r="1539" spans="1:6">
      <c r="A1539" s="22"/>
      <c r="B1539" s="23"/>
      <c r="D1539" s="19"/>
      <c r="E1539" s="41"/>
      <c r="F1539" s="41"/>
    </row>
    <row r="1540" spans="1:6">
      <c r="A1540" s="22"/>
      <c r="B1540" s="23"/>
      <c r="D1540" s="19"/>
      <c r="E1540" s="41"/>
      <c r="F1540" s="41"/>
    </row>
    <row r="1541" spans="1:6">
      <c r="A1541" s="22"/>
      <c r="B1541" s="23"/>
      <c r="D1541" s="19"/>
      <c r="E1541" s="41"/>
      <c r="F1541" s="41"/>
    </row>
    <row r="1542" spans="1:6">
      <c r="A1542" s="22"/>
      <c r="B1542" s="23"/>
      <c r="D1542" s="19"/>
      <c r="E1542" s="41"/>
      <c r="F1542" s="41"/>
    </row>
    <row r="1543" spans="1:6">
      <c r="A1543" s="22"/>
      <c r="B1543" s="23"/>
      <c r="D1543" s="19"/>
      <c r="E1543" s="41"/>
      <c r="F1543" s="41"/>
    </row>
    <row r="1544" spans="1:6">
      <c r="A1544" s="22"/>
      <c r="B1544" s="23"/>
      <c r="D1544" s="19"/>
      <c r="E1544" s="41"/>
      <c r="F1544" s="41"/>
    </row>
    <row r="1545" spans="1:6">
      <c r="A1545" s="22"/>
      <c r="B1545" s="23"/>
      <c r="D1545" s="19"/>
      <c r="E1545" s="41"/>
      <c r="F1545" s="41"/>
    </row>
    <row r="1546" spans="1:6">
      <c r="A1546" s="22"/>
      <c r="B1546" s="23"/>
      <c r="D1546" s="19"/>
      <c r="E1546" s="41"/>
      <c r="F1546" s="41"/>
    </row>
    <row r="1547" spans="1:6">
      <c r="A1547" s="22"/>
      <c r="B1547" s="23"/>
      <c r="D1547" s="19"/>
      <c r="E1547" s="41"/>
      <c r="F1547" s="41"/>
    </row>
    <row r="1548" spans="1:6">
      <c r="A1548" s="22"/>
      <c r="B1548" s="23"/>
      <c r="D1548" s="19"/>
      <c r="E1548" s="41"/>
      <c r="F1548" s="41"/>
    </row>
    <row r="1549" spans="1:6">
      <c r="A1549" s="22"/>
      <c r="B1549" s="23"/>
      <c r="D1549" s="19"/>
      <c r="E1549" s="41"/>
      <c r="F1549" s="41"/>
    </row>
    <row r="1550" spans="1:6">
      <c r="A1550" s="22"/>
      <c r="B1550" s="23"/>
      <c r="D1550" s="19"/>
      <c r="E1550" s="41"/>
      <c r="F1550" s="41"/>
    </row>
    <row r="1551" spans="1:6">
      <c r="A1551" s="22"/>
      <c r="B1551" s="23"/>
      <c r="D1551" s="19"/>
      <c r="E1551" s="41"/>
      <c r="F1551" s="41"/>
    </row>
    <row r="1552" spans="1:6">
      <c r="A1552" s="22"/>
      <c r="B1552" s="23"/>
      <c r="D1552" s="19"/>
      <c r="E1552" s="41"/>
      <c r="F1552" s="41"/>
    </row>
    <row r="1553" spans="1:6">
      <c r="A1553" s="22"/>
      <c r="B1553" s="23"/>
      <c r="D1553" s="19"/>
      <c r="E1553" s="41"/>
      <c r="F1553" s="41"/>
    </row>
    <row r="1554" spans="1:6">
      <c r="A1554" s="22"/>
      <c r="B1554" s="23"/>
      <c r="D1554" s="19"/>
      <c r="E1554" s="41"/>
      <c r="F1554" s="41"/>
    </row>
    <row r="1555" spans="1:6">
      <c r="A1555" s="22"/>
      <c r="B1555" s="23"/>
      <c r="D1555" s="19"/>
      <c r="E1555" s="41"/>
      <c r="F1555" s="41"/>
    </row>
    <row r="1556" spans="1:6">
      <c r="A1556" s="22"/>
      <c r="B1556" s="23"/>
      <c r="D1556" s="19"/>
      <c r="E1556" s="41"/>
      <c r="F1556" s="41"/>
    </row>
    <row r="1557" spans="1:6">
      <c r="A1557" s="22"/>
      <c r="B1557" s="23"/>
      <c r="D1557" s="19"/>
      <c r="E1557" s="41"/>
      <c r="F1557" s="41"/>
    </row>
    <row r="1558" spans="1:6">
      <c r="A1558" s="22"/>
      <c r="B1558" s="23"/>
      <c r="D1558" s="19"/>
      <c r="E1558" s="41"/>
      <c r="F1558" s="41"/>
    </row>
    <row r="1559" spans="1:6">
      <c r="A1559" s="22"/>
      <c r="B1559" s="23"/>
      <c r="D1559" s="19"/>
      <c r="E1559" s="41"/>
      <c r="F1559" s="41"/>
    </row>
    <row r="1560" spans="1:6">
      <c r="A1560" s="22"/>
      <c r="B1560" s="23"/>
      <c r="D1560" s="19"/>
      <c r="E1560" s="41"/>
      <c r="F1560" s="41"/>
    </row>
    <row r="1561" spans="1:6">
      <c r="A1561" s="22"/>
      <c r="B1561" s="23"/>
      <c r="D1561" s="19"/>
      <c r="E1561" s="41"/>
      <c r="F1561" s="41"/>
    </row>
    <row r="1562" spans="1:6">
      <c r="A1562" s="22"/>
      <c r="B1562" s="23"/>
      <c r="D1562" s="19"/>
      <c r="E1562" s="41"/>
      <c r="F1562" s="41"/>
    </row>
    <row r="1563" spans="1:6">
      <c r="A1563" s="22"/>
      <c r="B1563" s="23"/>
      <c r="D1563" s="19"/>
      <c r="E1563" s="41"/>
      <c r="F1563" s="41"/>
    </row>
    <row r="1564" spans="1:6">
      <c r="A1564" s="22"/>
      <c r="B1564" s="23"/>
      <c r="D1564" s="19"/>
      <c r="E1564" s="41"/>
      <c r="F1564" s="41"/>
    </row>
    <row r="1565" spans="1:6">
      <c r="A1565" s="22"/>
      <c r="B1565" s="23"/>
      <c r="D1565" s="19"/>
      <c r="E1565" s="41"/>
      <c r="F1565" s="41"/>
    </row>
    <row r="1566" spans="1:6">
      <c r="A1566" s="22"/>
      <c r="B1566" s="23"/>
      <c r="D1566" s="19"/>
      <c r="E1566" s="41"/>
      <c r="F1566" s="41"/>
    </row>
    <row r="1567" spans="1:6">
      <c r="A1567" s="22"/>
      <c r="B1567" s="23"/>
      <c r="D1567" s="19"/>
      <c r="E1567" s="41"/>
      <c r="F1567" s="41"/>
    </row>
    <row r="1568" spans="1:6">
      <c r="A1568" s="22"/>
      <c r="B1568" s="23"/>
      <c r="D1568" s="19"/>
      <c r="E1568" s="41"/>
      <c r="F1568" s="41"/>
    </row>
    <row r="1569" spans="1:6">
      <c r="A1569" s="22"/>
      <c r="B1569" s="23"/>
      <c r="D1569" s="19"/>
      <c r="E1569" s="41"/>
      <c r="F1569" s="41"/>
    </row>
    <row r="1570" spans="1:6">
      <c r="A1570" s="22"/>
      <c r="B1570" s="23"/>
      <c r="D1570" s="19"/>
      <c r="E1570" s="41"/>
      <c r="F1570" s="41"/>
    </row>
    <row r="1571" spans="1:6">
      <c r="A1571" s="22"/>
      <c r="B1571" s="23"/>
      <c r="D1571" s="19"/>
      <c r="E1571" s="41"/>
      <c r="F1571" s="41"/>
    </row>
    <row r="1572" spans="1:6">
      <c r="A1572" s="22"/>
      <c r="B1572" s="23"/>
      <c r="D1572" s="19"/>
      <c r="E1572" s="41"/>
      <c r="F1572" s="41"/>
    </row>
    <row r="1573" spans="1:6">
      <c r="A1573" s="22"/>
      <c r="B1573" s="23"/>
      <c r="D1573" s="19"/>
      <c r="E1573" s="41"/>
      <c r="F1573" s="41"/>
    </row>
    <row r="1574" spans="1:6">
      <c r="A1574" s="22"/>
      <c r="B1574" s="23"/>
      <c r="D1574" s="19"/>
      <c r="E1574" s="41"/>
      <c r="F1574" s="41"/>
    </row>
    <row r="1575" spans="1:6">
      <c r="A1575" s="22"/>
      <c r="B1575" s="23"/>
      <c r="D1575" s="19"/>
      <c r="E1575" s="41"/>
      <c r="F1575" s="41"/>
    </row>
    <row r="1576" spans="1:6">
      <c r="A1576" s="22"/>
      <c r="B1576" s="23"/>
      <c r="D1576" s="19"/>
      <c r="E1576" s="41"/>
      <c r="F1576" s="41"/>
    </row>
    <row r="1577" spans="1:6">
      <c r="A1577" s="22"/>
      <c r="B1577" s="23"/>
      <c r="D1577" s="19"/>
      <c r="E1577" s="41"/>
      <c r="F1577" s="41"/>
    </row>
    <row r="1578" spans="1:6">
      <c r="A1578" s="22"/>
      <c r="B1578" s="23"/>
      <c r="D1578" s="19"/>
      <c r="E1578" s="41"/>
      <c r="F1578" s="41"/>
    </row>
    <row r="1579" spans="1:6">
      <c r="A1579" s="22"/>
      <c r="B1579" s="23"/>
      <c r="D1579" s="19"/>
      <c r="E1579" s="41"/>
      <c r="F1579" s="41"/>
    </row>
    <row r="1580" spans="1:6">
      <c r="A1580" s="22"/>
      <c r="B1580" s="23"/>
      <c r="D1580" s="19"/>
      <c r="E1580" s="41"/>
      <c r="F1580" s="41"/>
    </row>
    <row r="1581" spans="1:6">
      <c r="A1581" s="22"/>
      <c r="B1581" s="23"/>
      <c r="D1581" s="19"/>
      <c r="E1581" s="41"/>
      <c r="F1581" s="41"/>
    </row>
    <row r="1582" spans="1:6">
      <c r="A1582" s="22"/>
      <c r="B1582" s="23"/>
      <c r="D1582" s="19"/>
      <c r="E1582" s="41"/>
      <c r="F1582" s="41"/>
    </row>
    <row r="1583" spans="1:6">
      <c r="A1583" s="22"/>
      <c r="B1583" s="23"/>
      <c r="D1583" s="19"/>
      <c r="E1583" s="41"/>
      <c r="F1583" s="41"/>
    </row>
    <row r="1584" spans="1:6">
      <c r="A1584" s="22"/>
      <c r="B1584" s="23"/>
      <c r="D1584" s="19"/>
      <c r="E1584" s="41"/>
      <c r="F1584" s="41"/>
    </row>
    <row r="1585" spans="1:6">
      <c r="A1585" s="22"/>
      <c r="B1585" s="23"/>
      <c r="D1585" s="19"/>
      <c r="E1585" s="41"/>
      <c r="F1585" s="41"/>
    </row>
    <row r="1586" spans="1:6">
      <c r="A1586" s="22"/>
      <c r="B1586" s="23"/>
      <c r="D1586" s="19"/>
      <c r="E1586" s="41"/>
      <c r="F1586" s="41"/>
    </row>
    <row r="1587" spans="1:6">
      <c r="A1587" s="22"/>
      <c r="B1587" s="23"/>
      <c r="D1587" s="19"/>
      <c r="E1587" s="41"/>
      <c r="F1587" s="41"/>
    </row>
    <row r="1588" spans="1:6">
      <c r="A1588" s="22"/>
      <c r="B1588" s="23"/>
      <c r="D1588" s="19"/>
      <c r="E1588" s="41"/>
      <c r="F1588" s="41"/>
    </row>
    <row r="1589" spans="1:6">
      <c r="A1589" s="22"/>
      <c r="B1589" s="23"/>
      <c r="D1589" s="19"/>
      <c r="E1589" s="41"/>
      <c r="F1589" s="41"/>
    </row>
    <row r="1590" spans="1:6">
      <c r="A1590" s="22"/>
      <c r="B1590" s="23"/>
      <c r="D1590" s="19"/>
      <c r="E1590" s="41"/>
      <c r="F1590" s="41"/>
    </row>
    <row r="1591" spans="1:6">
      <c r="A1591" s="22"/>
      <c r="B1591" s="23"/>
      <c r="D1591" s="19"/>
      <c r="E1591" s="41"/>
      <c r="F1591" s="41"/>
    </row>
    <row r="1592" spans="1:6">
      <c r="A1592" s="22"/>
      <c r="B1592" s="23"/>
      <c r="D1592" s="19"/>
      <c r="E1592" s="41"/>
      <c r="F1592" s="41"/>
    </row>
    <row r="1593" spans="1:6">
      <c r="A1593" s="22"/>
      <c r="B1593" s="23"/>
      <c r="D1593" s="19"/>
      <c r="E1593" s="41"/>
      <c r="F1593" s="41"/>
    </row>
    <row r="1594" spans="1:6">
      <c r="A1594" s="22"/>
      <c r="B1594" s="23"/>
      <c r="D1594" s="19"/>
      <c r="E1594" s="41"/>
      <c r="F1594" s="41"/>
    </row>
    <row r="1595" spans="1:6">
      <c r="A1595" s="22"/>
      <c r="B1595" s="23"/>
      <c r="D1595" s="19"/>
      <c r="E1595" s="41"/>
      <c r="F1595" s="41"/>
    </row>
    <row r="1596" spans="1:6">
      <c r="A1596" s="22"/>
      <c r="B1596" s="23"/>
      <c r="D1596" s="19"/>
      <c r="E1596" s="41"/>
      <c r="F1596" s="41"/>
    </row>
    <row r="1597" spans="1:6">
      <c r="A1597" s="22"/>
      <c r="B1597" s="23"/>
      <c r="D1597" s="19"/>
      <c r="E1597" s="41"/>
      <c r="F1597" s="41"/>
    </row>
    <row r="1598" spans="1:6">
      <c r="A1598" s="22"/>
      <c r="B1598" s="23"/>
      <c r="D1598" s="19"/>
      <c r="E1598" s="41"/>
      <c r="F1598" s="41"/>
    </row>
    <row r="1599" spans="1:6">
      <c r="A1599" s="22"/>
      <c r="B1599" s="23"/>
      <c r="D1599" s="19"/>
      <c r="E1599" s="41"/>
      <c r="F1599" s="41"/>
    </row>
    <row r="1600" spans="1:6">
      <c r="A1600" s="22"/>
      <c r="B1600" s="23"/>
      <c r="D1600" s="19"/>
      <c r="E1600" s="41"/>
      <c r="F1600" s="41"/>
    </row>
    <row r="1601" spans="1:6">
      <c r="A1601" s="22"/>
      <c r="B1601" s="23"/>
      <c r="D1601" s="19"/>
      <c r="E1601" s="41"/>
      <c r="F1601" s="41"/>
    </row>
    <row r="1602" spans="1:6">
      <c r="A1602" s="22"/>
      <c r="B1602" s="23"/>
      <c r="D1602" s="19"/>
      <c r="E1602" s="41"/>
      <c r="F1602" s="41"/>
    </row>
    <row r="1603" spans="1:6">
      <c r="A1603" s="22"/>
      <c r="B1603" s="23"/>
      <c r="D1603" s="19"/>
      <c r="E1603" s="41"/>
      <c r="F1603" s="41"/>
    </row>
    <row r="1604" spans="1:6">
      <c r="A1604" s="22"/>
      <c r="B1604" s="23"/>
      <c r="D1604" s="19"/>
      <c r="E1604" s="41"/>
      <c r="F1604" s="41"/>
    </row>
    <row r="1605" spans="1:6">
      <c r="A1605" s="22"/>
      <c r="B1605" s="23"/>
      <c r="D1605" s="19"/>
      <c r="E1605" s="41"/>
      <c r="F1605" s="41"/>
    </row>
    <row r="1606" spans="1:6">
      <c r="A1606" s="22"/>
      <c r="B1606" s="23"/>
      <c r="D1606" s="19"/>
      <c r="E1606" s="41"/>
      <c r="F1606" s="41"/>
    </row>
    <row r="1607" spans="1:6">
      <c r="A1607" s="22"/>
      <c r="B1607" s="23"/>
      <c r="D1607" s="19"/>
      <c r="E1607" s="41"/>
      <c r="F1607" s="41"/>
    </row>
    <row r="1608" spans="1:6">
      <c r="A1608" s="22"/>
      <c r="B1608" s="23"/>
      <c r="D1608" s="19"/>
      <c r="E1608" s="41"/>
      <c r="F1608" s="41"/>
    </row>
    <row r="1609" spans="1:6">
      <c r="A1609" s="22"/>
      <c r="B1609" s="23"/>
      <c r="D1609" s="19"/>
      <c r="E1609" s="41"/>
      <c r="F1609" s="41"/>
    </row>
    <row r="1610" spans="1:6">
      <c r="A1610" s="22"/>
      <c r="B1610" s="23"/>
      <c r="D1610" s="19"/>
      <c r="E1610" s="41"/>
      <c r="F1610" s="41"/>
    </row>
    <row r="1611" spans="1:6">
      <c r="A1611" s="22"/>
      <c r="B1611" s="23"/>
      <c r="D1611" s="19"/>
      <c r="E1611" s="41"/>
      <c r="F1611" s="41"/>
    </row>
    <row r="1612" spans="1:6">
      <c r="A1612" s="22"/>
      <c r="B1612" s="23"/>
      <c r="D1612" s="19"/>
      <c r="E1612" s="41"/>
      <c r="F1612" s="41"/>
    </row>
    <row r="1613" spans="1:6">
      <c r="A1613" s="22"/>
      <c r="B1613" s="23"/>
      <c r="D1613" s="19"/>
      <c r="E1613" s="41"/>
      <c r="F1613" s="41"/>
    </row>
    <row r="1614" spans="1:6">
      <c r="A1614" s="22"/>
      <c r="B1614" s="23"/>
      <c r="D1614" s="19"/>
      <c r="E1614" s="41"/>
      <c r="F1614" s="41"/>
    </row>
    <row r="1615" spans="1:6">
      <c r="A1615" s="22"/>
      <c r="B1615" s="23"/>
      <c r="D1615" s="19"/>
      <c r="E1615" s="41"/>
      <c r="F1615" s="41"/>
    </row>
    <row r="1616" spans="1:6">
      <c r="A1616" s="22"/>
      <c r="B1616" s="23"/>
      <c r="D1616" s="19"/>
      <c r="E1616" s="41"/>
      <c r="F1616" s="41"/>
    </row>
    <row r="1617" spans="1:6">
      <c r="A1617" s="22"/>
      <c r="B1617" s="23"/>
      <c r="D1617" s="19"/>
      <c r="E1617" s="41"/>
      <c r="F1617" s="41"/>
    </row>
    <row r="1618" spans="1:6">
      <c r="A1618" s="22"/>
      <c r="B1618" s="23"/>
      <c r="D1618" s="19"/>
      <c r="E1618" s="41"/>
      <c r="F1618" s="41"/>
    </row>
    <row r="1619" spans="1:6">
      <c r="A1619" s="22"/>
      <c r="B1619" s="23"/>
      <c r="D1619" s="19"/>
      <c r="E1619" s="41"/>
      <c r="F1619" s="41"/>
    </row>
    <row r="1620" spans="1:6">
      <c r="A1620" s="22"/>
      <c r="B1620" s="23"/>
      <c r="D1620" s="19"/>
      <c r="E1620" s="41"/>
      <c r="F1620" s="41"/>
    </row>
    <row r="1621" spans="1:6">
      <c r="A1621" s="22"/>
      <c r="B1621" s="23"/>
      <c r="D1621" s="19"/>
      <c r="E1621" s="41"/>
      <c r="F1621" s="41"/>
    </row>
    <row r="1622" spans="1:6">
      <c r="A1622" s="22"/>
      <c r="B1622" s="23"/>
      <c r="D1622" s="19"/>
      <c r="E1622" s="41"/>
      <c r="F1622" s="41"/>
    </row>
    <row r="1623" spans="1:6">
      <c r="A1623" s="22"/>
      <c r="B1623" s="23"/>
      <c r="D1623" s="19"/>
      <c r="E1623" s="41"/>
      <c r="F1623" s="41"/>
    </row>
    <row r="1624" spans="1:6">
      <c r="A1624" s="22"/>
      <c r="B1624" s="23"/>
      <c r="D1624" s="19"/>
      <c r="E1624" s="41"/>
      <c r="F1624" s="41"/>
    </row>
    <row r="1625" spans="1:6">
      <c r="A1625" s="22"/>
      <c r="B1625" s="23"/>
      <c r="D1625" s="19"/>
      <c r="E1625" s="41"/>
      <c r="F1625" s="41"/>
    </row>
    <row r="1626" spans="1:6">
      <c r="A1626" s="22"/>
      <c r="B1626" s="23"/>
      <c r="D1626" s="19"/>
      <c r="E1626" s="41"/>
      <c r="F1626" s="41"/>
    </row>
    <row r="1627" spans="1:6">
      <c r="A1627" s="22"/>
      <c r="B1627" s="23"/>
      <c r="D1627" s="19"/>
      <c r="E1627" s="41"/>
      <c r="F1627" s="41"/>
    </row>
    <row r="1628" spans="1:6">
      <c r="A1628" s="22"/>
      <c r="B1628" s="23"/>
      <c r="D1628" s="19"/>
      <c r="E1628" s="41"/>
      <c r="F1628" s="41"/>
    </row>
    <row r="1629" spans="1:6">
      <c r="A1629" s="22"/>
      <c r="B1629" s="23"/>
      <c r="D1629" s="19"/>
      <c r="E1629" s="41"/>
      <c r="F1629" s="41"/>
    </row>
    <row r="1630" spans="1:6">
      <c r="A1630" s="22"/>
      <c r="B1630" s="23"/>
      <c r="D1630" s="19"/>
      <c r="E1630" s="41"/>
      <c r="F1630" s="41"/>
    </row>
    <row r="1631" spans="1:6">
      <c r="A1631" s="22"/>
      <c r="B1631" s="23"/>
      <c r="D1631" s="19"/>
      <c r="E1631" s="41"/>
      <c r="F1631" s="41"/>
    </row>
    <row r="1632" spans="1:6">
      <c r="A1632" s="22"/>
      <c r="B1632" s="23"/>
      <c r="D1632" s="19"/>
      <c r="E1632" s="41"/>
      <c r="F1632" s="41"/>
    </row>
    <row r="1633" spans="1:6">
      <c r="A1633" s="22"/>
      <c r="B1633" s="23"/>
      <c r="D1633" s="19"/>
      <c r="E1633" s="41"/>
      <c r="F1633" s="41"/>
    </row>
    <row r="1634" spans="1:6">
      <c r="A1634" s="22"/>
      <c r="B1634" s="23"/>
      <c r="D1634" s="19"/>
      <c r="E1634" s="41"/>
      <c r="F1634" s="41"/>
    </row>
    <row r="1635" spans="1:6">
      <c r="A1635" s="22"/>
      <c r="B1635" s="23"/>
      <c r="D1635" s="19"/>
      <c r="E1635" s="41"/>
      <c r="F1635" s="41"/>
    </row>
    <row r="1636" spans="1:6">
      <c r="A1636" s="22"/>
      <c r="B1636" s="23"/>
      <c r="D1636" s="19"/>
      <c r="E1636" s="41"/>
      <c r="F1636" s="41"/>
    </row>
    <row r="1637" spans="1:6">
      <c r="A1637" s="22"/>
      <c r="B1637" s="23"/>
      <c r="D1637" s="19"/>
      <c r="E1637" s="41"/>
      <c r="F1637" s="41"/>
    </row>
    <row r="1638" spans="1:6">
      <c r="A1638" s="22"/>
      <c r="B1638" s="23"/>
      <c r="D1638" s="19"/>
      <c r="E1638" s="41"/>
      <c r="F1638" s="41"/>
    </row>
    <row r="1639" spans="1:6">
      <c r="A1639" s="22"/>
      <c r="B1639" s="23"/>
      <c r="D1639" s="19"/>
      <c r="E1639" s="41"/>
      <c r="F1639" s="41"/>
    </row>
    <row r="1640" spans="1:6">
      <c r="A1640" s="22"/>
      <c r="B1640" s="23"/>
      <c r="D1640" s="19"/>
      <c r="E1640" s="41"/>
      <c r="F1640" s="41"/>
    </row>
    <row r="1641" spans="1:6">
      <c r="A1641" s="22"/>
      <c r="B1641" s="23"/>
      <c r="D1641" s="19"/>
      <c r="E1641" s="41"/>
      <c r="F1641" s="41"/>
    </row>
    <row r="1642" spans="1:6">
      <c r="A1642" s="22"/>
      <c r="B1642" s="23"/>
      <c r="D1642" s="19"/>
      <c r="E1642" s="41"/>
      <c r="F1642" s="41"/>
    </row>
    <row r="1643" spans="1:6">
      <c r="A1643" s="22"/>
      <c r="B1643" s="23"/>
      <c r="D1643" s="19"/>
      <c r="E1643" s="41"/>
      <c r="F1643" s="41"/>
    </row>
    <row r="1644" spans="1:6">
      <c r="A1644" s="22"/>
      <c r="B1644" s="23"/>
      <c r="D1644" s="19"/>
      <c r="E1644" s="41"/>
      <c r="F1644" s="41"/>
    </row>
    <row r="1645" spans="1:6">
      <c r="A1645" s="22"/>
      <c r="B1645" s="23"/>
      <c r="D1645" s="19"/>
      <c r="E1645" s="41"/>
      <c r="F1645" s="41"/>
    </row>
    <row r="1646" spans="1:6">
      <c r="A1646" s="22"/>
      <c r="B1646" s="23"/>
      <c r="D1646" s="19"/>
      <c r="E1646" s="41"/>
      <c r="F1646" s="41"/>
    </row>
    <row r="1647" spans="1:6">
      <c r="A1647" s="22"/>
      <c r="B1647" s="23"/>
      <c r="D1647" s="19"/>
      <c r="E1647" s="41"/>
      <c r="F1647" s="41"/>
    </row>
    <row r="1648" spans="1:6">
      <c r="A1648" s="22"/>
      <c r="B1648" s="23"/>
      <c r="D1648" s="19"/>
      <c r="E1648" s="41"/>
      <c r="F1648" s="41"/>
    </row>
    <row r="1649" spans="1:6">
      <c r="A1649" s="22"/>
      <c r="B1649" s="23"/>
      <c r="D1649" s="19"/>
      <c r="E1649" s="41"/>
      <c r="F1649" s="41"/>
    </row>
    <row r="1650" spans="1:6">
      <c r="A1650" s="22"/>
      <c r="B1650" s="23"/>
      <c r="D1650" s="19"/>
      <c r="E1650" s="41"/>
      <c r="F1650" s="41"/>
    </row>
    <row r="1651" spans="1:6">
      <c r="A1651" s="22"/>
      <c r="B1651" s="23"/>
      <c r="D1651" s="19"/>
      <c r="E1651" s="41"/>
      <c r="F1651" s="41"/>
    </row>
    <row r="1652" spans="1:6">
      <c r="A1652" s="22"/>
      <c r="B1652" s="23"/>
      <c r="D1652" s="19"/>
      <c r="E1652" s="41"/>
      <c r="F1652" s="41"/>
    </row>
    <row r="1653" spans="1:6">
      <c r="A1653" s="22"/>
      <c r="B1653" s="23"/>
      <c r="D1653" s="19"/>
      <c r="E1653" s="41"/>
      <c r="F1653" s="41"/>
    </row>
    <row r="1654" spans="1:6">
      <c r="A1654" s="22"/>
      <c r="B1654" s="23"/>
      <c r="D1654" s="19"/>
      <c r="E1654" s="41"/>
      <c r="F1654" s="41"/>
    </row>
    <row r="1655" spans="1:6">
      <c r="A1655" s="22"/>
      <c r="B1655" s="23"/>
      <c r="D1655" s="19"/>
      <c r="E1655" s="41"/>
      <c r="F1655" s="41"/>
    </row>
    <row r="1656" spans="1:6">
      <c r="A1656" s="22"/>
      <c r="B1656" s="23"/>
      <c r="D1656" s="19"/>
      <c r="E1656" s="41"/>
      <c r="F1656" s="41"/>
    </row>
    <row r="1657" spans="1:6">
      <c r="A1657" s="22"/>
      <c r="B1657" s="23"/>
      <c r="D1657" s="19"/>
      <c r="E1657" s="41"/>
      <c r="F1657" s="41"/>
    </row>
    <row r="1658" spans="1:6">
      <c r="A1658" s="22"/>
      <c r="B1658" s="23"/>
      <c r="D1658" s="19"/>
      <c r="E1658" s="41"/>
      <c r="F1658" s="41"/>
    </row>
    <row r="1659" spans="1:6">
      <c r="A1659" s="22"/>
      <c r="B1659" s="23"/>
      <c r="D1659" s="19"/>
      <c r="E1659" s="41"/>
      <c r="F1659" s="41"/>
    </row>
    <row r="1660" spans="1:6">
      <c r="A1660" s="22"/>
      <c r="B1660" s="23"/>
      <c r="D1660" s="19"/>
      <c r="E1660" s="41"/>
      <c r="F1660" s="41"/>
    </row>
    <row r="1661" spans="1:6">
      <c r="A1661" s="22"/>
      <c r="B1661" s="23"/>
      <c r="D1661" s="19"/>
      <c r="E1661" s="41"/>
      <c r="F1661" s="41"/>
    </row>
    <row r="1662" spans="1:6">
      <c r="A1662" s="22"/>
      <c r="B1662" s="23"/>
      <c r="D1662" s="19"/>
      <c r="E1662" s="41"/>
      <c r="F1662" s="41"/>
    </row>
    <row r="1663" spans="1:6">
      <c r="A1663" s="22"/>
      <c r="B1663" s="23"/>
      <c r="D1663" s="19"/>
      <c r="E1663" s="41"/>
      <c r="F1663" s="41"/>
    </row>
    <row r="1664" spans="1:6">
      <c r="A1664" s="22"/>
      <c r="B1664" s="23"/>
      <c r="D1664" s="19"/>
      <c r="E1664" s="41"/>
      <c r="F1664" s="41"/>
    </row>
    <row r="1665" spans="1:6">
      <c r="A1665" s="22"/>
      <c r="B1665" s="23"/>
      <c r="D1665" s="19"/>
      <c r="E1665" s="41"/>
      <c r="F1665" s="41"/>
    </row>
    <row r="1666" spans="1:6">
      <c r="A1666" s="22"/>
      <c r="B1666" s="23"/>
      <c r="D1666" s="19"/>
      <c r="E1666" s="41"/>
      <c r="F1666" s="41"/>
    </row>
    <row r="1667" spans="1:6">
      <c r="A1667" s="22"/>
      <c r="B1667" s="23"/>
      <c r="D1667" s="19"/>
      <c r="E1667" s="41"/>
      <c r="F1667" s="41"/>
    </row>
    <row r="1668" spans="1:6">
      <c r="A1668" s="22"/>
      <c r="B1668" s="23"/>
      <c r="D1668" s="19"/>
      <c r="E1668" s="41"/>
      <c r="F1668" s="41"/>
    </row>
    <row r="1669" spans="1:6">
      <c r="A1669" s="22"/>
      <c r="B1669" s="23"/>
      <c r="D1669" s="19"/>
      <c r="E1669" s="41"/>
      <c r="F1669" s="41"/>
    </row>
    <row r="1670" spans="1:6">
      <c r="A1670" s="22"/>
      <c r="B1670" s="23"/>
      <c r="D1670" s="19"/>
      <c r="E1670" s="41"/>
      <c r="F1670" s="41"/>
    </row>
    <row r="1671" spans="1:6">
      <c r="A1671" s="22"/>
      <c r="B1671" s="23"/>
      <c r="D1671" s="19"/>
      <c r="E1671" s="41"/>
      <c r="F1671" s="41"/>
    </row>
    <row r="1672" spans="1:6">
      <c r="A1672" s="22"/>
      <c r="B1672" s="23"/>
      <c r="D1672" s="19"/>
      <c r="E1672" s="41"/>
      <c r="F1672" s="41"/>
    </row>
    <row r="1673" spans="1:6">
      <c r="A1673" s="22"/>
      <c r="B1673" s="23"/>
      <c r="D1673" s="19"/>
      <c r="E1673" s="41"/>
      <c r="F1673" s="41"/>
    </row>
    <row r="1674" spans="1:6">
      <c r="A1674" s="22"/>
      <c r="B1674" s="23"/>
      <c r="D1674" s="19"/>
      <c r="E1674" s="41"/>
      <c r="F1674" s="41"/>
    </row>
    <row r="1675" spans="1:6">
      <c r="A1675" s="22"/>
      <c r="B1675" s="23"/>
      <c r="D1675" s="19"/>
      <c r="E1675" s="41"/>
      <c r="F1675" s="41"/>
    </row>
    <row r="1676" spans="1:6">
      <c r="A1676" s="22"/>
      <c r="B1676" s="23"/>
      <c r="D1676" s="19"/>
      <c r="E1676" s="41"/>
      <c r="F1676" s="41"/>
    </row>
    <row r="1677" spans="1:6">
      <c r="A1677" s="22"/>
      <c r="B1677" s="23"/>
      <c r="D1677" s="19"/>
      <c r="E1677" s="41"/>
      <c r="F1677" s="41"/>
    </row>
    <row r="1678" spans="1:6">
      <c r="A1678" s="22"/>
      <c r="B1678" s="23"/>
      <c r="D1678" s="19"/>
      <c r="E1678" s="41"/>
      <c r="F1678" s="41"/>
    </row>
    <row r="1679" spans="1:6">
      <c r="A1679" s="22"/>
      <c r="B1679" s="23"/>
      <c r="D1679" s="19"/>
      <c r="E1679" s="41"/>
      <c r="F1679" s="41"/>
    </row>
    <row r="1680" spans="1:6">
      <c r="A1680" s="22"/>
      <c r="B1680" s="23"/>
      <c r="D1680" s="19"/>
      <c r="E1680" s="41"/>
      <c r="F1680" s="41"/>
    </row>
    <row r="1681" spans="1:6">
      <c r="A1681" s="22"/>
      <c r="B1681" s="23"/>
      <c r="D1681" s="19"/>
      <c r="E1681" s="41"/>
      <c r="F1681" s="41"/>
    </row>
    <row r="1682" spans="1:6">
      <c r="A1682" s="22"/>
      <c r="B1682" s="23"/>
      <c r="D1682" s="19"/>
      <c r="E1682" s="41"/>
      <c r="F1682" s="41"/>
    </row>
    <row r="1683" spans="1:6">
      <c r="A1683" s="22"/>
      <c r="B1683" s="23"/>
      <c r="D1683" s="19"/>
      <c r="E1683" s="41"/>
      <c r="F1683" s="41"/>
    </row>
    <row r="1684" spans="1:6">
      <c r="A1684" s="22"/>
      <c r="B1684" s="23"/>
      <c r="D1684" s="19"/>
      <c r="E1684" s="41"/>
      <c r="F1684" s="41"/>
    </row>
    <row r="1685" spans="1:6">
      <c r="A1685" s="22"/>
      <c r="B1685" s="23"/>
      <c r="D1685" s="19"/>
      <c r="E1685" s="41"/>
      <c r="F1685" s="41"/>
    </row>
    <row r="1686" spans="1:6">
      <c r="A1686" s="22"/>
      <c r="B1686" s="23"/>
      <c r="D1686" s="19"/>
      <c r="E1686" s="41"/>
      <c r="F1686" s="41"/>
    </row>
    <row r="1687" spans="1:6">
      <c r="A1687" s="22"/>
      <c r="B1687" s="23"/>
      <c r="D1687" s="19"/>
      <c r="E1687" s="41"/>
      <c r="F1687" s="41"/>
    </row>
    <row r="1688" spans="1:6">
      <c r="A1688" s="22"/>
      <c r="B1688" s="23"/>
      <c r="D1688" s="19"/>
      <c r="E1688" s="41"/>
      <c r="F1688" s="41"/>
    </row>
    <row r="1689" spans="1:6">
      <c r="A1689" s="22"/>
      <c r="B1689" s="23"/>
      <c r="D1689" s="19"/>
      <c r="E1689" s="41"/>
      <c r="F1689" s="41"/>
    </row>
    <row r="1690" spans="1:6">
      <c r="A1690" s="22"/>
      <c r="B1690" s="23"/>
      <c r="D1690" s="19"/>
      <c r="E1690" s="41"/>
      <c r="F1690" s="41"/>
    </row>
    <row r="1691" spans="1:6">
      <c r="A1691" s="22"/>
      <c r="B1691" s="23"/>
      <c r="D1691" s="19"/>
      <c r="E1691" s="41"/>
      <c r="F1691" s="41"/>
    </row>
    <row r="1692" spans="1:6">
      <c r="A1692" s="22"/>
      <c r="B1692" s="23"/>
      <c r="D1692" s="19"/>
      <c r="E1692" s="41"/>
      <c r="F1692" s="41"/>
    </row>
    <row r="1693" spans="1:6">
      <c r="A1693" s="22"/>
      <c r="B1693" s="23"/>
      <c r="D1693" s="19"/>
      <c r="E1693" s="41"/>
      <c r="F1693" s="41"/>
    </row>
    <row r="1694" spans="1:6">
      <c r="A1694" s="22"/>
      <c r="B1694" s="23"/>
      <c r="D1694" s="19"/>
      <c r="E1694" s="41"/>
      <c r="F1694" s="41"/>
    </row>
    <row r="1695" spans="1:6">
      <c r="A1695" s="22"/>
      <c r="B1695" s="23"/>
      <c r="D1695" s="19"/>
      <c r="E1695" s="41"/>
      <c r="F1695" s="41"/>
    </row>
    <row r="1696" spans="1:6">
      <c r="A1696" s="22"/>
      <c r="B1696" s="23"/>
      <c r="D1696" s="19"/>
      <c r="E1696" s="41"/>
      <c r="F1696" s="41"/>
    </row>
    <row r="1697" spans="1:6">
      <c r="A1697" s="22"/>
      <c r="B1697" s="23"/>
      <c r="D1697" s="19"/>
      <c r="E1697" s="41"/>
      <c r="F1697" s="41"/>
    </row>
    <row r="1698" spans="1:6">
      <c r="A1698" s="22"/>
      <c r="B1698" s="23"/>
      <c r="D1698" s="19"/>
      <c r="E1698" s="41"/>
      <c r="F1698" s="41"/>
    </row>
    <row r="1699" spans="1:6">
      <c r="A1699" s="22"/>
      <c r="B1699" s="23"/>
      <c r="D1699" s="19"/>
      <c r="E1699" s="41"/>
      <c r="F1699" s="41"/>
    </row>
    <row r="1700" spans="1:6">
      <c r="A1700" s="22"/>
      <c r="B1700" s="23"/>
      <c r="D1700" s="19"/>
      <c r="E1700" s="41"/>
      <c r="F1700" s="41"/>
    </row>
    <row r="1701" spans="1:6">
      <c r="A1701" s="22"/>
      <c r="B1701" s="23"/>
      <c r="D1701" s="19"/>
      <c r="E1701" s="41"/>
      <c r="F1701" s="41"/>
    </row>
    <row r="1702" spans="1:6">
      <c r="A1702" s="22"/>
      <c r="B1702" s="23"/>
      <c r="D1702" s="19"/>
      <c r="E1702" s="41"/>
      <c r="F1702" s="41"/>
    </row>
    <row r="1703" spans="1:6">
      <c r="A1703" s="22"/>
      <c r="B1703" s="23"/>
      <c r="D1703" s="19"/>
      <c r="E1703" s="41"/>
      <c r="F1703" s="41"/>
    </row>
    <row r="1704" spans="1:6">
      <c r="A1704" s="22"/>
      <c r="B1704" s="23"/>
      <c r="D1704" s="19"/>
      <c r="E1704" s="41"/>
      <c r="F1704" s="41"/>
    </row>
    <row r="1705" spans="1:6">
      <c r="A1705" s="22"/>
      <c r="B1705" s="23"/>
      <c r="D1705" s="19"/>
      <c r="E1705" s="41"/>
      <c r="F1705" s="41"/>
    </row>
    <row r="1706" spans="1:6">
      <c r="A1706" s="22"/>
      <c r="B1706" s="23"/>
      <c r="D1706" s="19"/>
      <c r="E1706" s="41"/>
      <c r="F1706" s="41"/>
    </row>
    <row r="1707" spans="1:6">
      <c r="A1707" s="22"/>
      <c r="B1707" s="23"/>
      <c r="D1707" s="19"/>
      <c r="E1707" s="41"/>
      <c r="F1707" s="41"/>
    </row>
    <row r="1708" spans="1:6">
      <c r="A1708" s="22"/>
      <c r="B1708" s="23"/>
      <c r="D1708" s="19"/>
      <c r="E1708" s="41"/>
      <c r="F1708" s="41"/>
    </row>
    <row r="1709" spans="1:6">
      <c r="A1709" s="22"/>
      <c r="B1709" s="23"/>
      <c r="D1709" s="19"/>
      <c r="E1709" s="41"/>
      <c r="F1709" s="41"/>
    </row>
    <row r="1710" spans="1:6">
      <c r="A1710" s="22"/>
      <c r="B1710" s="23"/>
      <c r="D1710" s="19"/>
      <c r="E1710" s="41"/>
      <c r="F1710" s="41"/>
    </row>
    <row r="1711" spans="1:6">
      <c r="A1711" s="22"/>
      <c r="B1711" s="23"/>
      <c r="D1711" s="19"/>
      <c r="E1711" s="41"/>
      <c r="F1711" s="41"/>
    </row>
    <row r="1712" spans="1:6">
      <c r="A1712" s="22"/>
      <c r="B1712" s="23"/>
      <c r="D1712" s="19"/>
      <c r="E1712" s="41"/>
      <c r="F1712" s="41"/>
    </row>
    <row r="1713" spans="1:6">
      <c r="A1713" s="22"/>
      <c r="B1713" s="23"/>
      <c r="D1713" s="19"/>
      <c r="E1713" s="41"/>
      <c r="F1713" s="41"/>
    </row>
    <row r="1714" spans="1:6">
      <c r="A1714" s="22"/>
      <c r="B1714" s="23"/>
      <c r="D1714" s="19"/>
      <c r="E1714" s="41"/>
      <c r="F1714" s="41"/>
    </row>
    <row r="1715" spans="1:6">
      <c r="A1715" s="22"/>
      <c r="B1715" s="23"/>
      <c r="D1715" s="19"/>
      <c r="E1715" s="41"/>
      <c r="F1715" s="41"/>
    </row>
    <row r="1716" spans="1:6">
      <c r="A1716" s="22"/>
      <c r="B1716" s="23"/>
      <c r="D1716" s="19"/>
      <c r="E1716" s="41"/>
      <c r="F1716" s="41"/>
    </row>
    <row r="1717" spans="1:6">
      <c r="A1717" s="22"/>
      <c r="B1717" s="23"/>
      <c r="D1717" s="19"/>
      <c r="E1717" s="41"/>
      <c r="F1717" s="41"/>
    </row>
    <row r="1718" spans="1:6">
      <c r="A1718" s="22"/>
      <c r="B1718" s="23"/>
      <c r="D1718" s="19"/>
      <c r="E1718" s="41"/>
      <c r="F1718" s="41"/>
    </row>
    <row r="1719" spans="1:6">
      <c r="A1719" s="22"/>
      <c r="B1719" s="23"/>
      <c r="D1719" s="19"/>
      <c r="E1719" s="41"/>
      <c r="F1719" s="41"/>
    </row>
    <row r="1720" spans="1:6">
      <c r="A1720" s="22"/>
      <c r="B1720" s="23"/>
      <c r="D1720" s="19"/>
      <c r="E1720" s="41"/>
      <c r="F1720" s="41"/>
    </row>
    <row r="1721" spans="1:6">
      <c r="A1721" s="22"/>
      <c r="B1721" s="23"/>
      <c r="D1721" s="19"/>
      <c r="E1721" s="41"/>
      <c r="F1721" s="41"/>
    </row>
    <row r="1722" spans="1:6">
      <c r="A1722" s="22"/>
      <c r="B1722" s="23"/>
      <c r="D1722" s="19"/>
      <c r="E1722" s="41"/>
      <c r="F1722" s="41"/>
    </row>
    <row r="1723" spans="1:6">
      <c r="A1723" s="22"/>
      <c r="B1723" s="23"/>
      <c r="D1723" s="19"/>
      <c r="E1723" s="41"/>
      <c r="F1723" s="41"/>
    </row>
    <row r="1724" spans="1:6">
      <c r="A1724" s="22"/>
      <c r="B1724" s="23"/>
      <c r="D1724" s="19"/>
      <c r="E1724" s="41"/>
      <c r="F1724" s="41"/>
    </row>
    <row r="1725" spans="1:6">
      <c r="A1725" s="22"/>
      <c r="B1725" s="23"/>
      <c r="D1725" s="19"/>
      <c r="E1725" s="41"/>
      <c r="F1725" s="41"/>
    </row>
    <row r="1726" spans="1:6">
      <c r="A1726" s="22"/>
      <c r="B1726" s="23"/>
      <c r="D1726" s="19"/>
      <c r="E1726" s="41"/>
      <c r="F1726" s="41"/>
    </row>
    <row r="1727" spans="1:6">
      <c r="A1727" s="22"/>
      <c r="B1727" s="23"/>
      <c r="D1727" s="19"/>
      <c r="E1727" s="41"/>
      <c r="F1727" s="41"/>
    </row>
    <row r="1728" spans="1:6">
      <c r="A1728" s="22"/>
      <c r="B1728" s="23"/>
      <c r="D1728" s="19"/>
      <c r="E1728" s="41"/>
      <c r="F1728" s="41"/>
    </row>
    <row r="1729" spans="1:6">
      <c r="A1729" s="22"/>
      <c r="B1729" s="23"/>
      <c r="D1729" s="19"/>
      <c r="E1729" s="41"/>
      <c r="F1729" s="41"/>
    </row>
    <row r="1730" spans="1:6">
      <c r="A1730" s="22"/>
      <c r="B1730" s="23"/>
      <c r="D1730" s="19"/>
      <c r="E1730" s="41"/>
      <c r="F1730" s="41"/>
    </row>
    <row r="1731" spans="1:6">
      <c r="A1731" s="22"/>
      <c r="B1731" s="23"/>
      <c r="D1731" s="19"/>
      <c r="E1731" s="41"/>
      <c r="F1731" s="41"/>
    </row>
    <row r="1732" spans="1:6">
      <c r="A1732" s="22"/>
      <c r="B1732" s="23"/>
      <c r="D1732" s="19"/>
      <c r="E1732" s="41"/>
      <c r="F1732" s="41"/>
    </row>
    <row r="1733" spans="1:6">
      <c r="A1733" s="22"/>
      <c r="B1733" s="23"/>
      <c r="D1733" s="19"/>
      <c r="E1733" s="41"/>
      <c r="F1733" s="41"/>
    </row>
    <row r="1734" spans="1:6">
      <c r="A1734" s="22"/>
      <c r="B1734" s="23"/>
      <c r="D1734" s="19"/>
      <c r="E1734" s="41"/>
      <c r="F1734" s="41"/>
    </row>
    <row r="1735" spans="1:6">
      <c r="A1735" s="22"/>
      <c r="B1735" s="23"/>
      <c r="D1735" s="19"/>
      <c r="E1735" s="41"/>
      <c r="F1735" s="41"/>
    </row>
    <row r="1736" spans="1:6">
      <c r="A1736" s="22"/>
      <c r="B1736" s="23"/>
      <c r="D1736" s="19"/>
      <c r="E1736" s="41"/>
      <c r="F1736" s="41"/>
    </row>
    <row r="1737" spans="1:6">
      <c r="A1737" s="22"/>
      <c r="B1737" s="23"/>
      <c r="D1737" s="19"/>
      <c r="E1737" s="41"/>
      <c r="F1737" s="41"/>
    </row>
    <row r="1738" spans="1:6">
      <c r="A1738" s="22"/>
      <c r="B1738" s="23"/>
      <c r="D1738" s="19"/>
      <c r="E1738" s="41"/>
      <c r="F1738" s="41"/>
    </row>
    <row r="1739" spans="1:6">
      <c r="A1739" s="22"/>
      <c r="B1739" s="23"/>
      <c r="D1739" s="19"/>
      <c r="E1739" s="41"/>
      <c r="F1739" s="41"/>
    </row>
    <row r="1740" spans="1:6">
      <c r="A1740" s="22"/>
      <c r="B1740" s="23"/>
      <c r="D1740" s="19"/>
      <c r="E1740" s="41"/>
      <c r="F1740" s="41"/>
    </row>
    <row r="1741" spans="1:6">
      <c r="A1741" s="22"/>
      <c r="B1741" s="23"/>
      <c r="D1741" s="19"/>
      <c r="E1741" s="41"/>
      <c r="F1741" s="41"/>
    </row>
    <row r="1742" spans="1:6">
      <c r="A1742" s="22"/>
      <c r="B1742" s="23"/>
      <c r="D1742" s="19"/>
      <c r="E1742" s="41"/>
      <c r="F1742" s="41"/>
    </row>
    <row r="1743" spans="1:6">
      <c r="A1743" s="22"/>
      <c r="B1743" s="23"/>
      <c r="D1743" s="19"/>
      <c r="E1743" s="41"/>
      <c r="F1743" s="41"/>
    </row>
    <row r="1744" spans="1:6">
      <c r="A1744" s="22"/>
      <c r="B1744" s="23"/>
      <c r="D1744" s="19"/>
      <c r="E1744" s="41"/>
      <c r="F1744" s="41"/>
    </row>
    <row r="1745" spans="1:6">
      <c r="A1745" s="22"/>
      <c r="B1745" s="23"/>
      <c r="D1745" s="19"/>
      <c r="E1745" s="41"/>
      <c r="F1745" s="41"/>
    </row>
    <row r="1746" spans="1:6">
      <c r="A1746" s="22"/>
      <c r="B1746" s="23"/>
      <c r="D1746" s="19"/>
      <c r="E1746" s="41"/>
      <c r="F1746" s="41"/>
    </row>
    <row r="1747" spans="1:6">
      <c r="A1747" s="22"/>
      <c r="B1747" s="23"/>
      <c r="D1747" s="19"/>
      <c r="E1747" s="41"/>
      <c r="F1747" s="41"/>
    </row>
    <row r="1748" spans="1:6">
      <c r="A1748" s="22"/>
      <c r="B1748" s="23"/>
      <c r="D1748" s="19"/>
      <c r="E1748" s="41"/>
      <c r="F1748" s="41"/>
    </row>
    <row r="1749" spans="1:6">
      <c r="A1749" s="22"/>
      <c r="B1749" s="23"/>
      <c r="D1749" s="19"/>
      <c r="E1749" s="41"/>
      <c r="F1749" s="41"/>
    </row>
    <row r="1750" spans="1:6">
      <c r="A1750" s="22"/>
      <c r="B1750" s="23"/>
      <c r="D1750" s="19"/>
      <c r="E1750" s="41"/>
      <c r="F1750" s="41"/>
    </row>
    <row r="1751" spans="1:6">
      <c r="A1751" s="22"/>
      <c r="B1751" s="23"/>
      <c r="D1751" s="19"/>
      <c r="E1751" s="41"/>
      <c r="F1751" s="41"/>
    </row>
    <row r="1752" spans="1:6">
      <c r="A1752" s="22"/>
      <c r="B1752" s="23"/>
      <c r="D1752" s="19"/>
      <c r="E1752" s="41"/>
      <c r="F1752" s="41"/>
    </row>
    <row r="1753" spans="1:6">
      <c r="A1753" s="22"/>
      <c r="B1753" s="23"/>
      <c r="D1753" s="19"/>
      <c r="E1753" s="41"/>
      <c r="F1753" s="41"/>
    </row>
    <row r="1754" spans="1:6">
      <c r="A1754" s="22"/>
      <c r="B1754" s="23"/>
      <c r="D1754" s="19"/>
      <c r="E1754" s="41"/>
      <c r="F1754" s="41"/>
    </row>
    <row r="1755" spans="1:6">
      <c r="A1755" s="22"/>
      <c r="B1755" s="23"/>
      <c r="D1755" s="19"/>
      <c r="E1755" s="41"/>
      <c r="F1755" s="41"/>
    </row>
    <row r="1756" spans="1:6">
      <c r="A1756" s="22"/>
      <c r="B1756" s="23"/>
      <c r="D1756" s="19"/>
      <c r="E1756" s="41"/>
      <c r="F1756" s="41"/>
    </row>
    <row r="1757" spans="1:6">
      <c r="A1757" s="22"/>
      <c r="B1757" s="23"/>
      <c r="D1757" s="19"/>
      <c r="E1757" s="41"/>
      <c r="F1757" s="41"/>
    </row>
    <row r="1758" spans="1:6">
      <c r="A1758" s="22"/>
      <c r="B1758" s="23"/>
      <c r="D1758" s="19"/>
      <c r="E1758" s="41"/>
      <c r="F1758" s="41"/>
    </row>
    <row r="1759" spans="1:6">
      <c r="A1759" s="22"/>
      <c r="B1759" s="23"/>
      <c r="D1759" s="19"/>
      <c r="E1759" s="41"/>
      <c r="F1759" s="41"/>
    </row>
    <row r="1760" spans="1:6">
      <c r="A1760" s="22"/>
      <c r="B1760" s="23"/>
      <c r="D1760" s="19"/>
      <c r="E1760" s="41"/>
      <c r="F1760" s="41"/>
    </row>
    <row r="1761" spans="1:6">
      <c r="A1761" s="22"/>
      <c r="B1761" s="23"/>
      <c r="D1761" s="19"/>
      <c r="E1761" s="41"/>
      <c r="F1761" s="41"/>
    </row>
    <row r="1762" spans="1:6">
      <c r="A1762" s="22"/>
      <c r="B1762" s="23"/>
      <c r="D1762" s="19"/>
      <c r="E1762" s="41"/>
      <c r="F1762" s="41"/>
    </row>
    <row r="1763" spans="1:6">
      <c r="A1763" s="22"/>
      <c r="B1763" s="23"/>
      <c r="D1763" s="19"/>
      <c r="E1763" s="41"/>
      <c r="F1763" s="41"/>
    </row>
    <row r="1764" spans="1:6">
      <c r="A1764" s="22"/>
      <c r="B1764" s="23"/>
      <c r="D1764" s="19"/>
      <c r="E1764" s="41"/>
      <c r="F1764" s="41"/>
    </row>
    <row r="1765" spans="1:6">
      <c r="A1765" s="22"/>
      <c r="B1765" s="23"/>
      <c r="D1765" s="19"/>
      <c r="E1765" s="41"/>
      <c r="F1765" s="41"/>
    </row>
    <row r="1766" spans="1:6">
      <c r="A1766" s="22"/>
      <c r="B1766" s="23"/>
      <c r="D1766" s="19"/>
      <c r="E1766" s="41"/>
      <c r="F1766" s="41"/>
    </row>
    <row r="1767" spans="1:6">
      <c r="A1767" s="22"/>
      <c r="B1767" s="23"/>
      <c r="D1767" s="19"/>
      <c r="E1767" s="41"/>
      <c r="F1767" s="41"/>
    </row>
    <row r="1768" spans="1:6">
      <c r="A1768" s="22"/>
      <c r="B1768" s="23"/>
      <c r="D1768" s="19"/>
      <c r="E1768" s="41"/>
      <c r="F1768" s="41"/>
    </row>
    <row r="1769" spans="1:6">
      <c r="A1769" s="22"/>
      <c r="B1769" s="23"/>
      <c r="D1769" s="19"/>
      <c r="E1769" s="41"/>
      <c r="F1769" s="41"/>
    </row>
    <row r="1770" spans="1:6">
      <c r="A1770" s="22"/>
      <c r="B1770" s="23"/>
      <c r="D1770" s="19"/>
      <c r="E1770" s="41"/>
      <c r="F1770" s="41"/>
    </row>
    <row r="1771" spans="1:6">
      <c r="A1771" s="22"/>
      <c r="B1771" s="23"/>
      <c r="D1771" s="19"/>
      <c r="E1771" s="41"/>
      <c r="F1771" s="41"/>
    </row>
    <row r="1772" spans="1:6">
      <c r="A1772" s="22"/>
      <c r="B1772" s="23"/>
      <c r="D1772" s="19"/>
      <c r="E1772" s="41"/>
      <c r="F1772" s="41"/>
    </row>
    <row r="1773" spans="1:6">
      <c r="A1773" s="22"/>
      <c r="B1773" s="23"/>
      <c r="D1773" s="19"/>
      <c r="E1773" s="41"/>
      <c r="F1773" s="41"/>
    </row>
    <row r="1774" spans="1:6">
      <c r="A1774" s="22"/>
      <c r="B1774" s="23"/>
      <c r="D1774" s="19"/>
      <c r="E1774" s="41"/>
      <c r="F1774" s="41"/>
    </row>
    <row r="1775" spans="1:6">
      <c r="A1775" s="22"/>
      <c r="B1775" s="23"/>
      <c r="D1775" s="19"/>
      <c r="E1775" s="41"/>
      <c r="F1775" s="41"/>
    </row>
    <row r="1776" spans="1:6">
      <c r="A1776" s="22"/>
      <c r="B1776" s="23"/>
      <c r="D1776" s="19"/>
      <c r="E1776" s="41"/>
      <c r="F1776" s="41"/>
    </row>
    <row r="1777" spans="1:6">
      <c r="A1777" s="22"/>
      <c r="B1777" s="23"/>
      <c r="D1777" s="19"/>
      <c r="E1777" s="41"/>
      <c r="F1777" s="41"/>
    </row>
    <row r="1778" spans="1:6">
      <c r="A1778" s="22"/>
      <c r="B1778" s="23"/>
      <c r="D1778" s="19"/>
      <c r="E1778" s="41"/>
      <c r="F1778" s="41"/>
    </row>
    <row r="1779" spans="1:6">
      <c r="A1779" s="22"/>
      <c r="B1779" s="23"/>
      <c r="D1779" s="19"/>
      <c r="E1779" s="41"/>
      <c r="F1779" s="41"/>
    </row>
    <row r="1780" spans="1:6">
      <c r="A1780" s="22"/>
      <c r="B1780" s="23"/>
      <c r="D1780" s="19"/>
      <c r="E1780" s="41"/>
      <c r="F1780" s="41"/>
    </row>
    <row r="1781" spans="1:6">
      <c r="A1781" s="22"/>
      <c r="B1781" s="23"/>
      <c r="D1781" s="19"/>
      <c r="E1781" s="41"/>
      <c r="F1781" s="41"/>
    </row>
    <row r="1782" spans="1:6">
      <c r="A1782" s="22"/>
      <c r="B1782" s="23"/>
      <c r="D1782" s="19"/>
      <c r="E1782" s="41"/>
      <c r="F1782" s="41"/>
    </row>
    <row r="1783" spans="1:6">
      <c r="A1783" s="22"/>
      <c r="B1783" s="23"/>
      <c r="D1783" s="19"/>
      <c r="E1783" s="41"/>
      <c r="F1783" s="41"/>
    </row>
    <row r="1784" spans="1:6">
      <c r="A1784" s="22"/>
      <c r="B1784" s="23"/>
      <c r="D1784" s="19"/>
      <c r="E1784" s="41"/>
      <c r="F1784" s="41"/>
    </row>
    <row r="1785" spans="1:6">
      <c r="A1785" s="22"/>
      <c r="B1785" s="23"/>
      <c r="D1785" s="19"/>
      <c r="E1785" s="41"/>
      <c r="F1785" s="41"/>
    </row>
    <row r="1786" spans="1:6">
      <c r="A1786" s="22"/>
      <c r="B1786" s="23"/>
      <c r="D1786" s="19"/>
      <c r="E1786" s="41"/>
      <c r="F1786" s="41"/>
    </row>
    <row r="1787" spans="1:6">
      <c r="A1787" s="22"/>
      <c r="B1787" s="23"/>
      <c r="D1787" s="19"/>
      <c r="E1787" s="41"/>
      <c r="F1787" s="41"/>
    </row>
    <row r="1788" spans="1:6">
      <c r="A1788" s="22"/>
      <c r="B1788" s="23"/>
      <c r="D1788" s="19"/>
      <c r="E1788" s="41"/>
      <c r="F1788" s="41"/>
    </row>
    <row r="1789" spans="1:6">
      <c r="A1789" s="22"/>
      <c r="B1789" s="23"/>
      <c r="D1789" s="19"/>
      <c r="E1789" s="41"/>
      <c r="F1789" s="41"/>
    </row>
    <row r="1790" spans="1:6">
      <c r="A1790" s="22"/>
      <c r="B1790" s="23"/>
      <c r="D1790" s="19"/>
      <c r="E1790" s="41"/>
      <c r="F1790" s="41"/>
    </row>
    <row r="1791" spans="1:6">
      <c r="A1791" s="22"/>
      <c r="B1791" s="23"/>
      <c r="D1791" s="19"/>
      <c r="E1791" s="41"/>
      <c r="F1791" s="41"/>
    </row>
    <row r="1792" spans="1:6">
      <c r="A1792" s="22"/>
      <c r="B1792" s="23"/>
      <c r="D1792" s="19"/>
      <c r="E1792" s="41"/>
      <c r="F1792" s="41"/>
    </row>
    <row r="1793" spans="1:6">
      <c r="A1793" s="22"/>
      <c r="B1793" s="23"/>
      <c r="D1793" s="19"/>
      <c r="E1793" s="41"/>
      <c r="F1793" s="41"/>
    </row>
    <row r="1794" spans="1:6">
      <c r="A1794" s="22"/>
      <c r="B1794" s="23"/>
      <c r="D1794" s="19"/>
      <c r="E1794" s="41"/>
      <c r="F1794" s="41"/>
    </row>
    <row r="1795" spans="1:6">
      <c r="A1795" s="22"/>
      <c r="B1795" s="23"/>
      <c r="D1795" s="19"/>
      <c r="E1795" s="41"/>
      <c r="F1795" s="41"/>
    </row>
    <row r="1796" spans="1:6">
      <c r="A1796" s="22"/>
      <c r="B1796" s="23"/>
      <c r="D1796" s="19"/>
      <c r="E1796" s="41"/>
      <c r="F1796" s="41"/>
    </row>
    <row r="1797" spans="1:6">
      <c r="A1797" s="22"/>
      <c r="B1797" s="23"/>
      <c r="D1797" s="19"/>
      <c r="E1797" s="41"/>
      <c r="F1797" s="41"/>
    </row>
    <row r="1798" spans="1:6">
      <c r="A1798" s="22"/>
      <c r="B1798" s="23"/>
      <c r="D1798" s="19"/>
      <c r="E1798" s="41"/>
      <c r="F1798" s="41"/>
    </row>
    <row r="1799" spans="1:6">
      <c r="A1799" s="22"/>
      <c r="B1799" s="23"/>
      <c r="D1799" s="19"/>
      <c r="E1799" s="41"/>
      <c r="F1799" s="41"/>
    </row>
    <row r="1800" spans="1:6">
      <c r="A1800" s="22"/>
      <c r="B1800" s="23"/>
      <c r="D1800" s="19"/>
      <c r="E1800" s="41"/>
      <c r="F1800" s="41"/>
    </row>
    <row r="1801" spans="1:6">
      <c r="A1801" s="22"/>
      <c r="B1801" s="23"/>
      <c r="D1801" s="19"/>
      <c r="E1801" s="41"/>
      <c r="F1801" s="41"/>
    </row>
    <row r="1802" spans="1:6">
      <c r="A1802" s="22"/>
      <c r="B1802" s="23"/>
      <c r="D1802" s="19"/>
      <c r="E1802" s="41"/>
      <c r="F1802" s="41"/>
    </row>
    <row r="1803" spans="1:6">
      <c r="A1803" s="22"/>
      <c r="B1803" s="23"/>
      <c r="D1803" s="19"/>
      <c r="E1803" s="41"/>
      <c r="F1803" s="41"/>
    </row>
    <row r="1804" spans="1:6">
      <c r="A1804" s="22"/>
      <c r="B1804" s="23"/>
      <c r="D1804" s="19"/>
      <c r="E1804" s="41"/>
      <c r="F1804" s="41"/>
    </row>
    <row r="1805" spans="1:6">
      <c r="A1805" s="22"/>
      <c r="B1805" s="23"/>
      <c r="D1805" s="19"/>
      <c r="E1805" s="41"/>
      <c r="F1805" s="41"/>
    </row>
    <row r="1806" spans="1:6">
      <c r="A1806" s="22"/>
      <c r="B1806" s="23"/>
      <c r="D1806" s="19"/>
      <c r="E1806" s="41"/>
      <c r="F1806" s="41"/>
    </row>
    <row r="1807" spans="1:6">
      <c r="A1807" s="22"/>
      <c r="B1807" s="23"/>
      <c r="D1807" s="19"/>
      <c r="E1807" s="41"/>
      <c r="F1807" s="41"/>
    </row>
    <row r="1808" spans="1:6">
      <c r="A1808" s="22"/>
      <c r="B1808" s="23"/>
      <c r="D1808" s="19"/>
      <c r="E1808" s="41"/>
      <c r="F1808" s="41"/>
    </row>
    <row r="1809" spans="1:6">
      <c r="A1809" s="22"/>
      <c r="B1809" s="23"/>
      <c r="D1809" s="19"/>
      <c r="E1809" s="41"/>
      <c r="F1809" s="41"/>
    </row>
    <row r="1810" spans="1:6">
      <c r="A1810" s="22"/>
      <c r="B1810" s="23"/>
      <c r="D1810" s="19"/>
      <c r="E1810" s="41"/>
      <c r="F1810" s="41"/>
    </row>
    <row r="1811" spans="1:6">
      <c r="A1811" s="22"/>
      <c r="B1811" s="23"/>
      <c r="D1811" s="19"/>
      <c r="E1811" s="41"/>
      <c r="F1811" s="41"/>
    </row>
    <row r="1812" spans="1:6">
      <c r="A1812" s="22"/>
      <c r="B1812" s="23"/>
      <c r="D1812" s="19"/>
      <c r="E1812" s="41"/>
      <c r="F1812" s="41"/>
    </row>
    <row r="1813" spans="1:6">
      <c r="A1813" s="22"/>
      <c r="B1813" s="23"/>
      <c r="D1813" s="19"/>
      <c r="E1813" s="41"/>
      <c r="F1813" s="41"/>
    </row>
    <row r="1814" spans="1:6">
      <c r="A1814" s="22"/>
      <c r="B1814" s="23"/>
      <c r="D1814" s="19"/>
      <c r="E1814" s="41"/>
      <c r="F1814" s="41"/>
    </row>
    <row r="1815" spans="1:6">
      <c r="A1815" s="22"/>
      <c r="B1815" s="23"/>
      <c r="D1815" s="19"/>
      <c r="E1815" s="41"/>
      <c r="F1815" s="41"/>
    </row>
    <row r="1816" spans="1:6">
      <c r="A1816" s="22"/>
      <c r="B1816" s="23"/>
      <c r="D1816" s="19"/>
      <c r="E1816" s="41"/>
      <c r="F1816" s="41"/>
    </row>
    <row r="1817" spans="1:6">
      <c r="A1817" s="22"/>
      <c r="B1817" s="23"/>
      <c r="D1817" s="19"/>
      <c r="E1817" s="41"/>
      <c r="F1817" s="41"/>
    </row>
    <row r="1818" spans="1:6">
      <c r="A1818" s="22"/>
      <c r="B1818" s="23"/>
      <c r="D1818" s="19"/>
      <c r="E1818" s="41"/>
      <c r="F1818" s="41"/>
    </row>
    <row r="1819" spans="1:6">
      <c r="A1819" s="22"/>
      <c r="B1819" s="23"/>
      <c r="D1819" s="19"/>
      <c r="E1819" s="41"/>
      <c r="F1819" s="41"/>
    </row>
    <row r="1820" spans="1:6">
      <c r="A1820" s="22"/>
      <c r="B1820" s="23"/>
      <c r="D1820" s="19"/>
      <c r="E1820" s="41"/>
      <c r="F1820" s="41"/>
    </row>
    <row r="1821" spans="1:6">
      <c r="A1821" s="22"/>
      <c r="B1821" s="23"/>
      <c r="D1821" s="19"/>
      <c r="E1821" s="41"/>
      <c r="F1821" s="41"/>
    </row>
    <row r="1822" spans="1:6">
      <c r="A1822" s="22"/>
      <c r="B1822" s="23"/>
      <c r="D1822" s="19"/>
      <c r="E1822" s="41"/>
      <c r="F1822" s="41"/>
    </row>
    <row r="1823" spans="1:6">
      <c r="A1823" s="22"/>
      <c r="B1823" s="23"/>
      <c r="D1823" s="19"/>
      <c r="E1823" s="41"/>
      <c r="F1823" s="41"/>
    </row>
    <row r="1824" spans="1:6">
      <c r="A1824" s="22"/>
      <c r="B1824" s="23"/>
      <c r="D1824" s="19"/>
      <c r="E1824" s="41"/>
      <c r="F1824" s="41"/>
    </row>
    <row r="1825" spans="1:6">
      <c r="A1825" s="22"/>
      <c r="B1825" s="23"/>
      <c r="D1825" s="19"/>
      <c r="E1825" s="41"/>
      <c r="F1825" s="41"/>
    </row>
    <row r="1826" spans="1:6">
      <c r="A1826" s="22"/>
      <c r="B1826" s="23"/>
      <c r="D1826" s="19"/>
      <c r="E1826" s="41"/>
      <c r="F1826" s="41"/>
    </row>
    <row r="1827" spans="1:6">
      <c r="A1827" s="22"/>
      <c r="B1827" s="23"/>
      <c r="D1827" s="19"/>
      <c r="E1827" s="41"/>
      <c r="F1827" s="41"/>
    </row>
    <row r="1828" spans="1:6">
      <c r="A1828" s="22"/>
      <c r="B1828" s="23"/>
      <c r="D1828" s="19"/>
      <c r="E1828" s="41"/>
      <c r="F1828" s="41"/>
    </row>
    <row r="1829" spans="1:6">
      <c r="A1829" s="22"/>
      <c r="B1829" s="23"/>
      <c r="D1829" s="19"/>
      <c r="E1829" s="41"/>
      <c r="F1829" s="41"/>
    </row>
    <row r="1830" spans="1:6">
      <c r="A1830" s="22"/>
      <c r="B1830" s="23"/>
      <c r="D1830" s="19"/>
      <c r="E1830" s="41"/>
      <c r="F1830" s="41"/>
    </row>
    <row r="1831" spans="1:6">
      <c r="A1831" s="22"/>
      <c r="B1831" s="23"/>
      <c r="D1831" s="19"/>
      <c r="E1831" s="41"/>
      <c r="F1831" s="41"/>
    </row>
    <row r="1832" spans="1:6">
      <c r="A1832" s="22"/>
      <c r="B1832" s="23"/>
      <c r="D1832" s="19"/>
      <c r="E1832" s="41"/>
      <c r="F1832" s="41"/>
    </row>
    <row r="1833" spans="1:6">
      <c r="A1833" s="22"/>
      <c r="B1833" s="23"/>
      <c r="D1833" s="19"/>
      <c r="E1833" s="41"/>
      <c r="F1833" s="41"/>
    </row>
    <row r="1834" spans="1:6">
      <c r="A1834" s="22"/>
      <c r="B1834" s="23"/>
      <c r="D1834" s="19"/>
      <c r="E1834" s="41"/>
      <c r="F1834" s="41"/>
    </row>
    <row r="1835" spans="1:6">
      <c r="A1835" s="22"/>
      <c r="B1835" s="23"/>
      <c r="D1835" s="19"/>
      <c r="E1835" s="41"/>
      <c r="F1835" s="41"/>
    </row>
    <row r="1836" spans="1:6">
      <c r="A1836" s="22"/>
      <c r="B1836" s="23"/>
      <c r="D1836" s="19"/>
      <c r="E1836" s="41"/>
      <c r="F1836" s="41"/>
    </row>
    <row r="1837" spans="1:6">
      <c r="A1837" s="22"/>
      <c r="B1837" s="23"/>
      <c r="D1837" s="19"/>
      <c r="E1837" s="41"/>
      <c r="F1837" s="41"/>
    </row>
    <row r="1838" spans="1:6">
      <c r="A1838" s="22"/>
      <c r="B1838" s="23"/>
      <c r="D1838" s="19"/>
      <c r="E1838" s="41"/>
      <c r="F1838" s="41"/>
    </row>
    <row r="1839" spans="1:6">
      <c r="A1839" s="22"/>
      <c r="B1839" s="23"/>
      <c r="D1839" s="19"/>
      <c r="E1839" s="41"/>
      <c r="F1839" s="41"/>
    </row>
    <row r="1840" spans="1:6">
      <c r="A1840" s="22"/>
      <c r="B1840" s="23"/>
      <c r="D1840" s="19"/>
      <c r="E1840" s="41"/>
      <c r="F1840" s="41"/>
    </row>
    <row r="1841" spans="1:6">
      <c r="A1841" s="22"/>
      <c r="B1841" s="23"/>
      <c r="D1841" s="19"/>
      <c r="E1841" s="41"/>
      <c r="F1841" s="41"/>
    </row>
    <row r="1842" spans="1:6">
      <c r="A1842" s="22"/>
      <c r="B1842" s="23"/>
      <c r="D1842" s="19"/>
      <c r="E1842" s="41"/>
      <c r="F1842" s="41"/>
    </row>
    <row r="1843" spans="1:6">
      <c r="A1843" s="22"/>
      <c r="B1843" s="23"/>
      <c r="D1843" s="19"/>
      <c r="E1843" s="41"/>
      <c r="F1843" s="41"/>
    </row>
    <row r="1844" spans="1:6">
      <c r="A1844" s="22"/>
      <c r="B1844" s="23"/>
      <c r="D1844" s="19"/>
      <c r="E1844" s="41"/>
      <c r="F1844" s="41"/>
    </row>
    <row r="1845" spans="1:6">
      <c r="A1845" s="22"/>
      <c r="B1845" s="23"/>
      <c r="D1845" s="19"/>
      <c r="E1845" s="41"/>
      <c r="F1845" s="41"/>
    </row>
    <row r="1846" spans="1:6">
      <c r="A1846" s="22"/>
      <c r="B1846" s="23"/>
      <c r="D1846" s="19"/>
      <c r="E1846" s="41"/>
      <c r="F1846" s="41"/>
    </row>
    <row r="1847" spans="1:6">
      <c r="A1847" s="22"/>
      <c r="B1847" s="23"/>
      <c r="D1847" s="19"/>
      <c r="E1847" s="41"/>
      <c r="F1847" s="41"/>
    </row>
    <row r="1848" spans="1:6">
      <c r="A1848" s="22"/>
      <c r="B1848" s="23"/>
      <c r="D1848" s="19"/>
      <c r="E1848" s="41"/>
      <c r="F1848" s="41"/>
    </row>
    <row r="1849" spans="1:6">
      <c r="A1849" s="22"/>
      <c r="B1849" s="23"/>
      <c r="D1849" s="19"/>
      <c r="E1849" s="41"/>
      <c r="F1849" s="41"/>
    </row>
    <row r="1850" spans="1:6">
      <c r="A1850" s="22"/>
      <c r="B1850" s="23"/>
      <c r="D1850" s="19"/>
      <c r="E1850" s="41"/>
      <c r="F1850" s="41"/>
    </row>
    <row r="1851" spans="1:6">
      <c r="A1851" s="22"/>
      <c r="B1851" s="23"/>
      <c r="D1851" s="19"/>
      <c r="E1851" s="41"/>
      <c r="F1851" s="41"/>
    </row>
    <row r="1852" spans="1:6">
      <c r="A1852" s="22"/>
      <c r="B1852" s="23"/>
      <c r="D1852" s="19"/>
      <c r="E1852" s="41"/>
      <c r="F1852" s="41"/>
    </row>
    <row r="1853" spans="1:6">
      <c r="A1853" s="22"/>
      <c r="B1853" s="23"/>
      <c r="D1853" s="19"/>
      <c r="E1853" s="41"/>
      <c r="F1853" s="41"/>
    </row>
    <row r="1854" spans="1:6">
      <c r="A1854" s="22"/>
      <c r="B1854" s="23"/>
      <c r="D1854" s="19"/>
      <c r="E1854" s="41"/>
      <c r="F1854" s="41"/>
    </row>
    <row r="1855" spans="1:6">
      <c r="A1855" s="22"/>
      <c r="B1855" s="23"/>
      <c r="D1855" s="19"/>
      <c r="E1855" s="41"/>
      <c r="F1855" s="41"/>
    </row>
    <row r="1856" spans="1:6">
      <c r="A1856" s="22"/>
      <c r="B1856" s="23"/>
      <c r="D1856" s="19"/>
      <c r="E1856" s="41"/>
      <c r="F1856" s="41"/>
    </row>
    <row r="1857" spans="1:6">
      <c r="A1857" s="22"/>
      <c r="B1857" s="23"/>
      <c r="D1857" s="19"/>
      <c r="E1857" s="41"/>
      <c r="F1857" s="41"/>
    </row>
    <row r="1858" spans="1:6">
      <c r="A1858" s="22"/>
      <c r="B1858" s="23"/>
      <c r="D1858" s="19"/>
      <c r="E1858" s="41"/>
      <c r="F1858" s="41"/>
    </row>
    <row r="1859" spans="1:6">
      <c r="A1859" s="22"/>
      <c r="B1859" s="23"/>
      <c r="D1859" s="19"/>
      <c r="E1859" s="41"/>
      <c r="F1859" s="41"/>
    </row>
    <row r="1860" spans="1:6">
      <c r="A1860" s="22"/>
      <c r="B1860" s="23"/>
      <c r="D1860" s="19"/>
      <c r="E1860" s="41"/>
      <c r="F1860" s="41"/>
    </row>
    <row r="1861" spans="1:6">
      <c r="A1861" s="22"/>
      <c r="B1861" s="23"/>
      <c r="D1861" s="19"/>
      <c r="E1861" s="41"/>
      <c r="F1861" s="41"/>
    </row>
    <row r="1862" spans="1:6">
      <c r="A1862" s="22"/>
      <c r="B1862" s="23"/>
      <c r="D1862" s="19"/>
      <c r="E1862" s="41"/>
      <c r="F1862" s="41"/>
    </row>
    <row r="1863" spans="1:6">
      <c r="A1863" s="22"/>
      <c r="B1863" s="23"/>
      <c r="D1863" s="19"/>
      <c r="E1863" s="41"/>
      <c r="F1863" s="41"/>
    </row>
    <row r="1864" spans="1:6">
      <c r="A1864" s="22"/>
      <c r="B1864" s="23"/>
      <c r="D1864" s="19"/>
      <c r="E1864" s="41"/>
      <c r="F1864" s="41"/>
    </row>
    <row r="1865" spans="1:6">
      <c r="A1865" s="22"/>
      <c r="B1865" s="23"/>
      <c r="D1865" s="19"/>
      <c r="E1865" s="41"/>
      <c r="F1865" s="41"/>
    </row>
    <row r="1866" spans="1:6">
      <c r="A1866" s="22"/>
      <c r="B1866" s="23"/>
      <c r="D1866" s="19"/>
      <c r="E1866" s="41"/>
      <c r="F1866" s="41"/>
    </row>
    <row r="1867" spans="1:6">
      <c r="A1867" s="22"/>
      <c r="B1867" s="23"/>
      <c r="D1867" s="19"/>
      <c r="E1867" s="41"/>
      <c r="F1867" s="41"/>
    </row>
    <row r="1868" spans="1:6">
      <c r="A1868" s="22"/>
      <c r="B1868" s="23"/>
      <c r="D1868" s="19"/>
      <c r="E1868" s="41"/>
      <c r="F1868" s="41"/>
    </row>
    <row r="1869" spans="1:6">
      <c r="A1869" s="22"/>
      <c r="B1869" s="23"/>
      <c r="D1869" s="19"/>
      <c r="E1869" s="41"/>
      <c r="F1869" s="41"/>
    </row>
    <row r="1870" spans="1:6">
      <c r="A1870" s="22"/>
      <c r="B1870" s="23"/>
      <c r="D1870" s="19"/>
      <c r="E1870" s="41"/>
      <c r="F1870" s="41"/>
    </row>
    <row r="1871" spans="1:6">
      <c r="A1871" s="22"/>
      <c r="B1871" s="23"/>
      <c r="D1871" s="19"/>
      <c r="E1871" s="41"/>
      <c r="F1871" s="41"/>
    </row>
    <row r="1872" spans="1:6">
      <c r="A1872" s="22"/>
      <c r="B1872" s="23"/>
      <c r="D1872" s="19"/>
      <c r="E1872" s="41"/>
      <c r="F1872" s="41"/>
    </row>
    <row r="1873" spans="1:6">
      <c r="A1873" s="22"/>
      <c r="B1873" s="23"/>
      <c r="D1873" s="19"/>
      <c r="E1873" s="41"/>
      <c r="F1873" s="41"/>
    </row>
    <row r="1874" spans="1:6">
      <c r="A1874" s="22"/>
      <c r="B1874" s="23"/>
      <c r="D1874" s="19"/>
      <c r="E1874" s="41"/>
      <c r="F1874" s="41"/>
    </row>
    <row r="1875" spans="1:6">
      <c r="A1875" s="22"/>
      <c r="B1875" s="23"/>
      <c r="D1875" s="19"/>
      <c r="E1875" s="41"/>
      <c r="F1875" s="41"/>
    </row>
    <row r="1876" spans="1:6">
      <c r="A1876" s="22"/>
      <c r="B1876" s="23"/>
      <c r="D1876" s="19"/>
      <c r="E1876" s="41"/>
      <c r="F1876" s="41"/>
    </row>
    <row r="1877" spans="1:6">
      <c r="A1877" s="22"/>
      <c r="B1877" s="23"/>
      <c r="D1877" s="19"/>
      <c r="E1877" s="41"/>
      <c r="F1877" s="41"/>
    </row>
    <row r="1878" spans="1:6">
      <c r="A1878" s="22"/>
      <c r="B1878" s="23"/>
      <c r="D1878" s="19"/>
      <c r="E1878" s="41"/>
      <c r="F1878" s="41"/>
    </row>
    <row r="1879" spans="1:6">
      <c r="A1879" s="22"/>
      <c r="B1879" s="23"/>
      <c r="D1879" s="19"/>
      <c r="E1879" s="41"/>
      <c r="F1879" s="41"/>
    </row>
    <row r="1880" spans="1:6">
      <c r="A1880" s="22"/>
      <c r="B1880" s="23"/>
      <c r="D1880" s="19"/>
      <c r="E1880" s="41"/>
      <c r="F1880" s="41"/>
    </row>
    <row r="1881" spans="1:6">
      <c r="A1881" s="22"/>
      <c r="B1881" s="23"/>
      <c r="D1881" s="19"/>
      <c r="E1881" s="41"/>
      <c r="F1881" s="41"/>
    </row>
    <row r="1882" spans="1:6">
      <c r="A1882" s="22"/>
      <c r="B1882" s="23"/>
      <c r="D1882" s="19"/>
      <c r="E1882" s="41"/>
      <c r="F1882" s="41"/>
    </row>
    <row r="1883" spans="1:6">
      <c r="A1883" s="22"/>
      <c r="B1883" s="23"/>
      <c r="D1883" s="19"/>
      <c r="E1883" s="41"/>
      <c r="F1883" s="41"/>
    </row>
    <row r="1884" spans="1:6">
      <c r="A1884" s="22"/>
      <c r="B1884" s="23"/>
      <c r="D1884" s="19"/>
      <c r="E1884" s="41"/>
      <c r="F1884" s="41"/>
    </row>
    <row r="1885" spans="1:6">
      <c r="A1885" s="22"/>
      <c r="B1885" s="23"/>
      <c r="D1885" s="19"/>
      <c r="E1885" s="41"/>
      <c r="F1885" s="41"/>
    </row>
    <row r="1886" spans="1:6">
      <c r="A1886" s="22"/>
      <c r="B1886" s="23"/>
      <c r="D1886" s="19"/>
      <c r="E1886" s="41"/>
      <c r="F1886" s="41"/>
    </row>
    <row r="1887" spans="1:6">
      <c r="A1887" s="22"/>
      <c r="B1887" s="23"/>
      <c r="D1887" s="19"/>
      <c r="E1887" s="41"/>
      <c r="F1887" s="41"/>
    </row>
    <row r="1888" spans="1:6">
      <c r="A1888" s="22"/>
      <c r="B1888" s="23"/>
      <c r="D1888" s="19"/>
      <c r="E1888" s="41"/>
      <c r="F1888" s="41"/>
    </row>
    <row r="1889" spans="1:6">
      <c r="A1889" s="22"/>
      <c r="B1889" s="23"/>
      <c r="D1889" s="19"/>
      <c r="E1889" s="41"/>
      <c r="F1889" s="41"/>
    </row>
    <row r="1890" spans="1:6">
      <c r="A1890" s="22"/>
      <c r="B1890" s="23"/>
      <c r="D1890" s="19"/>
      <c r="E1890" s="41"/>
      <c r="F1890" s="41"/>
    </row>
    <row r="1891" spans="1:6">
      <c r="A1891" s="22"/>
      <c r="B1891" s="23"/>
      <c r="D1891" s="19"/>
      <c r="E1891" s="41"/>
      <c r="F1891" s="41"/>
    </row>
    <row r="1892" spans="1:6">
      <c r="A1892" s="22"/>
      <c r="B1892" s="23"/>
      <c r="D1892" s="19"/>
      <c r="E1892" s="41"/>
      <c r="F1892" s="41"/>
    </row>
    <row r="1893" spans="1:6">
      <c r="A1893" s="22"/>
      <c r="B1893" s="23"/>
      <c r="D1893" s="19"/>
      <c r="E1893" s="41"/>
      <c r="F1893" s="41"/>
    </row>
    <row r="1894" spans="1:6">
      <c r="A1894" s="22"/>
      <c r="B1894" s="23"/>
      <c r="D1894" s="19"/>
      <c r="E1894" s="41"/>
      <c r="F1894" s="41"/>
    </row>
    <row r="1895" spans="1:6">
      <c r="A1895" s="22"/>
      <c r="B1895" s="23"/>
      <c r="D1895" s="19"/>
      <c r="E1895" s="41"/>
      <c r="F1895" s="41"/>
    </row>
    <row r="1896" spans="1:6">
      <c r="A1896" s="22"/>
      <c r="B1896" s="23"/>
      <c r="D1896" s="19"/>
      <c r="E1896" s="41"/>
      <c r="F1896" s="41"/>
    </row>
    <row r="1897" spans="1:6">
      <c r="A1897" s="22"/>
      <c r="B1897" s="23"/>
      <c r="D1897" s="19"/>
      <c r="E1897" s="41"/>
      <c r="F1897" s="41"/>
    </row>
    <row r="1898" spans="1:6">
      <c r="A1898" s="22"/>
      <c r="B1898" s="23"/>
      <c r="D1898" s="19"/>
      <c r="E1898" s="41"/>
      <c r="F1898" s="41"/>
    </row>
    <row r="1899" spans="1:6">
      <c r="A1899" s="22"/>
      <c r="B1899" s="23"/>
      <c r="D1899" s="19"/>
      <c r="E1899" s="41"/>
      <c r="F1899" s="41"/>
    </row>
    <row r="1900" spans="1:6">
      <c r="A1900" s="22"/>
      <c r="B1900" s="23"/>
      <c r="D1900" s="19"/>
      <c r="E1900" s="41"/>
      <c r="F1900" s="41"/>
    </row>
    <row r="1901" spans="1:6">
      <c r="A1901" s="22"/>
      <c r="B1901" s="23"/>
      <c r="D1901" s="19"/>
      <c r="E1901" s="41"/>
      <c r="F1901" s="41"/>
    </row>
    <row r="1902" spans="1:6">
      <c r="A1902" s="22"/>
      <c r="B1902" s="23"/>
      <c r="D1902" s="19"/>
      <c r="E1902" s="41"/>
      <c r="F1902" s="41"/>
    </row>
    <row r="1903" spans="1:6">
      <c r="A1903" s="22"/>
      <c r="B1903" s="23"/>
      <c r="D1903" s="19"/>
      <c r="E1903" s="41"/>
      <c r="F1903" s="41"/>
    </row>
    <row r="1904" spans="1:6">
      <c r="A1904" s="22"/>
      <c r="B1904" s="23"/>
      <c r="D1904" s="19"/>
      <c r="E1904" s="41"/>
      <c r="F1904" s="41"/>
    </row>
    <row r="1905" spans="1:6">
      <c r="A1905" s="22"/>
      <c r="B1905" s="23"/>
      <c r="D1905" s="19"/>
      <c r="E1905" s="41"/>
      <c r="F1905" s="41"/>
    </row>
    <row r="1906" spans="1:6">
      <c r="A1906" s="22"/>
      <c r="B1906" s="23"/>
      <c r="D1906" s="19"/>
      <c r="E1906" s="41"/>
      <c r="F1906" s="41"/>
    </row>
    <row r="1907" spans="1:6">
      <c r="A1907" s="22"/>
      <c r="B1907" s="23"/>
      <c r="D1907" s="19"/>
      <c r="E1907" s="41"/>
      <c r="F1907" s="41"/>
    </row>
    <row r="1908" spans="1:6">
      <c r="A1908" s="22"/>
      <c r="B1908" s="23"/>
      <c r="D1908" s="19"/>
      <c r="E1908" s="41"/>
      <c r="F1908" s="41"/>
    </row>
    <row r="1909" spans="1:6">
      <c r="A1909" s="22"/>
      <c r="B1909" s="23"/>
      <c r="D1909" s="19"/>
      <c r="E1909" s="41"/>
      <c r="F1909" s="41"/>
    </row>
    <row r="1910" spans="1:6">
      <c r="A1910" s="22"/>
      <c r="B1910" s="23"/>
      <c r="D1910" s="19"/>
      <c r="E1910" s="41"/>
      <c r="F1910" s="41"/>
    </row>
    <row r="1911" spans="1:6">
      <c r="A1911" s="22"/>
      <c r="B1911" s="23"/>
      <c r="D1911" s="19"/>
      <c r="E1911" s="41"/>
      <c r="F1911" s="41"/>
    </row>
    <row r="1912" spans="1:6">
      <c r="A1912" s="22"/>
      <c r="B1912" s="23"/>
      <c r="D1912" s="19"/>
      <c r="E1912" s="41"/>
      <c r="F1912" s="41"/>
    </row>
    <row r="1913" spans="1:6">
      <c r="A1913" s="22"/>
      <c r="B1913" s="23"/>
      <c r="D1913" s="19"/>
      <c r="E1913" s="41"/>
      <c r="F1913" s="41"/>
    </row>
    <row r="1914" spans="1:6">
      <c r="A1914" s="22"/>
      <c r="B1914" s="23"/>
      <c r="D1914" s="19"/>
      <c r="E1914" s="41"/>
      <c r="F1914" s="41"/>
    </row>
    <row r="1915" spans="1:6">
      <c r="A1915" s="22"/>
      <c r="B1915" s="23"/>
      <c r="D1915" s="19"/>
      <c r="E1915" s="41"/>
      <c r="F1915" s="41"/>
    </row>
    <row r="1916" spans="1:6">
      <c r="A1916" s="22"/>
      <c r="B1916" s="23"/>
      <c r="D1916" s="19"/>
      <c r="E1916" s="41"/>
      <c r="F1916" s="41"/>
    </row>
    <row r="1917" spans="1:6">
      <c r="A1917" s="22"/>
      <c r="B1917" s="23"/>
      <c r="D1917" s="19"/>
      <c r="E1917" s="41"/>
      <c r="F1917" s="41"/>
    </row>
    <row r="1918" spans="1:6">
      <c r="A1918" s="22"/>
      <c r="B1918" s="23"/>
      <c r="D1918" s="19"/>
      <c r="E1918" s="41"/>
      <c r="F1918" s="41"/>
    </row>
    <row r="1919" spans="1:6">
      <c r="A1919" s="22"/>
      <c r="B1919" s="23"/>
      <c r="D1919" s="19"/>
      <c r="E1919" s="41"/>
      <c r="F1919" s="41"/>
    </row>
    <row r="1920" spans="1:6">
      <c r="A1920" s="22"/>
      <c r="B1920" s="23"/>
      <c r="D1920" s="19"/>
      <c r="E1920" s="41"/>
      <c r="F1920" s="41"/>
    </row>
    <row r="1921" spans="1:6">
      <c r="A1921" s="22"/>
      <c r="B1921" s="23"/>
      <c r="D1921" s="19"/>
      <c r="E1921" s="41"/>
      <c r="F1921" s="41"/>
    </row>
    <row r="1922" spans="1:6">
      <c r="A1922" s="22"/>
      <c r="B1922" s="23"/>
      <c r="D1922" s="19"/>
      <c r="E1922" s="41"/>
      <c r="F1922" s="41"/>
    </row>
    <row r="1923" spans="1:6">
      <c r="A1923" s="22"/>
      <c r="B1923" s="23"/>
      <c r="D1923" s="19"/>
      <c r="E1923" s="41"/>
      <c r="F1923" s="41"/>
    </row>
    <row r="1924" spans="1:6">
      <c r="A1924" s="22"/>
      <c r="B1924" s="23"/>
      <c r="D1924" s="19"/>
      <c r="E1924" s="41"/>
      <c r="F1924" s="41"/>
    </row>
    <row r="1925" spans="1:6">
      <c r="A1925" s="22"/>
      <c r="B1925" s="23"/>
      <c r="D1925" s="19"/>
      <c r="E1925" s="41"/>
      <c r="F1925" s="41"/>
    </row>
    <row r="1926" spans="1:6">
      <c r="A1926" s="22"/>
      <c r="B1926" s="23"/>
      <c r="D1926" s="19"/>
      <c r="E1926" s="41"/>
      <c r="F1926" s="41"/>
    </row>
    <row r="1927" spans="1:6">
      <c r="A1927" s="22"/>
      <c r="B1927" s="23"/>
      <c r="D1927" s="19"/>
      <c r="E1927" s="41"/>
      <c r="F1927" s="41"/>
    </row>
    <row r="1928" spans="1:6">
      <c r="A1928" s="22"/>
      <c r="B1928" s="23"/>
      <c r="D1928" s="19"/>
      <c r="E1928" s="41"/>
      <c r="F1928" s="41"/>
    </row>
    <row r="1929" spans="1:6">
      <c r="A1929" s="22"/>
      <c r="B1929" s="23"/>
      <c r="D1929" s="19"/>
      <c r="E1929" s="41"/>
      <c r="F1929" s="41"/>
    </row>
    <row r="1930" spans="1:6">
      <c r="A1930" s="22"/>
      <c r="B1930" s="23"/>
      <c r="D1930" s="19"/>
      <c r="E1930" s="41"/>
      <c r="F1930" s="41"/>
    </row>
    <row r="1931" spans="1:6">
      <c r="A1931" s="22"/>
      <c r="B1931" s="23"/>
      <c r="D1931" s="19"/>
      <c r="E1931" s="41"/>
      <c r="F1931" s="41"/>
    </row>
    <row r="1932" spans="1:6">
      <c r="A1932" s="22"/>
      <c r="B1932" s="23"/>
      <c r="D1932" s="19"/>
      <c r="E1932" s="41"/>
      <c r="F1932" s="41"/>
    </row>
    <row r="1933" spans="1:6">
      <c r="A1933" s="22"/>
      <c r="B1933" s="23"/>
      <c r="D1933" s="19"/>
      <c r="E1933" s="41"/>
      <c r="F1933" s="41"/>
    </row>
    <row r="1934" spans="1:6">
      <c r="A1934" s="22"/>
      <c r="B1934" s="23"/>
      <c r="D1934" s="19"/>
      <c r="E1934" s="41"/>
      <c r="F1934" s="41"/>
    </row>
    <row r="1935" spans="1:6">
      <c r="A1935" s="22"/>
      <c r="B1935" s="23"/>
      <c r="D1935" s="19"/>
      <c r="E1935" s="41"/>
      <c r="F1935" s="41"/>
    </row>
    <row r="1936" spans="1:6">
      <c r="A1936" s="22"/>
      <c r="B1936" s="23"/>
      <c r="D1936" s="19"/>
      <c r="E1936" s="41"/>
      <c r="F1936" s="41"/>
    </row>
    <row r="1937" spans="1:6">
      <c r="A1937" s="22"/>
      <c r="B1937" s="23"/>
      <c r="D1937" s="19"/>
      <c r="E1937" s="41"/>
      <c r="F1937" s="41"/>
    </row>
    <row r="1938" spans="1:6">
      <c r="A1938" s="22"/>
      <c r="B1938" s="23"/>
      <c r="D1938" s="19"/>
      <c r="E1938" s="41"/>
      <c r="F1938" s="41"/>
    </row>
    <row r="1939" spans="1:6">
      <c r="A1939" s="22"/>
      <c r="B1939" s="23"/>
      <c r="D1939" s="19"/>
      <c r="E1939" s="41"/>
      <c r="F1939" s="41"/>
    </row>
    <row r="1940" spans="1:6">
      <c r="A1940" s="22"/>
      <c r="B1940" s="23"/>
      <c r="D1940" s="19"/>
      <c r="E1940" s="41"/>
      <c r="F1940" s="41"/>
    </row>
    <row r="1941" spans="1:6">
      <c r="A1941" s="22"/>
      <c r="B1941" s="23"/>
      <c r="D1941" s="19"/>
      <c r="E1941" s="41"/>
      <c r="F1941" s="41"/>
    </row>
    <row r="1942" spans="1:6">
      <c r="A1942" s="22"/>
      <c r="B1942" s="23"/>
      <c r="D1942" s="19"/>
      <c r="E1942" s="41"/>
      <c r="F1942" s="41"/>
    </row>
    <row r="1943" spans="1:6">
      <c r="A1943" s="22"/>
      <c r="B1943" s="23"/>
      <c r="D1943" s="19"/>
      <c r="E1943" s="41"/>
      <c r="F1943" s="41"/>
    </row>
    <row r="1944" spans="1:6">
      <c r="A1944" s="22"/>
      <c r="B1944" s="23"/>
      <c r="D1944" s="19"/>
      <c r="E1944" s="41"/>
      <c r="F1944" s="41"/>
    </row>
    <row r="1945" spans="1:6">
      <c r="A1945" s="22"/>
      <c r="B1945" s="23"/>
      <c r="D1945" s="19"/>
      <c r="E1945" s="41"/>
      <c r="F1945" s="41"/>
    </row>
    <row r="1946" spans="1:6">
      <c r="A1946" s="22"/>
      <c r="B1946" s="23"/>
      <c r="D1946" s="19"/>
      <c r="E1946" s="41"/>
      <c r="F1946" s="41"/>
    </row>
    <row r="1947" spans="1:6">
      <c r="A1947" s="22"/>
      <c r="B1947" s="23"/>
      <c r="D1947" s="19"/>
      <c r="E1947" s="41"/>
      <c r="F1947" s="41"/>
    </row>
    <row r="1948" spans="1:6">
      <c r="A1948" s="22"/>
      <c r="B1948" s="23"/>
      <c r="D1948" s="19"/>
      <c r="E1948" s="41"/>
      <c r="F1948" s="41"/>
    </row>
    <row r="1949" spans="1:6">
      <c r="A1949" s="22"/>
      <c r="B1949" s="23"/>
      <c r="D1949" s="19"/>
      <c r="E1949" s="41"/>
      <c r="F1949" s="41"/>
    </row>
    <row r="1950" spans="1:6">
      <c r="A1950" s="22"/>
      <c r="B1950" s="23"/>
      <c r="D1950" s="19"/>
      <c r="E1950" s="41"/>
      <c r="F1950" s="41"/>
    </row>
    <row r="1951" spans="1:6">
      <c r="A1951" s="22"/>
      <c r="B1951" s="23"/>
      <c r="D1951" s="19"/>
      <c r="E1951" s="41"/>
      <c r="F1951" s="41"/>
    </row>
    <row r="1952" spans="1:6">
      <c r="A1952" s="22"/>
      <c r="B1952" s="23"/>
      <c r="D1952" s="19"/>
      <c r="E1952" s="41"/>
      <c r="F1952" s="41"/>
    </row>
    <row r="1953" spans="1:6">
      <c r="A1953" s="22"/>
      <c r="B1953" s="23"/>
      <c r="D1953" s="19"/>
      <c r="E1953" s="41"/>
      <c r="F1953" s="41"/>
    </row>
    <row r="1954" spans="1:6">
      <c r="A1954" s="22"/>
      <c r="B1954" s="23"/>
      <c r="D1954" s="19"/>
      <c r="E1954" s="41"/>
      <c r="F1954" s="41"/>
    </row>
    <row r="1955" spans="1:6">
      <c r="A1955" s="22"/>
      <c r="B1955" s="23"/>
      <c r="D1955" s="19"/>
      <c r="E1955" s="41"/>
      <c r="F1955" s="41"/>
    </row>
    <row r="1956" spans="1:6">
      <c r="A1956" s="22"/>
      <c r="B1956" s="23"/>
      <c r="D1956" s="19"/>
      <c r="E1956" s="41"/>
      <c r="F1956" s="41"/>
    </row>
    <row r="1957" spans="1:6">
      <c r="A1957" s="22"/>
      <c r="B1957" s="23"/>
      <c r="D1957" s="19"/>
      <c r="E1957" s="41"/>
      <c r="F1957" s="41"/>
    </row>
    <row r="1958" spans="1:6">
      <c r="A1958" s="22"/>
      <c r="B1958" s="23"/>
      <c r="D1958" s="19"/>
      <c r="E1958" s="41"/>
      <c r="F1958" s="41"/>
    </row>
    <row r="1959" spans="1:6">
      <c r="A1959" s="22"/>
      <c r="B1959" s="23"/>
      <c r="D1959" s="19"/>
      <c r="E1959" s="41"/>
      <c r="F1959" s="41"/>
    </row>
    <row r="1960" spans="1:6">
      <c r="A1960" s="22"/>
      <c r="B1960" s="23"/>
      <c r="D1960" s="19"/>
      <c r="E1960" s="41"/>
      <c r="F1960" s="41"/>
    </row>
    <row r="1961" spans="1:6">
      <c r="A1961" s="22"/>
      <c r="B1961" s="23"/>
      <c r="D1961" s="19"/>
      <c r="E1961" s="41"/>
      <c r="F1961" s="41"/>
    </row>
    <row r="1962" spans="1:6">
      <c r="A1962" s="22"/>
      <c r="B1962" s="23"/>
      <c r="D1962" s="19"/>
      <c r="E1962" s="41"/>
      <c r="F1962" s="41"/>
    </row>
    <row r="1963" spans="1:6">
      <c r="A1963" s="22"/>
      <c r="B1963" s="23"/>
      <c r="D1963" s="19"/>
      <c r="E1963" s="41"/>
      <c r="F1963" s="41"/>
    </row>
    <row r="1964" spans="1:6">
      <c r="A1964" s="22"/>
      <c r="B1964" s="23"/>
      <c r="D1964" s="19"/>
      <c r="E1964" s="41"/>
      <c r="F1964" s="41"/>
    </row>
    <row r="1965" spans="1:6">
      <c r="A1965" s="22"/>
      <c r="B1965" s="23"/>
      <c r="D1965" s="19"/>
      <c r="E1965" s="41"/>
      <c r="F1965" s="41"/>
    </row>
    <row r="1966" spans="1:6">
      <c r="A1966" s="22"/>
      <c r="B1966" s="23"/>
      <c r="D1966" s="19"/>
      <c r="E1966" s="41"/>
      <c r="F1966" s="41"/>
    </row>
    <row r="1967" spans="1:6">
      <c r="A1967" s="22"/>
      <c r="B1967" s="23"/>
      <c r="D1967" s="19"/>
      <c r="E1967" s="41"/>
      <c r="F1967" s="41"/>
    </row>
    <row r="1968" spans="1:6">
      <c r="A1968" s="22"/>
      <c r="B1968" s="23"/>
      <c r="D1968" s="19"/>
      <c r="E1968" s="41"/>
      <c r="F1968" s="41"/>
    </row>
    <row r="1969" spans="1:6">
      <c r="A1969" s="22"/>
      <c r="B1969" s="23"/>
      <c r="D1969" s="19"/>
      <c r="E1969" s="41"/>
      <c r="F1969" s="41"/>
    </row>
    <row r="1970" spans="1:6">
      <c r="A1970" s="22"/>
      <c r="B1970" s="23"/>
      <c r="D1970" s="19"/>
      <c r="E1970" s="41"/>
      <c r="F1970" s="41"/>
    </row>
    <row r="1971" spans="1:6">
      <c r="A1971" s="22"/>
      <c r="B1971" s="23"/>
      <c r="D1971" s="19"/>
      <c r="E1971" s="41"/>
      <c r="F1971" s="41"/>
    </row>
    <row r="1972" spans="1:6">
      <c r="A1972" s="22"/>
      <c r="B1972" s="23"/>
      <c r="D1972" s="19"/>
      <c r="E1972" s="41"/>
      <c r="F1972" s="41"/>
    </row>
    <row r="1973" spans="1:6">
      <c r="A1973" s="22"/>
      <c r="B1973" s="23"/>
      <c r="D1973" s="19"/>
      <c r="E1973" s="41"/>
      <c r="F1973" s="41"/>
    </row>
    <row r="1974" spans="1:6">
      <c r="A1974" s="22"/>
      <c r="B1974" s="23"/>
      <c r="D1974" s="19"/>
      <c r="E1974" s="41"/>
      <c r="F1974" s="41"/>
    </row>
    <row r="1975" spans="1:6">
      <c r="A1975" s="22"/>
      <c r="B1975" s="23"/>
      <c r="D1975" s="19"/>
      <c r="E1975" s="41"/>
      <c r="F1975" s="41"/>
    </row>
    <row r="1976" spans="1:6">
      <c r="A1976" s="22"/>
      <c r="B1976" s="23"/>
      <c r="D1976" s="19"/>
      <c r="E1976" s="41"/>
      <c r="F1976" s="41"/>
    </row>
    <row r="1977" spans="1:6">
      <c r="A1977" s="22"/>
      <c r="B1977" s="23"/>
      <c r="D1977" s="19"/>
      <c r="E1977" s="41"/>
      <c r="F1977" s="41"/>
    </row>
    <row r="1978" spans="1:6">
      <c r="A1978" s="22"/>
      <c r="B1978" s="23"/>
      <c r="D1978" s="19"/>
      <c r="E1978" s="41"/>
      <c r="F1978" s="41"/>
    </row>
    <row r="1979" spans="1:6">
      <c r="A1979" s="22"/>
      <c r="B1979" s="23"/>
      <c r="D1979" s="19"/>
      <c r="E1979" s="41"/>
      <c r="F1979" s="41"/>
    </row>
    <row r="1980" spans="1:6">
      <c r="A1980" s="22"/>
      <c r="B1980" s="23"/>
      <c r="D1980" s="19"/>
      <c r="E1980" s="41"/>
      <c r="F1980" s="41"/>
    </row>
    <row r="1981" spans="1:6">
      <c r="A1981" s="22"/>
      <c r="B1981" s="23"/>
      <c r="D1981" s="19"/>
      <c r="E1981" s="41"/>
      <c r="F1981" s="41"/>
    </row>
    <row r="1982" spans="1:6">
      <c r="A1982" s="22"/>
      <c r="B1982" s="23"/>
      <c r="D1982" s="19"/>
      <c r="E1982" s="41"/>
      <c r="F1982" s="41"/>
    </row>
    <row r="1983" spans="1:6">
      <c r="A1983" s="22"/>
      <c r="B1983" s="23"/>
      <c r="D1983" s="19"/>
      <c r="E1983" s="41"/>
      <c r="F1983" s="41"/>
    </row>
    <row r="1984" spans="1:6">
      <c r="A1984" s="22"/>
      <c r="B1984" s="23"/>
      <c r="D1984" s="19"/>
      <c r="E1984" s="41"/>
      <c r="F1984" s="41"/>
    </row>
    <row r="1985" spans="1:6">
      <c r="A1985" s="22"/>
      <c r="B1985" s="23"/>
      <c r="D1985" s="19"/>
      <c r="E1985" s="41"/>
      <c r="F1985" s="41"/>
    </row>
    <row r="1986" spans="1:6">
      <c r="A1986" s="22"/>
      <c r="B1986" s="23"/>
      <c r="D1986" s="19"/>
      <c r="E1986" s="41"/>
      <c r="F1986" s="41"/>
    </row>
    <row r="1987" spans="1:6">
      <c r="A1987" s="22"/>
      <c r="B1987" s="23"/>
      <c r="D1987" s="19"/>
      <c r="E1987" s="41"/>
      <c r="F1987" s="41"/>
    </row>
    <row r="1988" spans="1:6">
      <c r="A1988" s="22"/>
      <c r="B1988" s="23"/>
      <c r="D1988" s="19"/>
      <c r="E1988" s="41"/>
      <c r="F1988" s="41"/>
    </row>
    <row r="1989" spans="1:6">
      <c r="A1989" s="22"/>
      <c r="B1989" s="23"/>
      <c r="D1989" s="19"/>
      <c r="E1989" s="41"/>
      <c r="F1989" s="41"/>
    </row>
    <row r="1990" spans="1:6">
      <c r="A1990" s="22"/>
      <c r="B1990" s="23"/>
      <c r="D1990" s="19"/>
      <c r="E1990" s="41"/>
      <c r="F1990" s="41"/>
    </row>
    <row r="1991" spans="1:6">
      <c r="A1991" s="22"/>
      <c r="B1991" s="23"/>
      <c r="D1991" s="19"/>
      <c r="E1991" s="41"/>
      <c r="F1991" s="41"/>
    </row>
    <row r="1992" spans="1:6">
      <c r="A1992" s="22"/>
      <c r="B1992" s="23"/>
      <c r="D1992" s="19"/>
      <c r="E1992" s="41"/>
      <c r="F1992" s="41"/>
    </row>
    <row r="1993" spans="1:6">
      <c r="A1993" s="22"/>
      <c r="B1993" s="23"/>
      <c r="D1993" s="19"/>
      <c r="E1993" s="41"/>
      <c r="F1993" s="41"/>
    </row>
    <row r="1994" spans="1:6">
      <c r="A1994" s="22"/>
      <c r="B1994" s="23"/>
      <c r="D1994" s="19"/>
      <c r="E1994" s="41"/>
      <c r="F1994" s="41"/>
    </row>
    <row r="1995" spans="1:6">
      <c r="A1995" s="22"/>
      <c r="B1995" s="23"/>
      <c r="D1995" s="19"/>
      <c r="E1995" s="41"/>
      <c r="F1995" s="41"/>
    </row>
    <row r="1996" spans="1:6">
      <c r="A1996" s="22"/>
      <c r="B1996" s="23"/>
      <c r="D1996" s="19"/>
      <c r="E1996" s="41"/>
      <c r="F1996" s="41"/>
    </row>
    <row r="1997" spans="1:6">
      <c r="A1997" s="22"/>
      <c r="B1997" s="23"/>
      <c r="D1997" s="19"/>
      <c r="E1997" s="41"/>
      <c r="F1997" s="41"/>
    </row>
    <row r="1998" spans="1:6">
      <c r="A1998" s="22"/>
      <c r="B1998" s="23"/>
      <c r="D1998" s="19"/>
      <c r="E1998" s="41"/>
      <c r="F1998" s="41"/>
    </row>
    <row r="1999" spans="1:6">
      <c r="A1999" s="22"/>
      <c r="B1999" s="23"/>
      <c r="D1999" s="19"/>
      <c r="E1999" s="41"/>
      <c r="F1999" s="41"/>
    </row>
    <row r="2000" spans="1:6">
      <c r="A2000" s="22"/>
      <c r="B2000" s="23"/>
      <c r="D2000" s="19"/>
      <c r="E2000" s="41"/>
      <c r="F2000" s="41"/>
    </row>
    <row r="2001" spans="1:6">
      <c r="A2001" s="22"/>
      <c r="B2001" s="23"/>
      <c r="D2001" s="19"/>
      <c r="E2001" s="41"/>
      <c r="F2001" s="41"/>
    </row>
    <row r="2002" spans="1:6">
      <c r="A2002" s="22"/>
      <c r="B2002" s="23"/>
      <c r="D2002" s="19"/>
      <c r="E2002" s="41"/>
      <c r="F2002" s="41"/>
    </row>
    <row r="2003" spans="1:6">
      <c r="A2003" s="22"/>
      <c r="B2003" s="23"/>
      <c r="D2003" s="19"/>
      <c r="E2003" s="41"/>
      <c r="F2003" s="41"/>
    </row>
    <row r="2004" spans="1:6">
      <c r="A2004" s="22"/>
      <c r="B2004" s="23"/>
      <c r="D2004" s="19"/>
      <c r="E2004" s="41"/>
      <c r="F2004" s="41"/>
    </row>
    <row r="2005" spans="1:6">
      <c r="A2005" s="22"/>
      <c r="B2005" s="23"/>
      <c r="D2005" s="19"/>
      <c r="E2005" s="41"/>
      <c r="F2005" s="41"/>
    </row>
    <row r="2006" spans="1:6">
      <c r="A2006" s="22"/>
      <c r="B2006" s="23"/>
      <c r="D2006" s="19"/>
      <c r="E2006" s="41"/>
      <c r="F2006" s="41"/>
    </row>
    <row r="2007" spans="1:6">
      <c r="A2007" s="22"/>
      <c r="B2007" s="23"/>
      <c r="D2007" s="19"/>
      <c r="E2007" s="41"/>
      <c r="F2007" s="41"/>
    </row>
    <row r="2008" spans="1:6">
      <c r="A2008" s="22"/>
      <c r="B2008" s="23"/>
      <c r="D2008" s="19"/>
      <c r="E2008" s="41"/>
      <c r="F2008" s="41"/>
    </row>
    <row r="2009" spans="1:6">
      <c r="A2009" s="22"/>
      <c r="B2009" s="23"/>
      <c r="D2009" s="19"/>
      <c r="E2009" s="41"/>
      <c r="F2009" s="41"/>
    </row>
    <row r="2010" spans="1:6">
      <c r="A2010" s="22"/>
      <c r="B2010" s="23"/>
      <c r="D2010" s="19"/>
      <c r="E2010" s="41"/>
      <c r="F2010" s="41"/>
    </row>
    <row r="2011" spans="1:6">
      <c r="A2011" s="22"/>
      <c r="B2011" s="23"/>
      <c r="D2011" s="19"/>
      <c r="E2011" s="41"/>
      <c r="F2011" s="41"/>
    </row>
    <row r="2012" spans="1:6">
      <c r="A2012" s="22"/>
      <c r="B2012" s="23"/>
      <c r="D2012" s="19"/>
      <c r="E2012" s="41"/>
      <c r="F2012" s="41"/>
    </row>
    <row r="2013" spans="1:6">
      <c r="A2013" s="22"/>
      <c r="B2013" s="23"/>
      <c r="D2013" s="19"/>
      <c r="E2013" s="41"/>
      <c r="F2013" s="41"/>
    </row>
    <row r="2014" spans="1:6">
      <c r="A2014" s="22"/>
      <c r="B2014" s="23"/>
      <c r="D2014" s="19"/>
      <c r="E2014" s="41"/>
      <c r="F2014" s="41"/>
    </row>
    <row r="2015" spans="1:6">
      <c r="A2015" s="22"/>
      <c r="B2015" s="23"/>
      <c r="D2015" s="19"/>
      <c r="E2015" s="41"/>
      <c r="F2015" s="41"/>
    </row>
    <row r="2016" spans="1:6">
      <c r="A2016" s="22"/>
      <c r="B2016" s="23"/>
      <c r="D2016" s="19"/>
      <c r="E2016" s="41"/>
      <c r="F2016" s="41"/>
    </row>
    <row r="2017" spans="1:6">
      <c r="A2017" s="22"/>
      <c r="B2017" s="23"/>
      <c r="D2017" s="19"/>
      <c r="E2017" s="41"/>
      <c r="F2017" s="41"/>
    </row>
    <row r="2018" spans="1:6">
      <c r="A2018" s="22"/>
      <c r="B2018" s="23"/>
      <c r="D2018" s="19"/>
      <c r="E2018" s="41"/>
      <c r="F2018" s="41"/>
    </row>
    <row r="2019" spans="1:6">
      <c r="A2019" s="22"/>
      <c r="B2019" s="23"/>
      <c r="D2019" s="19"/>
      <c r="E2019" s="41"/>
      <c r="F2019" s="41"/>
    </row>
    <row r="2020" spans="1:6">
      <c r="A2020" s="22"/>
      <c r="B2020" s="23"/>
      <c r="D2020" s="19"/>
      <c r="E2020" s="41"/>
      <c r="F2020" s="41"/>
    </row>
    <row r="2021" spans="1:6">
      <c r="A2021" s="22"/>
      <c r="B2021" s="23"/>
      <c r="D2021" s="19"/>
      <c r="E2021" s="41"/>
      <c r="F2021" s="41"/>
    </row>
    <row r="2022" spans="1:6">
      <c r="A2022" s="22"/>
      <c r="B2022" s="23"/>
      <c r="D2022" s="19"/>
      <c r="E2022" s="41"/>
      <c r="F2022" s="41"/>
    </row>
    <row r="2023" spans="1:6">
      <c r="A2023" s="22"/>
      <c r="B2023" s="23"/>
      <c r="D2023" s="19"/>
      <c r="E2023" s="41"/>
      <c r="F2023" s="41"/>
    </row>
    <row r="2024" spans="1:6">
      <c r="A2024" s="22"/>
      <c r="B2024" s="23"/>
      <c r="D2024" s="19"/>
      <c r="E2024" s="41"/>
      <c r="F2024" s="41"/>
    </row>
    <row r="2025" spans="1:6">
      <c r="A2025" s="22"/>
      <c r="B2025" s="23"/>
      <c r="D2025" s="19"/>
      <c r="E2025" s="41"/>
      <c r="F2025" s="41"/>
    </row>
    <row r="2026" spans="1:6">
      <c r="A2026" s="22"/>
      <c r="B2026" s="23"/>
      <c r="D2026" s="19"/>
      <c r="E2026" s="41"/>
      <c r="F2026" s="41"/>
    </row>
    <row r="2027" spans="1:6">
      <c r="A2027" s="22"/>
      <c r="B2027" s="23"/>
      <c r="D2027" s="19"/>
      <c r="E2027" s="41"/>
      <c r="F2027" s="41"/>
    </row>
    <row r="2028" spans="1:6">
      <c r="A2028" s="22"/>
      <c r="B2028" s="23"/>
      <c r="D2028" s="19"/>
      <c r="E2028" s="41"/>
      <c r="F2028" s="41"/>
    </row>
    <row r="2029" spans="1:6">
      <c r="A2029" s="22"/>
      <c r="B2029" s="23"/>
      <c r="D2029" s="19"/>
      <c r="E2029" s="41"/>
      <c r="F2029" s="41"/>
    </row>
    <row r="2030" spans="1:6">
      <c r="A2030" s="22"/>
      <c r="B2030" s="23"/>
      <c r="D2030" s="19"/>
      <c r="E2030" s="41"/>
      <c r="F2030" s="41"/>
    </row>
    <row r="2031" spans="1:6">
      <c r="A2031" s="22"/>
      <c r="B2031" s="23"/>
      <c r="D2031" s="19"/>
      <c r="E2031" s="41"/>
      <c r="F2031" s="41"/>
    </row>
    <row r="2032" spans="1:6">
      <c r="A2032" s="22"/>
      <c r="B2032" s="23"/>
      <c r="D2032" s="19"/>
      <c r="E2032" s="41"/>
      <c r="F2032" s="41"/>
    </row>
    <row r="2033" spans="1:6">
      <c r="A2033" s="22"/>
      <c r="B2033" s="23"/>
      <c r="D2033" s="19"/>
      <c r="E2033" s="41"/>
      <c r="F2033" s="41"/>
    </row>
    <row r="2034" spans="1:6">
      <c r="A2034" s="22"/>
      <c r="B2034" s="23"/>
      <c r="D2034" s="19"/>
      <c r="E2034" s="41"/>
      <c r="F2034" s="41"/>
    </row>
    <row r="2035" spans="1:6">
      <c r="A2035" s="22"/>
      <c r="B2035" s="23"/>
      <c r="D2035" s="19"/>
      <c r="E2035" s="41"/>
      <c r="F2035" s="41"/>
    </row>
    <row r="2036" spans="1:6">
      <c r="A2036" s="22"/>
      <c r="B2036" s="23"/>
      <c r="D2036" s="19"/>
      <c r="E2036" s="41"/>
      <c r="F2036" s="41"/>
    </row>
    <row r="2037" spans="1:6">
      <c r="A2037" s="22"/>
      <c r="B2037" s="23"/>
      <c r="D2037" s="19"/>
      <c r="E2037" s="41"/>
      <c r="F2037" s="41"/>
    </row>
    <row r="2038" spans="1:6">
      <c r="A2038" s="22"/>
      <c r="B2038" s="23"/>
      <c r="D2038" s="19"/>
      <c r="E2038" s="41"/>
      <c r="F2038" s="41"/>
    </row>
    <row r="2039" spans="1:6">
      <c r="A2039" s="22"/>
      <c r="B2039" s="23"/>
      <c r="D2039" s="19"/>
      <c r="E2039" s="41"/>
      <c r="F2039" s="41"/>
    </row>
    <row r="2040" spans="1:6">
      <c r="A2040" s="22"/>
      <c r="B2040" s="23"/>
      <c r="D2040" s="19"/>
      <c r="E2040" s="41"/>
      <c r="F2040" s="41"/>
    </row>
    <row r="2041" spans="1:6">
      <c r="A2041" s="22"/>
      <c r="B2041" s="23"/>
      <c r="D2041" s="19"/>
      <c r="E2041" s="41"/>
      <c r="F2041" s="41"/>
    </row>
    <row r="2042" spans="1:6">
      <c r="A2042" s="22"/>
      <c r="B2042" s="23"/>
      <c r="D2042" s="19"/>
      <c r="E2042" s="41"/>
      <c r="F2042" s="41"/>
    </row>
    <row r="2043" spans="1:6">
      <c r="A2043" s="22"/>
      <c r="B2043" s="23"/>
      <c r="D2043" s="19"/>
      <c r="E2043" s="41"/>
      <c r="F2043" s="41"/>
    </row>
    <row r="2044" spans="1:6">
      <c r="A2044" s="22"/>
      <c r="B2044" s="23"/>
      <c r="D2044" s="19"/>
      <c r="E2044" s="41"/>
      <c r="F2044" s="41"/>
    </row>
    <row r="2045" spans="1:6">
      <c r="A2045" s="22"/>
      <c r="B2045" s="23"/>
      <c r="D2045" s="19"/>
      <c r="E2045" s="41"/>
      <c r="F2045" s="41"/>
    </row>
    <row r="2046" spans="1:6">
      <c r="A2046" s="22"/>
      <c r="B2046" s="23"/>
      <c r="D2046" s="19"/>
      <c r="E2046" s="41"/>
      <c r="F2046" s="41"/>
    </row>
    <row r="2047" spans="1:6">
      <c r="A2047" s="22"/>
      <c r="B2047" s="23"/>
      <c r="D2047" s="19"/>
      <c r="E2047" s="41"/>
      <c r="F2047" s="41"/>
    </row>
    <row r="2048" spans="1:6">
      <c r="A2048" s="22"/>
      <c r="B2048" s="23"/>
      <c r="D2048" s="19"/>
      <c r="E2048" s="41"/>
      <c r="F2048" s="41"/>
    </row>
    <row r="2049" spans="1:6">
      <c r="A2049" s="22"/>
      <c r="B2049" s="23"/>
      <c r="D2049" s="19"/>
      <c r="E2049" s="41"/>
      <c r="F2049" s="41"/>
    </row>
    <row r="2050" spans="1:6">
      <c r="A2050" s="22"/>
      <c r="B2050" s="23"/>
      <c r="D2050" s="19"/>
      <c r="E2050" s="41"/>
      <c r="F2050" s="41"/>
    </row>
    <row r="2051" spans="1:6">
      <c r="A2051" s="22"/>
      <c r="B2051" s="23"/>
      <c r="D2051" s="19"/>
      <c r="E2051" s="41"/>
      <c r="F2051" s="41"/>
    </row>
    <row r="2052" spans="1:6">
      <c r="A2052" s="22"/>
      <c r="B2052" s="23"/>
      <c r="D2052" s="19"/>
      <c r="E2052" s="41"/>
      <c r="F2052" s="41"/>
    </row>
    <row r="2053" spans="1:6">
      <c r="A2053" s="22"/>
      <c r="B2053" s="23"/>
      <c r="D2053" s="19"/>
      <c r="E2053" s="41"/>
      <c r="F2053" s="41"/>
    </row>
    <row r="2054" spans="1:6">
      <c r="A2054" s="22"/>
      <c r="B2054" s="23"/>
      <c r="D2054" s="19"/>
      <c r="E2054" s="41"/>
      <c r="F2054" s="41"/>
    </row>
    <row r="2055" spans="1:6">
      <c r="A2055" s="22"/>
      <c r="B2055" s="23"/>
      <c r="D2055" s="19"/>
      <c r="E2055" s="41"/>
      <c r="F2055" s="41"/>
    </row>
    <row r="2056" spans="1:6">
      <c r="A2056" s="22"/>
      <c r="B2056" s="23"/>
      <c r="D2056" s="19"/>
      <c r="E2056" s="41"/>
      <c r="F2056" s="41"/>
    </row>
    <row r="2057" spans="1:6">
      <c r="A2057" s="22"/>
      <c r="B2057" s="23"/>
      <c r="D2057" s="19"/>
      <c r="E2057" s="41"/>
      <c r="F2057" s="41"/>
    </row>
    <row r="2058" spans="1:6">
      <c r="A2058" s="22"/>
      <c r="B2058" s="23"/>
      <c r="D2058" s="19"/>
      <c r="E2058" s="41"/>
      <c r="F2058" s="41"/>
    </row>
    <row r="2059" spans="1:6">
      <c r="A2059" s="22"/>
      <c r="B2059" s="23"/>
      <c r="D2059" s="19"/>
      <c r="E2059" s="41"/>
      <c r="F2059" s="41"/>
    </row>
    <row r="2060" spans="1:6">
      <c r="A2060" s="22"/>
      <c r="B2060" s="23"/>
      <c r="D2060" s="19"/>
      <c r="E2060" s="41"/>
      <c r="F2060" s="41"/>
    </row>
    <row r="2061" spans="1:6">
      <c r="A2061" s="22"/>
      <c r="B2061" s="23"/>
      <c r="D2061" s="19"/>
      <c r="E2061" s="41"/>
      <c r="F2061" s="41"/>
    </row>
    <row r="2062" spans="1:6">
      <c r="A2062" s="22"/>
      <c r="B2062" s="23"/>
      <c r="D2062" s="19"/>
      <c r="E2062" s="41"/>
      <c r="F2062" s="41"/>
    </row>
    <row r="2063" spans="1:6">
      <c r="A2063" s="22"/>
      <c r="B2063" s="23"/>
      <c r="D2063" s="19"/>
      <c r="E2063" s="41"/>
      <c r="F2063" s="41"/>
    </row>
    <row r="2064" spans="1:6">
      <c r="A2064" s="22"/>
      <c r="B2064" s="23"/>
      <c r="D2064" s="19"/>
      <c r="E2064" s="41"/>
      <c r="F2064" s="41"/>
    </row>
    <row r="2065" spans="1:6">
      <c r="A2065" s="22"/>
      <c r="B2065" s="23"/>
      <c r="D2065" s="19"/>
      <c r="E2065" s="41"/>
      <c r="F2065" s="41"/>
    </row>
    <row r="2066" spans="1:6">
      <c r="A2066" s="22"/>
      <c r="B2066" s="23"/>
      <c r="D2066" s="19"/>
      <c r="E2066" s="41"/>
      <c r="F2066" s="41"/>
    </row>
    <row r="2067" spans="1:6">
      <c r="A2067" s="22"/>
      <c r="B2067" s="23"/>
      <c r="D2067" s="19"/>
      <c r="E2067" s="41"/>
      <c r="F2067" s="41"/>
    </row>
    <row r="2068" spans="1:6">
      <c r="A2068" s="22"/>
      <c r="B2068" s="23"/>
      <c r="D2068" s="19"/>
      <c r="E2068" s="41"/>
      <c r="F2068" s="41"/>
    </row>
    <row r="2069" spans="1:6">
      <c r="A2069" s="22"/>
      <c r="B2069" s="23"/>
      <c r="D2069" s="19"/>
      <c r="E2069" s="41"/>
      <c r="F2069" s="41"/>
    </row>
    <row r="2070" spans="1:6">
      <c r="A2070" s="22"/>
      <c r="B2070" s="23"/>
      <c r="D2070" s="19"/>
      <c r="E2070" s="41"/>
      <c r="F2070" s="41"/>
    </row>
    <row r="2071" spans="1:6">
      <c r="A2071" s="22"/>
      <c r="B2071" s="23"/>
      <c r="D2071" s="19"/>
      <c r="E2071" s="41"/>
      <c r="F2071" s="41"/>
    </row>
    <row r="2072" spans="1:6">
      <c r="A2072" s="22"/>
      <c r="B2072" s="23"/>
      <c r="D2072" s="19"/>
      <c r="E2072" s="41"/>
      <c r="F2072" s="41"/>
    </row>
    <row r="2073" spans="1:6">
      <c r="A2073" s="22"/>
      <c r="B2073" s="23"/>
      <c r="D2073" s="19"/>
      <c r="E2073" s="41"/>
      <c r="F2073" s="41"/>
    </row>
    <row r="2074" spans="1:6">
      <c r="A2074" s="22"/>
      <c r="B2074" s="23"/>
      <c r="D2074" s="19"/>
      <c r="E2074" s="41"/>
      <c r="F2074" s="41"/>
    </row>
    <row r="2075" spans="1:6">
      <c r="A2075" s="22"/>
      <c r="B2075" s="23"/>
      <c r="D2075" s="19"/>
      <c r="E2075" s="41"/>
      <c r="F2075" s="41"/>
    </row>
    <row r="2076" spans="1:6">
      <c r="A2076" s="22"/>
      <c r="B2076" s="23"/>
      <c r="D2076" s="19"/>
      <c r="E2076" s="41"/>
      <c r="F2076" s="41"/>
    </row>
    <row r="2077" spans="1:6">
      <c r="A2077" s="22"/>
      <c r="B2077" s="23"/>
      <c r="D2077" s="19"/>
      <c r="E2077" s="41"/>
      <c r="F2077" s="41"/>
    </row>
    <row r="2078" spans="1:6">
      <c r="A2078" s="22"/>
      <c r="B2078" s="23"/>
      <c r="D2078" s="19"/>
      <c r="E2078" s="41"/>
      <c r="F2078" s="41"/>
    </row>
    <row r="2079" spans="1:6">
      <c r="A2079" s="22"/>
      <c r="B2079" s="23"/>
      <c r="D2079" s="19"/>
      <c r="E2079" s="41"/>
      <c r="F2079" s="41"/>
    </row>
    <row r="2080" spans="1:6">
      <c r="A2080" s="22"/>
      <c r="B2080" s="23"/>
      <c r="D2080" s="19"/>
      <c r="E2080" s="41"/>
      <c r="F2080" s="41"/>
    </row>
    <row r="2081" spans="1:6">
      <c r="A2081" s="22"/>
      <c r="B2081" s="23"/>
      <c r="D2081" s="19"/>
      <c r="E2081" s="41"/>
      <c r="F2081" s="41"/>
    </row>
    <row r="2082" spans="1:6">
      <c r="A2082" s="22"/>
      <c r="B2082" s="23"/>
      <c r="D2082" s="19"/>
      <c r="E2082" s="41"/>
      <c r="F2082" s="41"/>
    </row>
    <row r="2083" spans="1:6">
      <c r="A2083" s="22"/>
      <c r="B2083" s="23"/>
      <c r="D2083" s="19"/>
      <c r="E2083" s="41"/>
      <c r="F2083" s="41"/>
    </row>
    <row r="2084" spans="1:6">
      <c r="A2084" s="22"/>
      <c r="B2084" s="23"/>
      <c r="D2084" s="19"/>
      <c r="E2084" s="41"/>
      <c r="F2084" s="41"/>
    </row>
    <row r="2085" spans="1:6">
      <c r="A2085" s="22"/>
      <c r="B2085" s="23"/>
      <c r="D2085" s="19"/>
      <c r="E2085" s="41"/>
      <c r="F2085" s="41"/>
    </row>
    <row r="2086" spans="1:6">
      <c r="A2086" s="22"/>
      <c r="B2086" s="23"/>
      <c r="D2086" s="19"/>
      <c r="E2086" s="41"/>
      <c r="F2086" s="41"/>
    </row>
    <row r="2087" spans="1:6">
      <c r="A2087" s="22"/>
      <c r="B2087" s="23"/>
      <c r="D2087" s="19"/>
      <c r="E2087" s="41"/>
      <c r="F2087" s="41"/>
    </row>
    <row r="2088" spans="1:6">
      <c r="A2088" s="22"/>
      <c r="B2088" s="23"/>
      <c r="D2088" s="19"/>
      <c r="E2088" s="41"/>
      <c r="F2088" s="41"/>
    </row>
    <row r="2089" spans="1:6">
      <c r="A2089" s="22"/>
      <c r="B2089" s="23"/>
      <c r="D2089" s="19"/>
      <c r="E2089" s="41"/>
      <c r="F2089" s="41"/>
    </row>
    <row r="2090" spans="1:6">
      <c r="A2090" s="22"/>
      <c r="B2090" s="23"/>
      <c r="D2090" s="19"/>
      <c r="E2090" s="41"/>
      <c r="F2090" s="41"/>
    </row>
    <row r="2091" spans="1:6">
      <c r="A2091" s="22"/>
      <c r="B2091" s="23"/>
      <c r="D2091" s="19"/>
      <c r="E2091" s="41"/>
      <c r="F2091" s="41"/>
    </row>
    <row r="2092" spans="1:6">
      <c r="A2092" s="22"/>
      <c r="B2092" s="23"/>
      <c r="D2092" s="19"/>
      <c r="E2092" s="41"/>
      <c r="F2092" s="41"/>
    </row>
    <row r="2093" spans="1:6">
      <c r="A2093" s="22"/>
      <c r="B2093" s="23"/>
      <c r="D2093" s="19"/>
      <c r="E2093" s="41"/>
      <c r="F2093" s="41"/>
    </row>
    <row r="2094" spans="1:6">
      <c r="A2094" s="22"/>
      <c r="B2094" s="23"/>
      <c r="D2094" s="19"/>
      <c r="E2094" s="41"/>
      <c r="F2094" s="41"/>
    </row>
    <row r="2095" spans="1:6">
      <c r="A2095" s="22"/>
      <c r="B2095" s="23"/>
      <c r="D2095" s="19"/>
      <c r="E2095" s="41"/>
      <c r="F2095" s="41"/>
    </row>
    <row r="2096" spans="1:6">
      <c r="A2096" s="22"/>
      <c r="B2096" s="23"/>
      <c r="D2096" s="19"/>
      <c r="E2096" s="41"/>
      <c r="F2096" s="41"/>
    </row>
    <row r="2097" spans="1:6">
      <c r="A2097" s="22"/>
      <c r="B2097" s="23"/>
      <c r="D2097" s="19"/>
      <c r="E2097" s="41"/>
      <c r="F2097" s="41"/>
    </row>
    <row r="2098" spans="1:6">
      <c r="A2098" s="22"/>
      <c r="B2098" s="23"/>
      <c r="D2098" s="19"/>
      <c r="E2098" s="41"/>
      <c r="F2098" s="41"/>
    </row>
    <row r="2099" spans="1:6">
      <c r="A2099" s="22"/>
      <c r="B2099" s="23"/>
      <c r="D2099" s="19"/>
      <c r="E2099" s="41"/>
      <c r="F2099" s="41"/>
    </row>
    <row r="2100" spans="1:6">
      <c r="A2100" s="22"/>
      <c r="B2100" s="23"/>
      <c r="D2100" s="19"/>
      <c r="E2100" s="41"/>
      <c r="F2100" s="41"/>
    </row>
    <row r="2101" spans="1:6">
      <c r="A2101" s="22"/>
      <c r="B2101" s="23"/>
      <c r="D2101" s="19"/>
      <c r="E2101" s="41"/>
      <c r="F2101" s="41"/>
    </row>
    <row r="2102" spans="1:6">
      <c r="A2102" s="22"/>
      <c r="B2102" s="23"/>
      <c r="D2102" s="19"/>
      <c r="E2102" s="41"/>
      <c r="F2102" s="41"/>
    </row>
    <row r="2103" spans="1:6">
      <c r="A2103" s="22"/>
      <c r="B2103" s="23"/>
      <c r="D2103" s="19"/>
      <c r="E2103" s="41"/>
      <c r="F2103" s="41"/>
    </row>
    <row r="2104" spans="1:6">
      <c r="A2104" s="22"/>
      <c r="B2104" s="23"/>
      <c r="D2104" s="19"/>
      <c r="E2104" s="41"/>
      <c r="F2104" s="41"/>
    </row>
    <row r="2105" spans="1:6">
      <c r="A2105" s="22"/>
      <c r="B2105" s="23"/>
      <c r="D2105" s="19"/>
      <c r="E2105" s="41"/>
      <c r="F2105" s="41"/>
    </row>
    <row r="2106" spans="1:6">
      <c r="A2106" s="22"/>
      <c r="B2106" s="23"/>
      <c r="D2106" s="19"/>
      <c r="E2106" s="41"/>
      <c r="F2106" s="41"/>
    </row>
    <row r="2107" spans="1:6">
      <c r="A2107" s="22"/>
      <c r="B2107" s="23"/>
      <c r="D2107" s="19"/>
      <c r="E2107" s="41"/>
      <c r="F2107" s="41"/>
    </row>
    <row r="2108" spans="1:6">
      <c r="A2108" s="22"/>
      <c r="B2108" s="23"/>
      <c r="D2108" s="19"/>
      <c r="E2108" s="41"/>
      <c r="F2108" s="41"/>
    </row>
    <row r="2109" spans="1:6">
      <c r="A2109" s="22"/>
      <c r="B2109" s="23"/>
      <c r="D2109" s="19"/>
      <c r="E2109" s="41"/>
      <c r="F2109" s="41"/>
    </row>
    <row r="2110" spans="1:6">
      <c r="A2110" s="22"/>
      <c r="B2110" s="23"/>
      <c r="D2110" s="19"/>
      <c r="E2110" s="41"/>
      <c r="F2110" s="41"/>
    </row>
    <row r="2111" spans="1:6">
      <c r="A2111" s="22"/>
      <c r="B2111" s="23"/>
      <c r="D2111" s="19"/>
      <c r="E2111" s="41"/>
      <c r="F2111" s="41"/>
    </row>
    <row r="2112" spans="1:6">
      <c r="A2112" s="22"/>
      <c r="B2112" s="23"/>
      <c r="D2112" s="19"/>
      <c r="E2112" s="41"/>
      <c r="F2112" s="41"/>
    </row>
    <row r="2113" spans="1:6">
      <c r="A2113" s="22"/>
      <c r="B2113" s="23"/>
      <c r="D2113" s="19"/>
      <c r="E2113" s="41"/>
      <c r="F2113" s="41"/>
    </row>
    <row r="2114" spans="1:6">
      <c r="A2114" s="22"/>
      <c r="B2114" s="23"/>
      <c r="D2114" s="19"/>
      <c r="E2114" s="41"/>
      <c r="F2114" s="41"/>
    </row>
    <row r="2115" spans="1:6">
      <c r="A2115" s="22"/>
      <c r="B2115" s="23"/>
      <c r="D2115" s="19"/>
      <c r="E2115" s="41"/>
      <c r="F2115" s="41"/>
    </row>
    <row r="2116" spans="1:6">
      <c r="A2116" s="22"/>
      <c r="B2116" s="23"/>
      <c r="D2116" s="19"/>
      <c r="E2116" s="41"/>
      <c r="F2116" s="41"/>
    </row>
    <row r="2117" spans="1:6">
      <c r="A2117" s="22"/>
      <c r="B2117" s="23"/>
      <c r="D2117" s="19"/>
      <c r="E2117" s="41"/>
      <c r="F2117" s="41"/>
    </row>
    <row r="2118" spans="1:6">
      <c r="A2118" s="22"/>
      <c r="B2118" s="23"/>
      <c r="D2118" s="19"/>
      <c r="E2118" s="41"/>
      <c r="F2118" s="41"/>
    </row>
    <row r="2119" spans="1:6">
      <c r="A2119" s="22"/>
      <c r="B2119" s="23"/>
      <c r="D2119" s="19"/>
      <c r="E2119" s="41"/>
      <c r="F2119" s="41"/>
    </row>
    <row r="2120" spans="1:6">
      <c r="A2120" s="22"/>
      <c r="B2120" s="23"/>
      <c r="D2120" s="19"/>
      <c r="E2120" s="41"/>
      <c r="F2120" s="41"/>
    </row>
    <row r="2121" spans="1:6">
      <c r="A2121" s="22"/>
      <c r="B2121" s="23"/>
      <c r="D2121" s="19"/>
      <c r="E2121" s="41"/>
      <c r="F2121" s="41"/>
    </row>
    <row r="2122" spans="1:6">
      <c r="A2122" s="22"/>
      <c r="B2122" s="23"/>
      <c r="D2122" s="19"/>
      <c r="E2122" s="41"/>
      <c r="F2122" s="41"/>
    </row>
    <row r="2123" spans="1:6">
      <c r="A2123" s="22"/>
      <c r="B2123" s="23"/>
      <c r="D2123" s="19"/>
      <c r="E2123" s="41"/>
      <c r="F2123" s="41"/>
    </row>
    <row r="2124" spans="1:6">
      <c r="A2124" s="22"/>
      <c r="B2124" s="23"/>
      <c r="D2124" s="19"/>
      <c r="E2124" s="41"/>
      <c r="F2124" s="41"/>
    </row>
    <row r="2125" spans="1:6">
      <c r="A2125" s="22"/>
      <c r="B2125" s="23"/>
      <c r="D2125" s="19"/>
      <c r="E2125" s="41"/>
      <c r="F2125" s="41"/>
    </row>
    <row r="2126" spans="1:6">
      <c r="A2126" s="22"/>
      <c r="B2126" s="23"/>
      <c r="D2126" s="19"/>
      <c r="E2126" s="41"/>
      <c r="F2126" s="41"/>
    </row>
    <row r="2127" spans="1:6">
      <c r="A2127" s="22"/>
      <c r="B2127" s="23"/>
      <c r="D2127" s="19"/>
      <c r="E2127" s="41"/>
      <c r="F2127" s="41"/>
    </row>
    <row r="2128" spans="1:6">
      <c r="A2128" s="22"/>
      <c r="B2128" s="23"/>
      <c r="D2128" s="19"/>
      <c r="E2128" s="41"/>
      <c r="F2128" s="41"/>
    </row>
    <row r="2129" spans="1:6">
      <c r="A2129" s="22"/>
      <c r="B2129" s="23"/>
      <c r="D2129" s="19"/>
      <c r="E2129" s="41"/>
      <c r="F2129" s="41"/>
    </row>
    <row r="2130" spans="1:6">
      <c r="A2130" s="22"/>
      <c r="B2130" s="23"/>
      <c r="D2130" s="19"/>
      <c r="E2130" s="41"/>
      <c r="F2130" s="41"/>
    </row>
    <row r="2131" spans="1:6">
      <c r="A2131" s="22"/>
      <c r="B2131" s="23"/>
      <c r="D2131" s="19"/>
      <c r="E2131" s="41"/>
      <c r="F2131" s="41"/>
    </row>
    <row r="2132" spans="1:6">
      <c r="A2132" s="22"/>
      <c r="B2132" s="23"/>
      <c r="D2132" s="19"/>
      <c r="E2132" s="41"/>
      <c r="F2132" s="41"/>
    </row>
    <row r="2133" spans="1:6">
      <c r="A2133" s="22"/>
      <c r="B2133" s="23"/>
      <c r="D2133" s="19"/>
      <c r="E2133" s="41"/>
      <c r="F2133" s="41"/>
    </row>
    <row r="2134" spans="1:6">
      <c r="A2134" s="22"/>
      <c r="B2134" s="23"/>
      <c r="D2134" s="19"/>
      <c r="E2134" s="41"/>
      <c r="F2134" s="41"/>
    </row>
    <row r="2135" spans="1:6">
      <c r="A2135" s="22"/>
      <c r="B2135" s="23"/>
      <c r="D2135" s="19"/>
      <c r="E2135" s="41"/>
      <c r="F2135" s="41"/>
    </row>
    <row r="2136" spans="1:6">
      <c r="A2136" s="22"/>
      <c r="B2136" s="23"/>
      <c r="D2136" s="19"/>
      <c r="E2136" s="41"/>
      <c r="F2136" s="41"/>
    </row>
    <row r="2137" spans="1:6">
      <c r="A2137" s="22"/>
      <c r="B2137" s="23"/>
      <c r="D2137" s="19"/>
      <c r="E2137" s="41"/>
      <c r="F2137" s="41"/>
    </row>
    <row r="2138" spans="1:6">
      <c r="A2138" s="22"/>
      <c r="B2138" s="23"/>
      <c r="D2138" s="19"/>
      <c r="E2138" s="41"/>
      <c r="F2138" s="41"/>
    </row>
    <row r="2139" spans="1:6">
      <c r="A2139" s="22"/>
      <c r="B2139" s="23"/>
      <c r="D2139" s="19"/>
      <c r="E2139" s="41"/>
      <c r="F2139" s="41"/>
    </row>
    <row r="2140" spans="1:6">
      <c r="A2140" s="22"/>
      <c r="B2140" s="23"/>
      <c r="D2140" s="19"/>
      <c r="E2140" s="41"/>
      <c r="F2140" s="41"/>
    </row>
    <row r="2141" spans="1:6">
      <c r="A2141" s="22"/>
      <c r="B2141" s="23"/>
      <c r="D2141" s="19"/>
      <c r="E2141" s="41"/>
      <c r="F2141" s="41"/>
    </row>
    <row r="2142" spans="1:6">
      <c r="A2142" s="22"/>
      <c r="B2142" s="23"/>
      <c r="D2142" s="19"/>
      <c r="E2142" s="41"/>
      <c r="F2142" s="41"/>
    </row>
    <row r="2143" spans="1:6">
      <c r="A2143" s="22"/>
      <c r="B2143" s="23"/>
      <c r="D2143" s="19"/>
      <c r="E2143" s="41"/>
      <c r="F2143" s="41"/>
    </row>
    <row r="2144" spans="1:6">
      <c r="A2144" s="22"/>
      <c r="B2144" s="23"/>
      <c r="D2144" s="19"/>
      <c r="E2144" s="41"/>
      <c r="F2144" s="41"/>
    </row>
    <row r="2145" spans="1:6">
      <c r="A2145" s="22"/>
      <c r="B2145" s="23"/>
      <c r="D2145" s="19"/>
      <c r="E2145" s="41"/>
      <c r="F2145" s="41"/>
    </row>
    <row r="2146" spans="1:6">
      <c r="A2146" s="22"/>
      <c r="B2146" s="23"/>
      <c r="D2146" s="19"/>
      <c r="E2146" s="41"/>
      <c r="F2146" s="41"/>
    </row>
    <row r="2147" spans="1:6">
      <c r="A2147" s="22"/>
      <c r="B2147" s="23"/>
      <c r="D2147" s="19"/>
      <c r="E2147" s="41"/>
      <c r="F2147" s="41"/>
    </row>
    <row r="2148" spans="1:6">
      <c r="A2148" s="22"/>
      <c r="B2148" s="23"/>
      <c r="D2148" s="19"/>
      <c r="E2148" s="41"/>
      <c r="F2148" s="41"/>
    </row>
    <row r="2149" spans="1:6">
      <c r="A2149" s="22"/>
      <c r="B2149" s="23"/>
      <c r="D2149" s="19"/>
      <c r="E2149" s="41"/>
      <c r="F2149" s="41"/>
    </row>
    <row r="2150" spans="1:6">
      <c r="A2150" s="22"/>
      <c r="B2150" s="23"/>
      <c r="D2150" s="19"/>
      <c r="E2150" s="41"/>
      <c r="F2150" s="41"/>
    </row>
    <row r="2151" spans="1:6">
      <c r="A2151" s="22"/>
      <c r="B2151" s="23"/>
      <c r="D2151" s="19"/>
      <c r="E2151" s="41"/>
      <c r="F2151" s="41"/>
    </row>
    <row r="2152" spans="1:6">
      <c r="A2152" s="22"/>
      <c r="B2152" s="23"/>
      <c r="D2152" s="19"/>
      <c r="E2152" s="41"/>
      <c r="F2152" s="41"/>
    </row>
    <row r="2153" spans="1:6">
      <c r="A2153" s="22"/>
      <c r="B2153" s="23"/>
      <c r="D2153" s="19"/>
      <c r="E2153" s="41"/>
      <c r="F2153" s="41"/>
    </row>
    <row r="2154" spans="1:6">
      <c r="A2154" s="22"/>
      <c r="B2154" s="23"/>
      <c r="D2154" s="19"/>
      <c r="E2154" s="41"/>
      <c r="F2154" s="41"/>
    </row>
    <row r="2155" spans="1:6">
      <c r="A2155" s="22"/>
      <c r="B2155" s="23"/>
      <c r="D2155" s="19"/>
      <c r="E2155" s="41"/>
      <c r="F2155" s="41"/>
    </row>
    <row r="2156" spans="1:6">
      <c r="A2156" s="22"/>
      <c r="B2156" s="23"/>
      <c r="D2156" s="19"/>
      <c r="E2156" s="41"/>
      <c r="F2156" s="41"/>
    </row>
    <row r="2157" spans="1:6">
      <c r="A2157" s="22"/>
      <c r="B2157" s="23"/>
      <c r="D2157" s="19"/>
      <c r="E2157" s="41"/>
      <c r="F2157" s="41"/>
    </row>
    <row r="2158" spans="1:6">
      <c r="A2158" s="22"/>
      <c r="B2158" s="23"/>
      <c r="D2158" s="19"/>
      <c r="E2158" s="41"/>
      <c r="F2158" s="41"/>
    </row>
    <row r="2159" spans="1:6">
      <c r="A2159" s="22"/>
      <c r="B2159" s="23"/>
      <c r="D2159" s="19"/>
      <c r="E2159" s="41"/>
      <c r="F2159" s="41"/>
    </row>
    <row r="2160" spans="1:6">
      <c r="A2160" s="22"/>
      <c r="B2160" s="23"/>
      <c r="D2160" s="19"/>
      <c r="E2160" s="41"/>
      <c r="F2160" s="41"/>
    </row>
    <row r="2161" spans="1:6">
      <c r="A2161" s="22"/>
      <c r="B2161" s="23"/>
      <c r="D2161" s="19"/>
      <c r="E2161" s="41"/>
      <c r="F2161" s="41"/>
    </row>
    <row r="2162" spans="1:6">
      <c r="A2162" s="22"/>
      <c r="B2162" s="23"/>
      <c r="D2162" s="19"/>
      <c r="E2162" s="41"/>
      <c r="F2162" s="41"/>
    </row>
    <row r="2163" spans="1:6">
      <c r="A2163" s="22"/>
      <c r="B2163" s="23"/>
      <c r="D2163" s="19"/>
      <c r="E2163" s="41"/>
      <c r="F2163" s="41"/>
    </row>
    <row r="2164" spans="1:6">
      <c r="A2164" s="22"/>
      <c r="B2164" s="23"/>
      <c r="D2164" s="19"/>
      <c r="E2164" s="41"/>
      <c r="F2164" s="41"/>
    </row>
    <row r="2165" spans="1:6">
      <c r="A2165" s="22"/>
      <c r="B2165" s="23"/>
      <c r="D2165" s="19"/>
      <c r="E2165" s="41"/>
      <c r="F2165" s="41"/>
    </row>
    <row r="2166" spans="1:6">
      <c r="A2166" s="22"/>
      <c r="B2166" s="23"/>
      <c r="D2166" s="19"/>
      <c r="E2166" s="41"/>
      <c r="F2166" s="41"/>
    </row>
    <row r="2167" spans="1:6">
      <c r="A2167" s="22"/>
      <c r="B2167" s="23"/>
      <c r="D2167" s="19"/>
      <c r="E2167" s="41"/>
      <c r="F2167" s="41"/>
    </row>
    <row r="2168" spans="1:6">
      <c r="A2168" s="22"/>
      <c r="B2168" s="23"/>
      <c r="D2168" s="19"/>
      <c r="E2168" s="41"/>
      <c r="F2168" s="41"/>
    </row>
    <row r="2169" spans="1:6">
      <c r="A2169" s="22"/>
      <c r="B2169" s="23"/>
      <c r="D2169" s="19"/>
      <c r="E2169" s="41"/>
      <c r="F2169" s="41"/>
    </row>
    <row r="2170" spans="1:6">
      <c r="A2170" s="22"/>
      <c r="B2170" s="23"/>
      <c r="D2170" s="19"/>
      <c r="E2170" s="41"/>
      <c r="F2170" s="41"/>
    </row>
    <row r="2171" spans="1:6">
      <c r="A2171" s="22"/>
      <c r="B2171" s="23"/>
      <c r="D2171" s="19"/>
      <c r="E2171" s="41"/>
      <c r="F2171" s="41"/>
    </row>
    <row r="2172" spans="1:6">
      <c r="A2172" s="22"/>
      <c r="B2172" s="23"/>
      <c r="D2172" s="19"/>
      <c r="E2172" s="41"/>
      <c r="F2172" s="41"/>
    </row>
    <row r="2173" spans="1:6">
      <c r="A2173" s="22"/>
      <c r="B2173" s="23"/>
      <c r="D2173" s="19"/>
      <c r="E2173" s="41"/>
      <c r="F2173" s="41"/>
    </row>
    <row r="2174" spans="1:6">
      <c r="A2174" s="22"/>
      <c r="B2174" s="23"/>
      <c r="D2174" s="19"/>
      <c r="E2174" s="41"/>
      <c r="F2174" s="41"/>
    </row>
    <row r="2175" spans="1:6">
      <c r="A2175" s="22"/>
      <c r="B2175" s="23"/>
      <c r="D2175" s="19"/>
      <c r="E2175" s="41"/>
      <c r="F2175" s="41"/>
    </row>
    <row r="2176" spans="1:6">
      <c r="A2176" s="22"/>
      <c r="B2176" s="23"/>
      <c r="D2176" s="19"/>
      <c r="E2176" s="41"/>
      <c r="F2176" s="41"/>
    </row>
    <row r="2177" spans="1:6">
      <c r="A2177" s="22"/>
      <c r="B2177" s="23"/>
      <c r="D2177" s="19"/>
      <c r="E2177" s="41"/>
      <c r="F2177" s="41"/>
    </row>
    <row r="2178" spans="1:6">
      <c r="A2178" s="22"/>
      <c r="B2178" s="23"/>
      <c r="D2178" s="19"/>
      <c r="E2178" s="41"/>
      <c r="F2178" s="41"/>
    </row>
    <row r="2179" spans="1:6">
      <c r="A2179" s="22"/>
      <c r="B2179" s="23"/>
      <c r="D2179" s="19"/>
      <c r="E2179" s="41"/>
      <c r="F2179" s="41"/>
    </row>
    <row r="2180" spans="1:6">
      <c r="A2180" s="22"/>
      <c r="B2180" s="23"/>
      <c r="D2180" s="19"/>
      <c r="E2180" s="41"/>
      <c r="F2180" s="41"/>
    </row>
    <row r="2181" spans="1:6">
      <c r="A2181" s="22"/>
      <c r="B2181" s="23"/>
      <c r="D2181" s="19"/>
      <c r="E2181" s="41"/>
      <c r="F2181" s="41"/>
    </row>
    <row r="2182" spans="1:6">
      <c r="A2182" s="22"/>
      <c r="B2182" s="23"/>
      <c r="D2182" s="19"/>
      <c r="E2182" s="41"/>
      <c r="F2182" s="41"/>
    </row>
    <row r="2183" spans="1:6">
      <c r="A2183" s="22"/>
      <c r="B2183" s="23"/>
      <c r="D2183" s="19"/>
      <c r="E2183" s="41"/>
      <c r="F2183" s="41"/>
    </row>
    <row r="2184" spans="1:6">
      <c r="A2184" s="22"/>
      <c r="B2184" s="23"/>
      <c r="D2184" s="19"/>
      <c r="E2184" s="41"/>
      <c r="F2184" s="41"/>
    </row>
    <row r="2185" spans="1:6">
      <c r="A2185" s="22"/>
      <c r="B2185" s="23"/>
      <c r="D2185" s="19"/>
      <c r="E2185" s="41"/>
      <c r="F2185" s="41"/>
    </row>
    <row r="2186" spans="1:6">
      <c r="A2186" s="22"/>
      <c r="B2186" s="23"/>
      <c r="D2186" s="19"/>
      <c r="E2186" s="41"/>
      <c r="F2186" s="41"/>
    </row>
    <row r="2187" spans="1:6">
      <c r="A2187" s="22"/>
      <c r="B2187" s="23"/>
      <c r="D2187" s="19"/>
      <c r="E2187" s="41"/>
      <c r="F2187" s="41"/>
    </row>
    <row r="2188" spans="1:6">
      <c r="A2188" s="22"/>
      <c r="B2188" s="23"/>
      <c r="D2188" s="19"/>
      <c r="E2188" s="41"/>
      <c r="F2188" s="41"/>
    </row>
    <row r="2189" spans="1:6">
      <c r="A2189" s="22"/>
      <c r="B2189" s="23"/>
      <c r="D2189" s="19"/>
      <c r="E2189" s="41"/>
      <c r="F2189" s="41"/>
    </row>
    <row r="2190" spans="1:6">
      <c r="A2190" s="22"/>
      <c r="B2190" s="23"/>
      <c r="D2190" s="19"/>
      <c r="E2190" s="41"/>
      <c r="F2190" s="41"/>
    </row>
    <row r="2191" spans="1:6">
      <c r="A2191" s="22"/>
      <c r="B2191" s="23"/>
      <c r="D2191" s="19"/>
      <c r="E2191" s="41"/>
      <c r="F2191" s="41"/>
    </row>
    <row r="2192" spans="1:6">
      <c r="A2192" s="22"/>
      <c r="B2192" s="23"/>
      <c r="D2192" s="19"/>
      <c r="E2192" s="41"/>
      <c r="F2192" s="41"/>
    </row>
    <row r="2193" spans="1:6">
      <c r="A2193" s="22"/>
      <c r="B2193" s="23"/>
      <c r="D2193" s="19"/>
      <c r="E2193" s="41"/>
      <c r="F2193" s="41"/>
    </row>
    <row r="2194" spans="1:6">
      <c r="A2194" s="22"/>
      <c r="B2194" s="23"/>
      <c r="D2194" s="19"/>
      <c r="E2194" s="41"/>
      <c r="F2194" s="41"/>
    </row>
    <row r="2195" spans="1:6">
      <c r="A2195" s="22"/>
      <c r="B2195" s="23"/>
      <c r="D2195" s="19"/>
      <c r="E2195" s="41"/>
      <c r="F2195" s="41"/>
    </row>
    <row r="2196" spans="1:6">
      <c r="A2196" s="22"/>
      <c r="B2196" s="23"/>
      <c r="D2196" s="19"/>
      <c r="E2196" s="41"/>
      <c r="F2196" s="41"/>
    </row>
    <row r="2197" spans="1:6">
      <c r="A2197" s="22"/>
      <c r="B2197" s="23"/>
      <c r="D2197" s="19"/>
      <c r="E2197" s="41"/>
      <c r="F2197" s="41"/>
    </row>
    <row r="2198" spans="1:6">
      <c r="A2198" s="22"/>
      <c r="B2198" s="23"/>
      <c r="D2198" s="19"/>
      <c r="E2198" s="41"/>
      <c r="F2198" s="41"/>
    </row>
    <row r="2199" spans="1:6">
      <c r="A2199" s="22"/>
      <c r="B2199" s="23"/>
      <c r="D2199" s="19"/>
      <c r="E2199" s="41"/>
      <c r="F2199" s="41"/>
    </row>
    <row r="2200" spans="1:6">
      <c r="A2200" s="22"/>
      <c r="B2200" s="23"/>
      <c r="D2200" s="19"/>
      <c r="E2200" s="41"/>
      <c r="F2200" s="41"/>
    </row>
    <row r="2201" spans="1:6">
      <c r="A2201" s="22"/>
      <c r="B2201" s="23"/>
      <c r="D2201" s="19"/>
      <c r="E2201" s="41"/>
      <c r="F2201" s="41"/>
    </row>
    <row r="2202" spans="1:6">
      <c r="A2202" s="22"/>
      <c r="B2202" s="23"/>
      <c r="D2202" s="19"/>
      <c r="E2202" s="41"/>
      <c r="F2202" s="41"/>
    </row>
    <row r="2203" spans="1:6">
      <c r="A2203" s="22"/>
      <c r="B2203" s="23"/>
      <c r="D2203" s="19"/>
      <c r="E2203" s="41"/>
      <c r="F2203" s="41"/>
    </row>
    <row r="2204" spans="1:6">
      <c r="A2204" s="22"/>
      <c r="B2204" s="23"/>
      <c r="D2204" s="19"/>
      <c r="E2204" s="41"/>
      <c r="F2204" s="41"/>
    </row>
    <row r="2205" spans="1:6">
      <c r="A2205" s="22"/>
      <c r="B2205" s="23"/>
      <c r="D2205" s="19"/>
      <c r="E2205" s="41"/>
      <c r="F2205" s="41"/>
    </row>
    <row r="2206" spans="1:6">
      <c r="A2206" s="22"/>
      <c r="B2206" s="23"/>
      <c r="D2206" s="19"/>
      <c r="E2206" s="41"/>
      <c r="F2206" s="41"/>
    </row>
    <row r="2207" spans="1:6">
      <c r="A2207" s="22"/>
      <c r="B2207" s="23"/>
      <c r="D2207" s="19"/>
      <c r="E2207" s="41"/>
      <c r="F2207" s="41"/>
    </row>
    <row r="2208" spans="1:6">
      <c r="A2208" s="22"/>
      <c r="B2208" s="23"/>
      <c r="D2208" s="19"/>
      <c r="E2208" s="41"/>
      <c r="F2208" s="41"/>
    </row>
    <row r="2209" spans="1:6">
      <c r="A2209" s="22"/>
      <c r="B2209" s="23"/>
      <c r="D2209" s="19"/>
      <c r="E2209" s="41"/>
      <c r="F2209" s="41"/>
    </row>
    <row r="2210" spans="1:6">
      <c r="A2210" s="22"/>
      <c r="B2210" s="23"/>
      <c r="D2210" s="19"/>
      <c r="E2210" s="41"/>
      <c r="F2210" s="41"/>
    </row>
    <row r="2211" spans="1:6">
      <c r="A2211" s="22"/>
      <c r="B2211" s="23"/>
      <c r="D2211" s="19"/>
      <c r="E2211" s="41"/>
      <c r="F2211" s="41"/>
    </row>
    <row r="2212" spans="1:6">
      <c r="A2212" s="22"/>
      <c r="B2212" s="23"/>
      <c r="D2212" s="19"/>
      <c r="E2212" s="41"/>
      <c r="F2212" s="41"/>
    </row>
    <row r="2213" spans="1:6">
      <c r="A2213" s="22"/>
      <c r="B2213" s="23"/>
      <c r="D2213" s="19"/>
      <c r="E2213" s="41"/>
      <c r="F2213" s="41"/>
    </row>
    <row r="2214" spans="1:6">
      <c r="A2214" s="22"/>
      <c r="B2214" s="23"/>
      <c r="D2214" s="19"/>
      <c r="E2214" s="41"/>
      <c r="F2214" s="41"/>
    </row>
    <row r="2215" spans="1:6">
      <c r="A2215" s="22"/>
      <c r="B2215" s="23"/>
      <c r="D2215" s="19"/>
      <c r="E2215" s="41"/>
      <c r="F2215" s="41"/>
    </row>
    <row r="2216" spans="1:6">
      <c r="A2216" s="22"/>
      <c r="B2216" s="23"/>
      <c r="D2216" s="19"/>
      <c r="E2216" s="41"/>
      <c r="F2216" s="41"/>
    </row>
    <row r="2217" spans="1:6">
      <c r="A2217" s="22"/>
      <c r="B2217" s="23"/>
      <c r="D2217" s="19"/>
      <c r="E2217" s="41"/>
      <c r="F2217" s="41"/>
    </row>
    <row r="2218" spans="1:6">
      <c r="A2218" s="22"/>
      <c r="B2218" s="23"/>
      <c r="D2218" s="19"/>
      <c r="E2218" s="41"/>
      <c r="F2218" s="41"/>
    </row>
    <row r="2219" spans="1:6">
      <c r="A2219" s="22"/>
      <c r="B2219" s="23"/>
      <c r="D2219" s="19"/>
      <c r="E2219" s="41"/>
      <c r="F2219" s="41"/>
    </row>
    <row r="2220" spans="1:6">
      <c r="A2220" s="22"/>
      <c r="B2220" s="23"/>
      <c r="D2220" s="19"/>
      <c r="E2220" s="41"/>
      <c r="F2220" s="41"/>
    </row>
    <row r="2221" spans="1:6">
      <c r="A2221" s="22"/>
      <c r="B2221" s="23"/>
      <c r="D2221" s="19"/>
      <c r="E2221" s="41"/>
      <c r="F2221" s="41"/>
    </row>
    <row r="2222" spans="1:6">
      <c r="A2222" s="22"/>
      <c r="B2222" s="23"/>
      <c r="D2222" s="19"/>
      <c r="E2222" s="41"/>
      <c r="F2222" s="41"/>
    </row>
    <row r="2223" spans="1:6">
      <c r="A2223" s="22"/>
      <c r="B2223" s="23"/>
      <c r="D2223" s="19"/>
      <c r="E2223" s="41"/>
      <c r="F2223" s="41"/>
    </row>
    <row r="2224" spans="1:6">
      <c r="A2224" s="22"/>
      <c r="B2224" s="23"/>
      <c r="D2224" s="19"/>
      <c r="E2224" s="41"/>
      <c r="F2224" s="41"/>
    </row>
    <row r="2225" spans="1:6">
      <c r="A2225" s="22"/>
      <c r="B2225" s="23"/>
      <c r="D2225" s="19"/>
      <c r="E2225" s="41"/>
      <c r="F2225" s="41"/>
    </row>
    <row r="2226" spans="1:6">
      <c r="A2226" s="22"/>
      <c r="B2226" s="23"/>
      <c r="D2226" s="19"/>
      <c r="E2226" s="41"/>
      <c r="F2226" s="41"/>
    </row>
    <row r="2227" spans="1:6">
      <c r="A2227" s="22"/>
      <c r="B2227" s="23"/>
      <c r="D2227" s="19"/>
      <c r="E2227" s="41"/>
      <c r="F2227" s="41"/>
    </row>
    <row r="2228" spans="1:6">
      <c r="A2228" s="22"/>
      <c r="B2228" s="23"/>
      <c r="D2228" s="19"/>
      <c r="E2228" s="41"/>
      <c r="F2228" s="41"/>
    </row>
    <row r="2229" spans="1:6">
      <c r="A2229" s="22"/>
      <c r="B2229" s="23"/>
      <c r="D2229" s="19"/>
      <c r="E2229" s="41"/>
      <c r="F2229" s="41"/>
    </row>
    <row r="2230" spans="1:6">
      <c r="A2230" s="22"/>
      <c r="B2230" s="23"/>
      <c r="D2230" s="19"/>
      <c r="E2230" s="41"/>
      <c r="F2230" s="41"/>
    </row>
    <row r="2231" spans="1:6">
      <c r="A2231" s="22"/>
      <c r="B2231" s="23"/>
      <c r="D2231" s="19"/>
      <c r="E2231" s="41"/>
      <c r="F2231" s="41"/>
    </row>
    <row r="2232" spans="1:6">
      <c r="A2232" s="22"/>
      <c r="B2232" s="23"/>
      <c r="D2232" s="19"/>
      <c r="E2232" s="41"/>
      <c r="F2232" s="41"/>
    </row>
    <row r="2233" spans="1:6">
      <c r="A2233" s="22"/>
      <c r="B2233" s="23"/>
      <c r="D2233" s="19"/>
      <c r="E2233" s="41"/>
      <c r="F2233" s="41"/>
    </row>
    <row r="2234" spans="1:6">
      <c r="A2234" s="22"/>
      <c r="B2234" s="23"/>
      <c r="D2234" s="19"/>
      <c r="E2234" s="41"/>
      <c r="F2234" s="41"/>
    </row>
    <row r="2235" spans="1:6">
      <c r="A2235" s="22"/>
      <c r="B2235" s="23"/>
      <c r="D2235" s="19"/>
      <c r="E2235" s="41"/>
      <c r="F2235" s="41"/>
    </row>
    <row r="2236" spans="1:6">
      <c r="A2236" s="22"/>
      <c r="B2236" s="23"/>
      <c r="D2236" s="19"/>
      <c r="E2236" s="41"/>
      <c r="F2236" s="41"/>
    </row>
    <row r="2237" spans="1:6">
      <c r="A2237" s="22"/>
      <c r="B2237" s="23"/>
      <c r="D2237" s="19"/>
      <c r="E2237" s="41"/>
      <c r="F2237" s="41"/>
    </row>
    <row r="2238" spans="1:6">
      <c r="A2238" s="22"/>
      <c r="B2238" s="23"/>
      <c r="D2238" s="19"/>
      <c r="E2238" s="41"/>
      <c r="F2238" s="41"/>
    </row>
    <row r="2239" spans="1:6">
      <c r="A2239" s="22"/>
      <c r="B2239" s="23"/>
      <c r="D2239" s="19"/>
      <c r="E2239" s="41"/>
      <c r="F2239" s="41"/>
    </row>
    <row r="2240" spans="1:6">
      <c r="A2240" s="22"/>
      <c r="B2240" s="23"/>
      <c r="D2240" s="19"/>
      <c r="E2240" s="41"/>
      <c r="F2240" s="41"/>
    </row>
    <row r="2241" spans="1:6">
      <c r="A2241" s="22"/>
      <c r="B2241" s="23"/>
      <c r="D2241" s="19"/>
      <c r="E2241" s="41"/>
      <c r="F2241" s="41"/>
    </row>
    <row r="2242" spans="1:6">
      <c r="A2242" s="22"/>
      <c r="B2242" s="23"/>
      <c r="D2242" s="19"/>
      <c r="E2242" s="41"/>
      <c r="F2242" s="41"/>
    </row>
    <row r="2243" spans="1:6">
      <c r="A2243" s="22"/>
      <c r="B2243" s="23"/>
      <c r="D2243" s="19"/>
      <c r="E2243" s="41"/>
      <c r="F2243" s="41"/>
    </row>
    <row r="2244" spans="1:6">
      <c r="A2244" s="22"/>
      <c r="B2244" s="23"/>
      <c r="D2244" s="19"/>
      <c r="E2244" s="41"/>
      <c r="F2244" s="41"/>
    </row>
    <row r="2245" spans="1:6">
      <c r="A2245" s="22"/>
      <c r="B2245" s="23"/>
      <c r="D2245" s="19"/>
      <c r="E2245" s="41"/>
      <c r="F2245" s="41"/>
    </row>
    <row r="2246" spans="1:6">
      <c r="A2246" s="22"/>
      <c r="B2246" s="23"/>
      <c r="D2246" s="19"/>
      <c r="E2246" s="41"/>
      <c r="F2246" s="41"/>
    </row>
    <row r="2247" spans="1:6">
      <c r="A2247" s="22"/>
      <c r="B2247" s="23"/>
      <c r="D2247" s="19"/>
      <c r="E2247" s="41"/>
      <c r="F2247" s="41"/>
    </row>
    <row r="2248" spans="1:6">
      <c r="A2248" s="22"/>
      <c r="B2248" s="23"/>
      <c r="D2248" s="19"/>
      <c r="E2248" s="41"/>
      <c r="F2248" s="41"/>
    </row>
    <row r="2249" spans="1:6">
      <c r="A2249" s="22"/>
      <c r="B2249" s="23"/>
      <c r="D2249" s="19"/>
      <c r="E2249" s="41"/>
      <c r="F2249" s="41"/>
    </row>
    <row r="2250" spans="1:6">
      <c r="A2250" s="22"/>
      <c r="B2250" s="23"/>
      <c r="D2250" s="19"/>
      <c r="E2250" s="41"/>
      <c r="F2250" s="41"/>
    </row>
    <row r="2251" spans="1:6">
      <c r="A2251" s="22"/>
      <c r="B2251" s="23"/>
      <c r="D2251" s="19"/>
      <c r="E2251" s="41"/>
      <c r="F2251" s="41"/>
    </row>
    <row r="2252" spans="1:6">
      <c r="A2252" s="22"/>
      <c r="B2252" s="23"/>
      <c r="D2252" s="19"/>
      <c r="E2252" s="41"/>
      <c r="F2252" s="41"/>
    </row>
    <row r="2253" spans="1:6">
      <c r="A2253" s="22"/>
      <c r="B2253" s="23"/>
      <c r="D2253" s="19"/>
      <c r="E2253" s="41"/>
      <c r="F2253" s="41"/>
    </row>
    <row r="2254" spans="1:6">
      <c r="A2254" s="22"/>
      <c r="B2254" s="23"/>
      <c r="D2254" s="19"/>
      <c r="E2254" s="41"/>
      <c r="F2254" s="41"/>
    </row>
    <row r="2255" spans="1:6">
      <c r="A2255" s="22"/>
      <c r="B2255" s="23"/>
      <c r="D2255" s="19"/>
      <c r="E2255" s="41"/>
      <c r="F2255" s="41"/>
    </row>
    <row r="2256" spans="1:6">
      <c r="A2256" s="22"/>
      <c r="B2256" s="23"/>
      <c r="D2256" s="19"/>
      <c r="E2256" s="41"/>
      <c r="F2256" s="41"/>
    </row>
    <row r="2257" spans="1:6">
      <c r="A2257" s="22"/>
      <c r="B2257" s="23"/>
      <c r="D2257" s="19"/>
      <c r="E2257" s="41"/>
      <c r="F2257" s="41"/>
    </row>
    <row r="2258" spans="1:6">
      <c r="A2258" s="22"/>
      <c r="B2258" s="23"/>
      <c r="D2258" s="19"/>
      <c r="E2258" s="41"/>
      <c r="F2258" s="41"/>
    </row>
    <row r="2259" spans="1:6">
      <c r="A2259" s="22"/>
      <c r="B2259" s="23"/>
      <c r="D2259" s="19"/>
      <c r="E2259" s="41"/>
      <c r="F2259" s="41"/>
    </row>
    <row r="2260" spans="1:6">
      <c r="A2260" s="22"/>
      <c r="B2260" s="23"/>
      <c r="D2260" s="19"/>
      <c r="E2260" s="41"/>
      <c r="F2260" s="41"/>
    </row>
    <row r="2261" spans="1:6">
      <c r="A2261" s="22"/>
      <c r="B2261" s="23"/>
      <c r="D2261" s="19"/>
      <c r="E2261" s="41"/>
      <c r="F2261" s="41"/>
    </row>
    <row r="2262" spans="1:6">
      <c r="A2262" s="22"/>
      <c r="B2262" s="23"/>
      <c r="D2262" s="19"/>
      <c r="E2262" s="41"/>
      <c r="F2262" s="41"/>
    </row>
    <row r="2263" spans="1:6">
      <c r="A2263" s="22"/>
      <c r="B2263" s="23"/>
      <c r="D2263" s="19"/>
      <c r="E2263" s="41"/>
      <c r="F2263" s="41"/>
    </row>
    <row r="2264" spans="1:6">
      <c r="A2264" s="22"/>
      <c r="B2264" s="23"/>
      <c r="D2264" s="19"/>
      <c r="E2264" s="41"/>
      <c r="F2264" s="41"/>
    </row>
    <row r="2265" spans="1:6">
      <c r="A2265" s="22"/>
      <c r="B2265" s="23"/>
      <c r="D2265" s="19"/>
      <c r="E2265" s="41"/>
      <c r="F2265" s="41"/>
    </row>
    <row r="2266" spans="1:6">
      <c r="A2266" s="22"/>
      <c r="B2266" s="23"/>
      <c r="D2266" s="19"/>
      <c r="E2266" s="41"/>
      <c r="F2266" s="41"/>
    </row>
    <row r="2267" spans="1:6">
      <c r="A2267" s="22"/>
      <c r="B2267" s="23"/>
      <c r="D2267" s="19"/>
      <c r="E2267" s="41"/>
      <c r="F2267" s="41"/>
    </row>
    <row r="2268" spans="1:6">
      <c r="A2268" s="22"/>
      <c r="B2268" s="23"/>
      <c r="D2268" s="19"/>
      <c r="E2268" s="41"/>
      <c r="F2268" s="41"/>
    </row>
    <row r="2269" spans="1:6">
      <c r="A2269" s="22"/>
      <c r="B2269" s="23"/>
      <c r="D2269" s="19"/>
      <c r="E2269" s="41"/>
      <c r="F2269" s="41"/>
    </row>
    <row r="2270" spans="1:6">
      <c r="A2270" s="22"/>
      <c r="B2270" s="23"/>
      <c r="D2270" s="19"/>
      <c r="E2270" s="41"/>
      <c r="F2270" s="41"/>
    </row>
    <row r="2271" spans="1:6">
      <c r="A2271" s="22"/>
      <c r="B2271" s="23"/>
      <c r="D2271" s="19"/>
      <c r="E2271" s="41"/>
      <c r="F2271" s="41"/>
    </row>
    <row r="2272" spans="1:6">
      <c r="A2272" s="22"/>
      <c r="B2272" s="23"/>
      <c r="D2272" s="19"/>
      <c r="E2272" s="41"/>
      <c r="F2272" s="41"/>
    </row>
    <row r="2273" spans="1:6">
      <c r="A2273" s="22"/>
      <c r="B2273" s="23"/>
      <c r="D2273" s="19"/>
      <c r="E2273" s="41"/>
      <c r="F2273" s="41"/>
    </row>
    <row r="2274" spans="1:6">
      <c r="A2274" s="22"/>
      <c r="B2274" s="23"/>
      <c r="D2274" s="19"/>
      <c r="E2274" s="41"/>
      <c r="F2274" s="41"/>
    </row>
    <row r="2275" spans="1:6">
      <c r="A2275" s="22"/>
      <c r="B2275" s="23"/>
      <c r="D2275" s="19"/>
      <c r="E2275" s="41"/>
      <c r="F2275" s="41"/>
    </row>
    <row r="2276" spans="1:6">
      <c r="A2276" s="22"/>
      <c r="B2276" s="23"/>
      <c r="D2276" s="19"/>
      <c r="E2276" s="41"/>
      <c r="F2276" s="41"/>
    </row>
    <row r="2277" spans="1:6">
      <c r="A2277" s="22"/>
      <c r="B2277" s="23"/>
      <c r="D2277" s="19"/>
      <c r="E2277" s="41"/>
      <c r="F2277" s="41"/>
    </row>
    <row r="2278" spans="1:6">
      <c r="A2278" s="22"/>
      <c r="B2278" s="23"/>
      <c r="D2278" s="19"/>
      <c r="E2278" s="41"/>
      <c r="F2278" s="41"/>
    </row>
    <row r="2279" spans="1:6">
      <c r="A2279" s="22"/>
      <c r="B2279" s="23"/>
      <c r="D2279" s="19"/>
      <c r="E2279" s="41"/>
      <c r="F2279" s="41"/>
    </row>
    <row r="2280" spans="1:6">
      <c r="A2280" s="22"/>
      <c r="B2280" s="23"/>
      <c r="D2280" s="19"/>
      <c r="E2280" s="41"/>
      <c r="F2280" s="41"/>
    </row>
    <row r="2281" spans="1:6">
      <c r="A2281" s="22"/>
      <c r="B2281" s="23"/>
      <c r="D2281" s="19"/>
      <c r="E2281" s="41"/>
      <c r="F2281" s="41"/>
    </row>
    <row r="2282" spans="1:6">
      <c r="A2282" s="22"/>
      <c r="B2282" s="23"/>
      <c r="D2282" s="19"/>
      <c r="E2282" s="41"/>
      <c r="F2282" s="41"/>
    </row>
    <row r="2283" spans="1:6">
      <c r="A2283" s="22"/>
      <c r="B2283" s="23"/>
      <c r="D2283" s="19"/>
      <c r="E2283" s="41"/>
      <c r="F2283" s="41"/>
    </row>
    <row r="2284" spans="1:6">
      <c r="A2284" s="22"/>
      <c r="B2284" s="23"/>
      <c r="D2284" s="19"/>
      <c r="E2284" s="41"/>
      <c r="F2284" s="41"/>
    </row>
    <row r="2285" spans="1:6">
      <c r="A2285" s="22"/>
      <c r="B2285" s="23"/>
      <c r="D2285" s="19"/>
      <c r="E2285" s="41"/>
      <c r="F2285" s="41"/>
    </row>
    <row r="2286" spans="1:6">
      <c r="A2286" s="22"/>
      <c r="B2286" s="23"/>
      <c r="D2286" s="19"/>
      <c r="E2286" s="41"/>
      <c r="F2286" s="41"/>
    </row>
    <row r="2287" spans="1:6">
      <c r="A2287" s="22"/>
      <c r="B2287" s="23"/>
      <c r="D2287" s="19"/>
      <c r="E2287" s="41"/>
      <c r="F2287" s="41"/>
    </row>
    <row r="2288" spans="1:6">
      <c r="A2288" s="22"/>
      <c r="B2288" s="23"/>
      <c r="D2288" s="19"/>
      <c r="E2288" s="41"/>
      <c r="F2288" s="41"/>
    </row>
    <row r="2289" spans="1:6">
      <c r="A2289" s="22"/>
      <c r="B2289" s="23"/>
      <c r="D2289" s="19"/>
      <c r="E2289" s="41"/>
      <c r="F2289" s="41"/>
    </row>
    <row r="2290" spans="1:6">
      <c r="A2290" s="22"/>
      <c r="B2290" s="23"/>
      <c r="D2290" s="19"/>
      <c r="E2290" s="41"/>
      <c r="F2290" s="41"/>
    </row>
    <row r="2291" spans="1:6">
      <c r="A2291" s="22"/>
      <c r="B2291" s="23"/>
      <c r="D2291" s="19"/>
      <c r="E2291" s="41"/>
      <c r="F2291" s="41"/>
    </row>
    <row r="2292" spans="1:6">
      <c r="A2292" s="22"/>
      <c r="B2292" s="23"/>
      <c r="D2292" s="19"/>
      <c r="E2292" s="41"/>
      <c r="F2292" s="41"/>
    </row>
    <row r="2293" spans="1:6">
      <c r="A2293" s="22"/>
      <c r="B2293" s="23"/>
      <c r="D2293" s="19"/>
      <c r="E2293" s="41"/>
      <c r="F2293" s="41"/>
    </row>
    <row r="2294" spans="1:6">
      <c r="A2294" s="22"/>
      <c r="B2294" s="23"/>
      <c r="D2294" s="19"/>
      <c r="E2294" s="41"/>
      <c r="F2294" s="41"/>
    </row>
    <row r="2295" spans="1:6">
      <c r="A2295" s="22"/>
      <c r="B2295" s="23"/>
      <c r="D2295" s="19"/>
      <c r="E2295" s="41"/>
      <c r="F2295" s="41"/>
    </row>
    <row r="2296" spans="1:6">
      <c r="A2296" s="22"/>
      <c r="B2296" s="23"/>
      <c r="D2296" s="19"/>
      <c r="E2296" s="41"/>
      <c r="F2296" s="41"/>
    </row>
    <row r="2297" spans="1:6">
      <c r="A2297" s="22"/>
      <c r="B2297" s="23"/>
      <c r="D2297" s="19"/>
      <c r="E2297" s="41"/>
      <c r="F2297" s="41"/>
    </row>
    <row r="2298" spans="1:6">
      <c r="A2298" s="22"/>
      <c r="B2298" s="23"/>
      <c r="D2298" s="19"/>
      <c r="E2298" s="41"/>
      <c r="F2298" s="41"/>
    </row>
    <row r="2299" spans="1:6">
      <c r="A2299" s="22"/>
      <c r="B2299" s="23"/>
      <c r="D2299" s="19"/>
      <c r="E2299" s="41"/>
      <c r="F2299" s="41"/>
    </row>
    <row r="2300" spans="1:6">
      <c r="A2300" s="22"/>
      <c r="B2300" s="23"/>
      <c r="D2300" s="19"/>
      <c r="E2300" s="41"/>
      <c r="F2300" s="41"/>
    </row>
    <row r="2301" spans="1:6">
      <c r="A2301" s="22"/>
      <c r="B2301" s="23"/>
      <c r="D2301" s="19"/>
      <c r="E2301" s="41"/>
      <c r="F2301" s="41"/>
    </row>
    <row r="2302" spans="1:6">
      <c r="A2302" s="22"/>
      <c r="B2302" s="23"/>
      <c r="D2302" s="19"/>
      <c r="E2302" s="41"/>
      <c r="F2302" s="41"/>
    </row>
    <row r="2303" spans="1:6">
      <c r="A2303" s="22"/>
      <c r="B2303" s="23"/>
      <c r="D2303" s="19"/>
      <c r="E2303" s="41"/>
      <c r="F2303" s="41"/>
    </row>
    <row r="2304" spans="1:6">
      <c r="A2304" s="22"/>
      <c r="B2304" s="23"/>
      <c r="D2304" s="19"/>
      <c r="E2304" s="41"/>
      <c r="F2304" s="41"/>
    </row>
    <row r="2305" spans="1:6">
      <c r="A2305" s="22"/>
      <c r="B2305" s="23"/>
      <c r="D2305" s="19"/>
      <c r="E2305" s="41"/>
      <c r="F2305" s="41"/>
    </row>
    <row r="2306" spans="1:6">
      <c r="A2306" s="22"/>
      <c r="B2306" s="23"/>
      <c r="D2306" s="19"/>
      <c r="E2306" s="41"/>
      <c r="F2306" s="41"/>
    </row>
    <row r="2307" spans="1:6">
      <c r="A2307" s="22"/>
      <c r="B2307" s="23"/>
      <c r="D2307" s="19"/>
      <c r="E2307" s="41"/>
      <c r="F2307" s="41"/>
    </row>
    <row r="2308" spans="1:6">
      <c r="A2308" s="22"/>
      <c r="B2308" s="23"/>
      <c r="D2308" s="19"/>
      <c r="E2308" s="41"/>
      <c r="F2308" s="41"/>
    </row>
    <row r="2309" spans="1:6">
      <c r="A2309" s="22"/>
      <c r="B2309" s="23"/>
      <c r="D2309" s="19"/>
      <c r="E2309" s="41"/>
      <c r="F2309" s="41"/>
    </row>
    <row r="2310" spans="1:6">
      <c r="A2310" s="22"/>
      <c r="B2310" s="23"/>
      <c r="D2310" s="19"/>
      <c r="E2310" s="41"/>
      <c r="F2310" s="41"/>
    </row>
    <row r="2311" spans="1:6">
      <c r="A2311" s="22"/>
      <c r="B2311" s="23"/>
      <c r="D2311" s="19"/>
      <c r="E2311" s="41"/>
      <c r="F2311" s="41"/>
    </row>
    <row r="2312" spans="1:6">
      <c r="A2312" s="22"/>
      <c r="B2312" s="23"/>
      <c r="D2312" s="19"/>
      <c r="E2312" s="41"/>
      <c r="F2312" s="41"/>
    </row>
    <row r="2313" spans="1:6">
      <c r="A2313" s="22"/>
      <c r="B2313" s="23"/>
      <c r="D2313" s="19"/>
      <c r="E2313" s="41"/>
      <c r="F2313" s="41"/>
    </row>
    <row r="2314" spans="1:6">
      <c r="A2314" s="22"/>
      <c r="B2314" s="23"/>
      <c r="D2314" s="19"/>
      <c r="E2314" s="41"/>
      <c r="F2314" s="41"/>
    </row>
    <row r="2315" spans="1:6">
      <c r="A2315" s="22"/>
      <c r="B2315" s="23"/>
      <c r="D2315" s="19"/>
      <c r="E2315" s="41"/>
      <c r="F2315" s="41"/>
    </row>
    <row r="2316" spans="1:6">
      <c r="A2316" s="22"/>
      <c r="B2316" s="23"/>
      <c r="D2316" s="19"/>
      <c r="E2316" s="41"/>
      <c r="F2316" s="41"/>
    </row>
    <row r="2317" spans="1:6">
      <c r="A2317" s="22"/>
      <c r="B2317" s="23"/>
      <c r="D2317" s="19"/>
      <c r="E2317" s="41"/>
      <c r="F2317" s="41"/>
    </row>
    <row r="2318" spans="1:6">
      <c r="A2318" s="22"/>
      <c r="B2318" s="23"/>
      <c r="D2318" s="19"/>
      <c r="E2318" s="41"/>
      <c r="F2318" s="41"/>
    </row>
    <row r="2319" spans="1:6">
      <c r="A2319" s="22"/>
      <c r="B2319" s="23"/>
      <c r="D2319" s="19"/>
      <c r="E2319" s="41"/>
      <c r="F2319" s="41"/>
    </row>
    <row r="2320" spans="1:6">
      <c r="A2320" s="22"/>
      <c r="B2320" s="23"/>
      <c r="D2320" s="19"/>
      <c r="E2320" s="41"/>
      <c r="F2320" s="41"/>
    </row>
    <row r="2321" spans="1:6">
      <c r="A2321" s="22"/>
      <c r="B2321" s="23"/>
      <c r="D2321" s="19"/>
      <c r="E2321" s="41"/>
      <c r="F2321" s="41"/>
    </row>
    <row r="2322" spans="1:6">
      <c r="A2322" s="22"/>
      <c r="B2322" s="23"/>
      <c r="D2322" s="19"/>
      <c r="E2322" s="41"/>
      <c r="F2322" s="41"/>
    </row>
    <row r="2323" spans="1:6">
      <c r="A2323" s="22"/>
      <c r="B2323" s="23"/>
      <c r="D2323" s="19"/>
      <c r="E2323" s="41"/>
      <c r="F2323" s="41"/>
    </row>
    <row r="2324" spans="1:6">
      <c r="A2324" s="22"/>
      <c r="B2324" s="23"/>
      <c r="D2324" s="19"/>
      <c r="E2324" s="41"/>
      <c r="F2324" s="41"/>
    </row>
    <row r="2325" spans="1:6">
      <c r="A2325" s="22"/>
      <c r="B2325" s="23"/>
      <c r="D2325" s="19"/>
      <c r="E2325" s="41"/>
      <c r="F2325" s="41"/>
    </row>
    <row r="2326" spans="1:6">
      <c r="A2326" s="22"/>
      <c r="B2326" s="23"/>
      <c r="D2326" s="19"/>
      <c r="E2326" s="41"/>
      <c r="F2326" s="41"/>
    </row>
    <row r="2327" spans="1:6">
      <c r="A2327" s="22"/>
      <c r="B2327" s="23"/>
      <c r="D2327" s="19"/>
      <c r="E2327" s="41"/>
      <c r="F2327" s="41"/>
    </row>
    <row r="2328" spans="1:6">
      <c r="A2328" s="22"/>
      <c r="B2328" s="23"/>
      <c r="D2328" s="19"/>
      <c r="E2328" s="41"/>
      <c r="F2328" s="41"/>
    </row>
    <row r="2329" spans="1:6">
      <c r="A2329" s="22"/>
      <c r="B2329" s="23"/>
      <c r="D2329" s="19"/>
      <c r="E2329" s="41"/>
      <c r="F2329" s="41"/>
    </row>
    <row r="2330" spans="1:6">
      <c r="A2330" s="22"/>
      <c r="B2330" s="23"/>
      <c r="D2330" s="19"/>
      <c r="E2330" s="41"/>
      <c r="F2330" s="41"/>
    </row>
    <row r="2331" spans="1:6">
      <c r="A2331" s="22"/>
      <c r="B2331" s="23"/>
      <c r="D2331" s="19"/>
      <c r="E2331" s="41"/>
      <c r="F2331" s="41"/>
    </row>
    <row r="2332" spans="1:6">
      <c r="A2332" s="22"/>
      <c r="B2332" s="23"/>
      <c r="D2332" s="19"/>
      <c r="E2332" s="41"/>
      <c r="F2332" s="41"/>
    </row>
    <row r="2333" spans="1:6">
      <c r="A2333" s="22"/>
      <c r="B2333" s="23"/>
      <c r="D2333" s="19"/>
      <c r="E2333" s="41"/>
      <c r="F2333" s="41"/>
    </row>
    <row r="2334" spans="1:6">
      <c r="A2334" s="22"/>
      <c r="B2334" s="23"/>
      <c r="D2334" s="19"/>
      <c r="E2334" s="41"/>
      <c r="F2334" s="41"/>
    </row>
    <row r="2335" spans="1:6">
      <c r="A2335" s="22"/>
      <c r="B2335" s="23"/>
      <c r="D2335" s="19"/>
      <c r="E2335" s="41"/>
      <c r="F2335" s="41"/>
    </row>
    <row r="2336" spans="1:6">
      <c r="A2336" s="22"/>
      <c r="B2336" s="23"/>
      <c r="D2336" s="19"/>
      <c r="E2336" s="41"/>
      <c r="F2336" s="41"/>
    </row>
    <row r="2337" spans="1:6">
      <c r="A2337" s="22"/>
      <c r="B2337" s="23"/>
      <c r="D2337" s="19"/>
      <c r="E2337" s="41"/>
      <c r="F2337" s="41"/>
    </row>
    <row r="2338" spans="1:6">
      <c r="A2338" s="22"/>
      <c r="B2338" s="23"/>
      <c r="D2338" s="19"/>
      <c r="E2338" s="41"/>
      <c r="F2338" s="41"/>
    </row>
    <row r="2339" spans="1:6">
      <c r="A2339" s="22"/>
      <c r="B2339" s="23"/>
      <c r="D2339" s="19"/>
      <c r="E2339" s="41"/>
      <c r="F2339" s="41"/>
    </row>
    <row r="2340" spans="1:6">
      <c r="A2340" s="22"/>
      <c r="B2340" s="23"/>
      <c r="D2340" s="19"/>
      <c r="E2340" s="41"/>
      <c r="F2340" s="41"/>
    </row>
    <row r="2341" spans="1:6">
      <c r="A2341" s="22"/>
      <c r="B2341" s="23"/>
      <c r="D2341" s="19"/>
      <c r="E2341" s="41"/>
      <c r="F2341" s="41"/>
    </row>
    <row r="2342" spans="1:6">
      <c r="A2342" s="22"/>
      <c r="B2342" s="23"/>
      <c r="D2342" s="19"/>
      <c r="E2342" s="41"/>
      <c r="F2342" s="41"/>
    </row>
    <row r="2343" spans="1:6">
      <c r="A2343" s="22"/>
      <c r="B2343" s="23"/>
      <c r="D2343" s="19"/>
      <c r="E2343" s="41"/>
      <c r="F2343" s="41"/>
    </row>
    <row r="2344" spans="1:6">
      <c r="A2344" s="22"/>
      <c r="B2344" s="23"/>
      <c r="D2344" s="19"/>
      <c r="E2344" s="41"/>
      <c r="F2344" s="41"/>
    </row>
    <row r="2345" spans="1:6">
      <c r="A2345" s="22"/>
      <c r="B2345" s="23"/>
      <c r="D2345" s="19"/>
      <c r="E2345" s="41"/>
      <c r="F2345" s="41"/>
    </row>
    <row r="2346" spans="1:6">
      <c r="A2346" s="22"/>
      <c r="B2346" s="23"/>
      <c r="D2346" s="19"/>
      <c r="E2346" s="41"/>
      <c r="F2346" s="41"/>
    </row>
    <row r="2347" spans="1:6">
      <c r="A2347" s="22"/>
      <c r="B2347" s="23"/>
      <c r="D2347" s="19"/>
      <c r="E2347" s="41"/>
      <c r="F2347" s="41"/>
    </row>
    <row r="2348" spans="1:6">
      <c r="A2348" s="22"/>
      <c r="B2348" s="23"/>
      <c r="D2348" s="19"/>
      <c r="E2348" s="41"/>
      <c r="F2348" s="41"/>
    </row>
    <row r="2349" spans="1:6">
      <c r="A2349" s="22"/>
      <c r="B2349" s="23"/>
      <c r="D2349" s="19"/>
      <c r="E2349" s="41"/>
      <c r="F2349" s="41"/>
    </row>
    <row r="2350" spans="1:6">
      <c r="A2350" s="22"/>
      <c r="B2350" s="23"/>
      <c r="D2350" s="19"/>
      <c r="E2350" s="41"/>
      <c r="F2350" s="41"/>
    </row>
    <row r="2351" spans="1:6">
      <c r="A2351" s="22"/>
      <c r="B2351" s="23"/>
      <c r="D2351" s="19"/>
      <c r="E2351" s="41"/>
      <c r="F2351" s="41"/>
    </row>
    <row r="2352" spans="1:6">
      <c r="A2352" s="22"/>
      <c r="B2352" s="23"/>
      <c r="D2352" s="19"/>
      <c r="E2352" s="41"/>
      <c r="F2352" s="41"/>
    </row>
    <row r="2353" spans="1:6">
      <c r="A2353" s="22"/>
      <c r="B2353" s="23"/>
      <c r="D2353" s="19"/>
      <c r="E2353" s="41"/>
      <c r="F2353" s="41"/>
    </row>
    <row r="2354" spans="1:6">
      <c r="A2354" s="22"/>
      <c r="B2354" s="23"/>
      <c r="D2354" s="19"/>
      <c r="E2354" s="41"/>
      <c r="F2354" s="41"/>
    </row>
    <row r="2355" spans="1:6">
      <c r="A2355" s="22"/>
      <c r="B2355" s="23"/>
      <c r="D2355" s="19"/>
      <c r="E2355" s="41"/>
      <c r="F2355" s="41"/>
    </row>
    <row r="2356" spans="1:6">
      <c r="A2356" s="22"/>
      <c r="B2356" s="23"/>
      <c r="D2356" s="19"/>
      <c r="E2356" s="41"/>
      <c r="F2356" s="41"/>
    </row>
    <row r="2357" spans="1:6">
      <c r="A2357" s="22"/>
      <c r="B2357" s="23"/>
      <c r="D2357" s="19"/>
      <c r="E2357" s="41"/>
      <c r="F2357" s="41"/>
    </row>
    <row r="2358" spans="1:6">
      <c r="A2358" s="22"/>
      <c r="B2358" s="23"/>
      <c r="D2358" s="19"/>
      <c r="E2358" s="41"/>
      <c r="F2358" s="41"/>
    </row>
    <row r="2359" spans="1:6">
      <c r="A2359" s="22"/>
      <c r="B2359" s="23"/>
      <c r="D2359" s="19"/>
      <c r="E2359" s="41"/>
      <c r="F2359" s="41"/>
    </row>
    <row r="2360" spans="1:6">
      <c r="A2360" s="22"/>
      <c r="B2360" s="23"/>
      <c r="D2360" s="19"/>
      <c r="E2360" s="41"/>
      <c r="F2360" s="41"/>
    </row>
    <row r="2361" spans="1:6">
      <c r="A2361" s="22"/>
      <c r="B2361" s="23"/>
      <c r="D2361" s="19"/>
      <c r="E2361" s="41"/>
      <c r="F2361" s="41"/>
    </row>
    <row r="2362" spans="1:6">
      <c r="A2362" s="22"/>
      <c r="B2362" s="23"/>
      <c r="D2362" s="19"/>
      <c r="E2362" s="41"/>
      <c r="F2362" s="41"/>
    </row>
    <row r="2363" spans="1:6">
      <c r="A2363" s="22"/>
      <c r="B2363" s="23"/>
      <c r="D2363" s="19"/>
      <c r="E2363" s="41"/>
      <c r="F2363" s="41"/>
    </row>
    <row r="2364" spans="1:6">
      <c r="A2364" s="22"/>
      <c r="B2364" s="23"/>
      <c r="D2364" s="19"/>
      <c r="E2364" s="41"/>
      <c r="F2364" s="41"/>
    </row>
    <row r="2365" spans="1:6">
      <c r="A2365" s="22"/>
      <c r="B2365" s="23"/>
      <c r="D2365" s="19"/>
      <c r="E2365" s="41"/>
      <c r="F2365" s="41"/>
    </row>
    <row r="2366" spans="1:6">
      <c r="A2366" s="22"/>
      <c r="B2366" s="23"/>
      <c r="D2366" s="19"/>
      <c r="E2366" s="41"/>
      <c r="F2366" s="41"/>
    </row>
    <row r="2367" spans="1:6">
      <c r="A2367" s="22"/>
      <c r="B2367" s="23"/>
      <c r="D2367" s="19"/>
      <c r="E2367" s="41"/>
      <c r="F2367" s="41"/>
    </row>
    <row r="2368" spans="1:6">
      <c r="A2368" s="22"/>
      <c r="B2368" s="23"/>
      <c r="D2368" s="19"/>
      <c r="E2368" s="41"/>
      <c r="F2368" s="41"/>
    </row>
    <row r="2369" spans="1:6">
      <c r="A2369" s="22"/>
      <c r="B2369" s="23"/>
      <c r="D2369" s="19"/>
      <c r="E2369" s="41"/>
      <c r="F2369" s="41"/>
    </row>
    <row r="2370" spans="1:6">
      <c r="A2370" s="22"/>
      <c r="B2370" s="23"/>
      <c r="D2370" s="19"/>
      <c r="E2370" s="41"/>
      <c r="F2370" s="41"/>
    </row>
    <row r="2371" spans="1:6">
      <c r="A2371" s="22"/>
      <c r="B2371" s="23"/>
      <c r="D2371" s="19"/>
      <c r="E2371" s="41"/>
      <c r="F2371" s="41"/>
    </row>
    <row r="2372" spans="1:6">
      <c r="A2372" s="22"/>
      <c r="B2372" s="23"/>
      <c r="D2372" s="19"/>
      <c r="E2372" s="41"/>
      <c r="F2372" s="41"/>
    </row>
    <row r="2373" spans="1:6">
      <c r="A2373" s="22"/>
      <c r="B2373" s="23"/>
      <c r="D2373" s="19"/>
      <c r="E2373" s="41"/>
      <c r="F2373" s="41"/>
    </row>
    <row r="2374" spans="1:6">
      <c r="A2374" s="22"/>
      <c r="B2374" s="23"/>
      <c r="D2374" s="19"/>
      <c r="E2374" s="41"/>
      <c r="F2374" s="41"/>
    </row>
    <row r="2375" spans="1:6">
      <c r="A2375" s="22"/>
      <c r="B2375" s="23"/>
      <c r="D2375" s="19"/>
      <c r="E2375" s="41"/>
      <c r="F2375" s="41"/>
    </row>
    <row r="2376" spans="1:6">
      <c r="A2376" s="22"/>
      <c r="B2376" s="23"/>
      <c r="D2376" s="19"/>
      <c r="E2376" s="41"/>
      <c r="F2376" s="41"/>
    </row>
    <row r="2377" spans="1:6">
      <c r="A2377" s="22"/>
      <c r="B2377" s="23"/>
      <c r="D2377" s="19"/>
      <c r="E2377" s="41"/>
      <c r="F2377" s="41"/>
    </row>
    <row r="2378" spans="1:6">
      <c r="A2378" s="22"/>
      <c r="B2378" s="23"/>
      <c r="D2378" s="19"/>
      <c r="E2378" s="41"/>
      <c r="F2378" s="41"/>
    </row>
    <row r="2379" spans="1:6">
      <c r="A2379" s="22"/>
      <c r="B2379" s="23"/>
      <c r="D2379" s="19"/>
      <c r="E2379" s="41"/>
      <c r="F2379" s="41"/>
    </row>
    <row r="2380" spans="1:6">
      <c r="A2380" s="22"/>
      <c r="B2380" s="23"/>
      <c r="D2380" s="19"/>
      <c r="E2380" s="41"/>
      <c r="F2380" s="41"/>
    </row>
    <row r="2381" spans="1:6">
      <c r="A2381" s="22"/>
      <c r="B2381" s="23"/>
      <c r="D2381" s="19"/>
      <c r="E2381" s="41"/>
      <c r="F2381" s="41"/>
    </row>
    <row r="2382" spans="1:6">
      <c r="A2382" s="22"/>
      <c r="B2382" s="23"/>
      <c r="D2382" s="19"/>
      <c r="E2382" s="41"/>
      <c r="F2382" s="41"/>
    </row>
    <row r="2383" spans="1:6">
      <c r="A2383" s="22"/>
      <c r="B2383" s="23"/>
      <c r="D2383" s="19"/>
      <c r="E2383" s="41"/>
      <c r="F2383" s="41"/>
    </row>
    <row r="2384" spans="1:6">
      <c r="A2384" s="22"/>
      <c r="B2384" s="23"/>
      <c r="D2384" s="19"/>
      <c r="E2384" s="41"/>
      <c r="F2384" s="41"/>
    </row>
    <row r="2385" spans="1:6">
      <c r="A2385" s="22"/>
      <c r="B2385" s="23"/>
      <c r="D2385" s="19"/>
      <c r="E2385" s="41"/>
      <c r="F2385" s="41"/>
    </row>
    <row r="2386" spans="1:6">
      <c r="A2386" s="22"/>
      <c r="B2386" s="23"/>
      <c r="D2386" s="19"/>
      <c r="E2386" s="41"/>
      <c r="F2386" s="41"/>
    </row>
    <row r="2387" spans="1:6">
      <c r="A2387" s="22"/>
      <c r="B2387" s="23"/>
      <c r="D2387" s="19"/>
      <c r="E2387" s="41"/>
      <c r="F2387" s="41"/>
    </row>
    <row r="2388" spans="1:6">
      <c r="A2388" s="22"/>
      <c r="B2388" s="23"/>
      <c r="D2388" s="19"/>
      <c r="E2388" s="41"/>
      <c r="F2388" s="41"/>
    </row>
    <row r="2389" spans="1:6">
      <c r="A2389" s="22"/>
      <c r="B2389" s="23"/>
      <c r="D2389" s="19"/>
      <c r="E2389" s="41"/>
      <c r="F2389" s="41"/>
    </row>
    <row r="2390" spans="1:6">
      <c r="A2390" s="22"/>
      <c r="B2390" s="23"/>
      <c r="D2390" s="19"/>
      <c r="E2390" s="41"/>
      <c r="F2390" s="41"/>
    </row>
    <row r="2391" spans="1:6">
      <c r="A2391" s="22"/>
      <c r="B2391" s="23"/>
      <c r="D2391" s="19"/>
      <c r="E2391" s="41"/>
      <c r="F2391" s="41"/>
    </row>
    <row r="2392" spans="1:6">
      <c r="A2392" s="22"/>
      <c r="B2392" s="23"/>
      <c r="D2392" s="19"/>
      <c r="E2392" s="41"/>
      <c r="F2392" s="41"/>
    </row>
    <row r="2393" spans="1:6">
      <c r="A2393" s="22"/>
      <c r="B2393" s="23"/>
      <c r="D2393" s="19"/>
      <c r="E2393" s="41"/>
      <c r="F2393" s="41"/>
    </row>
    <row r="2394" spans="1:6">
      <c r="A2394" s="22"/>
      <c r="B2394" s="23"/>
      <c r="D2394" s="19"/>
      <c r="E2394" s="41"/>
      <c r="F2394" s="41"/>
    </row>
    <row r="2395" spans="1:6">
      <c r="A2395" s="22"/>
      <c r="B2395" s="23"/>
      <c r="D2395" s="19"/>
      <c r="E2395" s="41"/>
      <c r="F2395" s="41"/>
    </row>
    <row r="2396" spans="1:6">
      <c r="A2396" s="22"/>
      <c r="B2396" s="23"/>
      <c r="D2396" s="19"/>
      <c r="E2396" s="41"/>
      <c r="F2396" s="41"/>
    </row>
    <row r="2397" spans="1:6">
      <c r="A2397" s="22"/>
      <c r="B2397" s="23"/>
      <c r="D2397" s="19"/>
      <c r="E2397" s="41"/>
      <c r="F2397" s="41"/>
    </row>
    <row r="2398" spans="1:6">
      <c r="A2398" s="22"/>
      <c r="B2398" s="23"/>
      <c r="D2398" s="19"/>
      <c r="E2398" s="41"/>
      <c r="F2398" s="41"/>
    </row>
    <row r="2399" spans="1:6">
      <c r="A2399" s="22"/>
      <c r="B2399" s="23"/>
      <c r="D2399" s="19"/>
      <c r="E2399" s="41"/>
      <c r="F2399" s="41"/>
    </row>
    <row r="2400" spans="1:6">
      <c r="A2400" s="22"/>
      <c r="B2400" s="23"/>
      <c r="D2400" s="19"/>
      <c r="E2400" s="41"/>
      <c r="F2400" s="41"/>
    </row>
    <row r="2401" spans="1:6">
      <c r="A2401" s="22"/>
      <c r="B2401" s="23"/>
      <c r="D2401" s="19"/>
      <c r="E2401" s="41"/>
      <c r="F2401" s="41"/>
    </row>
    <row r="2402" spans="1:6">
      <c r="A2402" s="22"/>
      <c r="B2402" s="23"/>
      <c r="D2402" s="19"/>
      <c r="E2402" s="41"/>
      <c r="F2402" s="41"/>
    </row>
    <row r="2403" spans="1:6">
      <c r="A2403" s="22"/>
      <c r="B2403" s="23"/>
      <c r="D2403" s="19"/>
      <c r="E2403" s="41"/>
      <c r="F2403" s="41"/>
    </row>
    <row r="2404" spans="1:6">
      <c r="A2404" s="22"/>
      <c r="B2404" s="23"/>
      <c r="D2404" s="19"/>
      <c r="E2404" s="41"/>
      <c r="F2404" s="41"/>
    </row>
    <row r="2405" spans="1:6">
      <c r="A2405" s="22"/>
      <c r="B2405" s="23"/>
      <c r="D2405" s="19"/>
      <c r="E2405" s="41"/>
      <c r="F2405" s="41"/>
    </row>
    <row r="2406" spans="1:6">
      <c r="A2406" s="22"/>
      <c r="B2406" s="23"/>
      <c r="D2406" s="19"/>
      <c r="E2406" s="41"/>
      <c r="F2406" s="41"/>
    </row>
    <row r="2407" spans="1:6">
      <c r="A2407" s="22"/>
      <c r="B2407" s="23"/>
      <c r="D2407" s="19"/>
      <c r="E2407" s="41"/>
      <c r="F2407" s="41"/>
    </row>
    <row r="2408" spans="1:6">
      <c r="A2408" s="22"/>
      <c r="B2408" s="23"/>
      <c r="D2408" s="19"/>
      <c r="E2408" s="41"/>
      <c r="F2408" s="41"/>
    </row>
    <row r="2409" spans="1:6">
      <c r="A2409" s="22"/>
      <c r="B2409" s="23"/>
      <c r="D2409" s="19"/>
      <c r="E2409" s="41"/>
      <c r="F2409" s="41"/>
    </row>
    <row r="2410" spans="1:6">
      <c r="A2410" s="22"/>
      <c r="B2410" s="23"/>
      <c r="D2410" s="19"/>
      <c r="E2410" s="41"/>
      <c r="F2410" s="41"/>
    </row>
    <row r="2411" spans="1:6">
      <c r="A2411" s="22"/>
      <c r="B2411" s="23"/>
      <c r="D2411" s="19"/>
      <c r="E2411" s="41"/>
      <c r="F2411" s="41"/>
    </row>
    <row r="2412" spans="1:6">
      <c r="A2412" s="22"/>
      <c r="B2412" s="23"/>
      <c r="D2412" s="19"/>
      <c r="E2412" s="41"/>
      <c r="F2412" s="41"/>
    </row>
    <row r="2413" spans="1:6">
      <c r="A2413" s="22"/>
      <c r="B2413" s="23"/>
      <c r="D2413" s="19"/>
      <c r="E2413" s="41"/>
      <c r="F2413" s="41"/>
    </row>
    <row r="2414" spans="1:6">
      <c r="A2414" s="22"/>
      <c r="B2414" s="23"/>
      <c r="D2414" s="19"/>
      <c r="E2414" s="41"/>
      <c r="F2414" s="41"/>
    </row>
    <row r="2415" spans="1:6">
      <c r="A2415" s="22"/>
      <c r="B2415" s="23"/>
      <c r="D2415" s="19"/>
      <c r="E2415" s="41"/>
      <c r="F2415" s="41"/>
    </row>
    <row r="2416" spans="1:6">
      <c r="A2416" s="22"/>
      <c r="B2416" s="23"/>
      <c r="D2416" s="19"/>
      <c r="E2416" s="41"/>
      <c r="F2416" s="41"/>
    </row>
    <row r="2417" spans="1:6">
      <c r="A2417" s="22"/>
      <c r="B2417" s="23"/>
      <c r="D2417" s="19"/>
      <c r="E2417" s="41"/>
      <c r="F2417" s="41"/>
    </row>
    <row r="2418" spans="1:6">
      <c r="A2418" s="22"/>
      <c r="B2418" s="23"/>
      <c r="D2418" s="19"/>
      <c r="E2418" s="41"/>
      <c r="F2418" s="41"/>
    </row>
    <row r="2419" spans="1:6">
      <c r="A2419" s="22"/>
      <c r="B2419" s="23"/>
      <c r="D2419" s="19"/>
      <c r="E2419" s="41"/>
      <c r="F2419" s="41"/>
    </row>
    <row r="2420" spans="1:6">
      <c r="A2420" s="22"/>
      <c r="B2420" s="23"/>
      <c r="D2420" s="19"/>
      <c r="E2420" s="41"/>
      <c r="F2420" s="41"/>
    </row>
    <row r="2421" spans="1:6">
      <c r="A2421" s="22"/>
      <c r="B2421" s="23"/>
      <c r="D2421" s="19"/>
      <c r="E2421" s="41"/>
      <c r="F2421" s="41"/>
    </row>
    <row r="2422" spans="1:6">
      <c r="A2422" s="22"/>
      <c r="B2422" s="23"/>
      <c r="D2422" s="19"/>
      <c r="E2422" s="41"/>
      <c r="F2422" s="41"/>
    </row>
    <row r="2423" spans="1:6">
      <c r="A2423" s="22"/>
      <c r="B2423" s="23"/>
      <c r="D2423" s="19"/>
      <c r="E2423" s="41"/>
      <c r="F2423" s="41"/>
    </row>
    <row r="2424" spans="1:6">
      <c r="A2424" s="22"/>
      <c r="B2424" s="23"/>
      <c r="D2424" s="19"/>
      <c r="E2424" s="41"/>
      <c r="F2424" s="41"/>
    </row>
    <row r="2425" spans="1:6">
      <c r="A2425" s="22"/>
      <c r="B2425" s="23"/>
      <c r="D2425" s="19"/>
      <c r="E2425" s="41"/>
      <c r="F2425" s="41"/>
    </row>
    <row r="2426" spans="1:6">
      <c r="A2426" s="22"/>
      <c r="B2426" s="23"/>
      <c r="D2426" s="19"/>
      <c r="E2426" s="41"/>
      <c r="F2426" s="41"/>
    </row>
    <row r="2427" spans="1:6">
      <c r="A2427" s="22"/>
      <c r="B2427" s="23"/>
      <c r="D2427" s="19"/>
      <c r="E2427" s="41"/>
      <c r="F2427" s="41"/>
    </row>
    <row r="2428" spans="1:6">
      <c r="A2428" s="22"/>
      <c r="B2428" s="23"/>
      <c r="D2428" s="19"/>
      <c r="E2428" s="41"/>
      <c r="F2428" s="41"/>
    </row>
    <row r="2429" spans="1:6">
      <c r="A2429" s="22"/>
      <c r="B2429" s="23"/>
      <c r="D2429" s="19"/>
      <c r="E2429" s="41"/>
      <c r="F2429" s="41"/>
    </row>
    <row r="2430" spans="1:6">
      <c r="A2430" s="22"/>
      <c r="B2430" s="23"/>
      <c r="D2430" s="19"/>
      <c r="E2430" s="41"/>
      <c r="F2430" s="41"/>
    </row>
    <row r="2431" spans="1:6">
      <c r="A2431" s="22"/>
      <c r="B2431" s="23"/>
      <c r="D2431" s="19"/>
      <c r="E2431" s="41"/>
      <c r="F2431" s="41"/>
    </row>
    <row r="2432" spans="1:6">
      <c r="A2432" s="22"/>
      <c r="B2432" s="23"/>
      <c r="D2432" s="19"/>
      <c r="E2432" s="41"/>
      <c r="F2432" s="41"/>
    </row>
    <row r="2433" spans="1:6">
      <c r="A2433" s="22"/>
      <c r="B2433" s="23"/>
      <c r="D2433" s="19"/>
      <c r="E2433" s="41"/>
      <c r="F2433" s="41"/>
    </row>
    <row r="2434" spans="1:6">
      <c r="A2434" s="22"/>
      <c r="B2434" s="23"/>
      <c r="D2434" s="19"/>
      <c r="E2434" s="41"/>
      <c r="F2434" s="41"/>
    </row>
    <row r="2435" spans="1:6">
      <c r="A2435" s="22"/>
      <c r="B2435" s="23"/>
      <c r="D2435" s="19"/>
      <c r="E2435" s="41"/>
      <c r="F2435" s="41"/>
    </row>
    <row r="2436" spans="1:6">
      <c r="A2436" s="22"/>
      <c r="B2436" s="23"/>
      <c r="D2436" s="19"/>
      <c r="E2436" s="41"/>
      <c r="F2436" s="41"/>
    </row>
    <row r="2437" spans="1:6">
      <c r="A2437" s="22"/>
      <c r="B2437" s="23"/>
      <c r="D2437" s="19"/>
      <c r="E2437" s="41"/>
      <c r="F2437" s="41"/>
    </row>
    <row r="2438" spans="1:6">
      <c r="A2438" s="22"/>
      <c r="B2438" s="23"/>
      <c r="D2438" s="19"/>
      <c r="E2438" s="41"/>
      <c r="F2438" s="41"/>
    </row>
    <row r="2439" spans="1:6">
      <c r="A2439" s="22"/>
      <c r="B2439" s="23"/>
      <c r="D2439" s="19"/>
      <c r="E2439" s="41"/>
      <c r="F2439" s="41"/>
    </row>
    <row r="2440" spans="1:6">
      <c r="A2440" s="22"/>
      <c r="B2440" s="23"/>
      <c r="D2440" s="19"/>
      <c r="E2440" s="41"/>
      <c r="F2440" s="41"/>
    </row>
    <row r="2441" spans="1:6">
      <c r="A2441" s="22"/>
      <c r="B2441" s="23"/>
      <c r="D2441" s="19"/>
      <c r="E2441" s="41"/>
      <c r="F2441" s="41"/>
    </row>
    <row r="2442" spans="1:6">
      <c r="A2442" s="22"/>
      <c r="B2442" s="23"/>
      <c r="D2442" s="19"/>
      <c r="E2442" s="41"/>
      <c r="F2442" s="41"/>
    </row>
    <row r="2443" spans="1:6">
      <c r="A2443" s="22"/>
      <c r="B2443" s="23"/>
      <c r="D2443" s="19"/>
      <c r="E2443" s="41"/>
      <c r="F2443" s="41"/>
    </row>
    <row r="2444" spans="1:6">
      <c r="A2444" s="22"/>
      <c r="B2444" s="23"/>
      <c r="D2444" s="19"/>
      <c r="E2444" s="41"/>
      <c r="F2444" s="41"/>
    </row>
    <row r="2445" spans="1:6">
      <c r="A2445" s="22"/>
      <c r="B2445" s="23"/>
      <c r="D2445" s="19"/>
      <c r="E2445" s="41"/>
      <c r="F2445" s="41"/>
    </row>
    <row r="2446" spans="1:6">
      <c r="A2446" s="22"/>
      <c r="B2446" s="23"/>
      <c r="D2446" s="19"/>
      <c r="E2446" s="41"/>
      <c r="F2446" s="41"/>
    </row>
    <row r="2447" spans="1:6">
      <c r="A2447" s="22"/>
      <c r="B2447" s="23"/>
      <c r="D2447" s="19"/>
      <c r="E2447" s="41"/>
      <c r="F2447" s="41"/>
    </row>
    <row r="2448" spans="1:6">
      <c r="A2448" s="22"/>
      <c r="B2448" s="23"/>
      <c r="D2448" s="19"/>
      <c r="E2448" s="41"/>
      <c r="F2448" s="41"/>
    </row>
    <row r="2449" spans="1:6">
      <c r="A2449" s="22"/>
      <c r="B2449" s="23"/>
      <c r="D2449" s="19"/>
      <c r="E2449" s="41"/>
      <c r="F2449" s="41"/>
    </row>
    <row r="2450" spans="1:6">
      <c r="A2450" s="22"/>
      <c r="B2450" s="23"/>
      <c r="D2450" s="19"/>
      <c r="E2450" s="41"/>
      <c r="F2450" s="41"/>
    </row>
    <row r="2451" spans="1:6">
      <c r="A2451" s="22"/>
      <c r="B2451" s="23"/>
      <c r="D2451" s="19"/>
      <c r="E2451" s="41"/>
      <c r="F2451" s="41"/>
    </row>
    <row r="2452" spans="1:6">
      <c r="A2452" s="22"/>
      <c r="B2452" s="23"/>
      <c r="D2452" s="19"/>
      <c r="E2452" s="41"/>
      <c r="F2452" s="41"/>
    </row>
    <row r="2453" spans="1:6">
      <c r="A2453" s="22"/>
      <c r="B2453" s="23"/>
      <c r="D2453" s="19"/>
      <c r="E2453" s="41"/>
      <c r="F2453" s="41"/>
    </row>
    <row r="2454" spans="1:6">
      <c r="A2454" s="22"/>
      <c r="B2454" s="23"/>
      <c r="D2454" s="19"/>
      <c r="E2454" s="41"/>
      <c r="F2454" s="41"/>
    </row>
    <row r="2455" spans="1:6">
      <c r="A2455" s="22"/>
      <c r="B2455" s="23"/>
      <c r="D2455" s="19"/>
      <c r="E2455" s="41"/>
      <c r="F2455" s="41"/>
    </row>
    <row r="2456" spans="1:6">
      <c r="A2456" s="22"/>
      <c r="B2456" s="23"/>
      <c r="D2456" s="19"/>
      <c r="E2456" s="41"/>
      <c r="F2456" s="41"/>
    </row>
    <row r="2457" spans="1:6">
      <c r="A2457" s="22"/>
      <c r="B2457" s="23"/>
      <c r="D2457" s="19"/>
      <c r="E2457" s="41"/>
      <c r="F2457" s="41"/>
    </row>
    <row r="2458" spans="1:6">
      <c r="A2458" s="22"/>
      <c r="B2458" s="23"/>
      <c r="D2458" s="19"/>
      <c r="E2458" s="41"/>
      <c r="F2458" s="41"/>
    </row>
    <row r="2459" spans="1:6">
      <c r="A2459" s="22"/>
      <c r="B2459" s="23"/>
      <c r="D2459" s="19"/>
      <c r="E2459" s="41"/>
      <c r="F2459" s="41"/>
    </row>
    <row r="2460" spans="1:6">
      <c r="A2460" s="22"/>
      <c r="B2460" s="23"/>
      <c r="D2460" s="19"/>
      <c r="E2460" s="41"/>
      <c r="F2460" s="41"/>
    </row>
    <row r="2461" spans="1:6">
      <c r="A2461" s="22"/>
      <c r="B2461" s="23"/>
      <c r="D2461" s="19"/>
      <c r="E2461" s="41"/>
      <c r="F2461" s="41"/>
    </row>
    <row r="2462" spans="1:6">
      <c r="A2462" s="22"/>
      <c r="B2462" s="23"/>
      <c r="D2462" s="19"/>
      <c r="E2462" s="41"/>
      <c r="F2462" s="41"/>
    </row>
    <row r="2463" spans="1:6">
      <c r="A2463" s="22"/>
      <c r="B2463" s="23"/>
      <c r="D2463" s="19"/>
      <c r="E2463" s="41"/>
      <c r="F2463" s="41"/>
    </row>
    <row r="2464" spans="1:6">
      <c r="A2464" s="22"/>
      <c r="B2464" s="23"/>
      <c r="D2464" s="19"/>
      <c r="E2464" s="41"/>
      <c r="F2464" s="41"/>
    </row>
    <row r="2465" spans="1:6">
      <c r="A2465" s="22"/>
      <c r="B2465" s="23"/>
      <c r="D2465" s="19"/>
      <c r="E2465" s="41"/>
      <c r="F2465" s="41"/>
    </row>
    <row r="2466" spans="1:6">
      <c r="A2466" s="22"/>
      <c r="B2466" s="23"/>
      <c r="D2466" s="19"/>
      <c r="E2466" s="41"/>
      <c r="F2466" s="41"/>
    </row>
    <row r="2467" spans="1:6">
      <c r="A2467" s="22"/>
      <c r="B2467" s="23"/>
      <c r="D2467" s="19"/>
      <c r="E2467" s="41"/>
      <c r="F2467" s="41"/>
    </row>
    <row r="2468" spans="1:6">
      <c r="A2468" s="22"/>
      <c r="B2468" s="23"/>
      <c r="D2468" s="19"/>
      <c r="E2468" s="41"/>
      <c r="F2468" s="41"/>
    </row>
    <row r="2469" spans="1:6">
      <c r="A2469" s="22"/>
      <c r="B2469" s="23"/>
      <c r="D2469" s="19"/>
      <c r="E2469" s="41"/>
      <c r="F2469" s="41"/>
    </row>
    <row r="2470" spans="1:6">
      <c r="A2470" s="22"/>
      <c r="B2470" s="23"/>
      <c r="D2470" s="19"/>
      <c r="E2470" s="41"/>
      <c r="F2470" s="41"/>
    </row>
    <row r="2471" spans="1:6">
      <c r="A2471" s="22"/>
      <c r="B2471" s="23"/>
      <c r="D2471" s="19"/>
      <c r="E2471" s="41"/>
      <c r="F2471" s="41"/>
    </row>
    <row r="2472" spans="1:6">
      <c r="A2472" s="22"/>
      <c r="B2472" s="23"/>
      <c r="D2472" s="19"/>
      <c r="E2472" s="41"/>
      <c r="F2472" s="41"/>
    </row>
    <row r="2473" spans="1:6">
      <c r="A2473" s="22"/>
      <c r="B2473" s="23"/>
      <c r="D2473" s="19"/>
      <c r="E2473" s="41"/>
      <c r="F2473" s="41"/>
    </row>
    <row r="2474" spans="1:6">
      <c r="A2474" s="22"/>
      <c r="B2474" s="23"/>
      <c r="D2474" s="19"/>
      <c r="E2474" s="41"/>
      <c r="F2474" s="41"/>
    </row>
    <row r="2475" spans="1:6">
      <c r="A2475" s="22"/>
      <c r="B2475" s="23"/>
      <c r="D2475" s="19"/>
      <c r="E2475" s="41"/>
      <c r="F2475" s="41"/>
    </row>
    <row r="2476" spans="1:6">
      <c r="A2476" s="22"/>
      <c r="B2476" s="23"/>
      <c r="D2476" s="19"/>
      <c r="E2476" s="41"/>
      <c r="F2476" s="41"/>
    </row>
    <row r="2477" spans="1:6">
      <c r="A2477" s="22"/>
      <c r="B2477" s="23"/>
      <c r="D2477" s="19"/>
      <c r="E2477" s="41"/>
      <c r="F2477" s="41"/>
    </row>
    <row r="2478" spans="1:6">
      <c r="A2478" s="22"/>
      <c r="B2478" s="23"/>
      <c r="D2478" s="19"/>
      <c r="E2478" s="41"/>
      <c r="F2478" s="41"/>
    </row>
    <row r="2479" spans="1:6">
      <c r="A2479" s="22"/>
      <c r="B2479" s="23"/>
      <c r="D2479" s="19"/>
      <c r="E2479" s="41"/>
      <c r="F2479" s="41"/>
    </row>
    <row r="2480" spans="1:6">
      <c r="A2480" s="22"/>
      <c r="B2480" s="23"/>
      <c r="D2480" s="19"/>
      <c r="E2480" s="41"/>
      <c r="F2480" s="41"/>
    </row>
    <row r="2481" spans="1:6">
      <c r="A2481" s="22"/>
      <c r="B2481" s="23"/>
      <c r="D2481" s="19"/>
      <c r="E2481" s="41"/>
      <c r="F2481" s="41"/>
    </row>
    <row r="2482" spans="1:6">
      <c r="A2482" s="22"/>
      <c r="B2482" s="23"/>
      <c r="D2482" s="19"/>
      <c r="E2482" s="41"/>
      <c r="F2482" s="41"/>
    </row>
    <row r="2483" spans="1:6">
      <c r="A2483" s="22"/>
      <c r="B2483" s="23"/>
      <c r="D2483" s="19"/>
      <c r="E2483" s="41"/>
      <c r="F2483" s="41"/>
    </row>
    <row r="2484" spans="1:6">
      <c r="A2484" s="22"/>
      <c r="B2484" s="23"/>
      <c r="D2484" s="19"/>
      <c r="E2484" s="41"/>
      <c r="F2484" s="41"/>
    </row>
    <row r="2485" spans="1:6">
      <c r="A2485" s="22"/>
      <c r="B2485" s="23"/>
      <c r="D2485" s="19"/>
      <c r="E2485" s="41"/>
      <c r="F2485" s="41"/>
    </row>
    <row r="2486" spans="1:6">
      <c r="A2486" s="22"/>
      <c r="B2486" s="23"/>
      <c r="D2486" s="19"/>
      <c r="E2486" s="41"/>
      <c r="F2486" s="41"/>
    </row>
    <row r="2487" spans="1:6">
      <c r="A2487" s="22"/>
      <c r="B2487" s="23"/>
      <c r="D2487" s="19"/>
      <c r="E2487" s="41"/>
      <c r="F2487" s="41"/>
    </row>
    <row r="2488" spans="1:6">
      <c r="A2488" s="22"/>
      <c r="B2488" s="23"/>
      <c r="D2488" s="19"/>
      <c r="E2488" s="41"/>
      <c r="F2488" s="41"/>
    </row>
    <row r="2489" spans="1:6">
      <c r="A2489" s="22"/>
      <c r="B2489" s="23"/>
      <c r="D2489" s="19"/>
      <c r="E2489" s="41"/>
      <c r="F2489" s="41"/>
    </row>
    <row r="2490" spans="1:6">
      <c r="A2490" s="22"/>
      <c r="B2490" s="23"/>
      <c r="D2490" s="19"/>
      <c r="E2490" s="41"/>
      <c r="F2490" s="41"/>
    </row>
    <row r="2491" spans="1:6">
      <c r="A2491" s="22"/>
      <c r="B2491" s="23"/>
      <c r="D2491" s="19"/>
      <c r="E2491" s="41"/>
      <c r="F2491" s="41"/>
    </row>
    <row r="2492" spans="1:6">
      <c r="A2492" s="22"/>
      <c r="B2492" s="23"/>
      <c r="D2492" s="19"/>
      <c r="E2492" s="41"/>
      <c r="F2492" s="41"/>
    </row>
    <row r="2493" spans="1:6">
      <c r="A2493" s="22"/>
      <c r="B2493" s="23"/>
      <c r="D2493" s="19"/>
      <c r="E2493" s="41"/>
      <c r="F2493" s="41"/>
    </row>
    <row r="2494" spans="1:6">
      <c r="A2494" s="22"/>
      <c r="B2494" s="23"/>
      <c r="D2494" s="19"/>
      <c r="E2494" s="41"/>
      <c r="F2494" s="41"/>
    </row>
    <row r="2495" spans="1:6">
      <c r="A2495" s="22"/>
      <c r="B2495" s="23"/>
      <c r="D2495" s="19"/>
      <c r="E2495" s="41"/>
      <c r="F2495" s="41"/>
    </row>
    <row r="2496" spans="1:6">
      <c r="A2496" s="22"/>
      <c r="B2496" s="23"/>
      <c r="D2496" s="19"/>
      <c r="E2496" s="41"/>
      <c r="F2496" s="41"/>
    </row>
    <row r="2497" spans="1:6">
      <c r="A2497" s="22"/>
      <c r="B2497" s="23"/>
      <c r="D2497" s="19"/>
      <c r="E2497" s="41"/>
      <c r="F2497" s="41"/>
    </row>
    <row r="2498" spans="1:6">
      <c r="A2498" s="22"/>
      <c r="B2498" s="23"/>
      <c r="D2498" s="19"/>
      <c r="E2498" s="41"/>
      <c r="F2498" s="41"/>
    </row>
    <row r="2499" spans="1:6">
      <c r="A2499" s="22"/>
      <c r="B2499" s="23"/>
      <c r="D2499" s="19"/>
      <c r="E2499" s="41"/>
      <c r="F2499" s="41"/>
    </row>
    <row r="2500" spans="1:6">
      <c r="A2500" s="22"/>
      <c r="B2500" s="23"/>
      <c r="D2500" s="19"/>
      <c r="E2500" s="41"/>
      <c r="F2500" s="41"/>
    </row>
    <row r="2501" spans="1:6">
      <c r="A2501" s="22"/>
      <c r="B2501" s="23"/>
      <c r="D2501" s="19"/>
      <c r="E2501" s="41"/>
      <c r="F2501" s="41"/>
    </row>
    <row r="2502" spans="1:6">
      <c r="A2502" s="22"/>
      <c r="B2502" s="23"/>
      <c r="D2502" s="19"/>
      <c r="E2502" s="41"/>
      <c r="F2502" s="41"/>
    </row>
    <row r="2503" spans="1:6">
      <c r="A2503" s="22"/>
      <c r="B2503" s="23"/>
      <c r="D2503" s="19"/>
      <c r="E2503" s="41"/>
      <c r="F2503" s="41"/>
    </row>
    <row r="2504" spans="1:6">
      <c r="A2504" s="22"/>
      <c r="B2504" s="23"/>
      <c r="D2504" s="19"/>
      <c r="E2504" s="41"/>
      <c r="F2504" s="41"/>
    </row>
    <row r="2505" spans="1:6">
      <c r="A2505" s="22"/>
      <c r="B2505" s="23"/>
      <c r="D2505" s="19"/>
      <c r="E2505" s="41"/>
      <c r="F2505" s="41"/>
    </row>
    <row r="2506" spans="1:6">
      <c r="A2506" s="22"/>
      <c r="B2506" s="23"/>
      <c r="D2506" s="19"/>
      <c r="E2506" s="41"/>
      <c r="F2506" s="41"/>
    </row>
    <row r="2507" spans="1:6">
      <c r="A2507" s="22"/>
      <c r="B2507" s="23"/>
      <c r="D2507" s="19"/>
      <c r="E2507" s="41"/>
      <c r="F2507" s="41"/>
    </row>
    <row r="2508" spans="1:6">
      <c r="A2508" s="22"/>
      <c r="B2508" s="23"/>
      <c r="D2508" s="19"/>
      <c r="E2508" s="41"/>
      <c r="F2508" s="41"/>
    </row>
    <row r="2509" spans="1:6">
      <c r="A2509" s="22"/>
      <c r="B2509" s="23"/>
      <c r="D2509" s="19"/>
      <c r="E2509" s="41"/>
      <c r="F2509" s="41"/>
    </row>
    <row r="2510" spans="1:6">
      <c r="A2510" s="22"/>
      <c r="B2510" s="23"/>
      <c r="D2510" s="19"/>
      <c r="E2510" s="41"/>
      <c r="F2510" s="41"/>
    </row>
    <row r="2511" spans="1:6">
      <c r="A2511" s="22"/>
      <c r="B2511" s="23"/>
      <c r="D2511" s="19"/>
      <c r="E2511" s="41"/>
      <c r="F2511" s="41"/>
    </row>
  </sheetData>
  <pageMargins left="0.70866141732283472" right="0.70866141732283472" top="0.74803149606299213" bottom="0.74803149606299213" header="0.31496062992125984" footer="0.31496062992125984"/>
  <pageSetup paperSize="9" scale="95" orientation="portrait" r:id="rId1"/>
  <headerFooter>
    <oddFooter>&amp;C&amp;P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sheetPr>
  <dimension ref="A1:C16"/>
  <sheetViews>
    <sheetView view="pageBreakPreview" zoomScale="110" zoomScaleNormal="100" zoomScaleSheetLayoutView="110" workbookViewId="0">
      <selection activeCell="D28" sqref="D28"/>
    </sheetView>
  </sheetViews>
  <sheetFormatPr defaultRowHeight="12.75"/>
  <cols>
    <col min="1" max="1" width="3.42578125" style="3" customWidth="1"/>
    <col min="2" max="2" width="66.140625" style="3" customWidth="1"/>
    <col min="3" max="3" width="12.7109375" style="3" customWidth="1"/>
    <col min="4" max="4" width="19.42578125" style="3" customWidth="1"/>
    <col min="5" max="16384" width="9.140625" style="3"/>
  </cols>
  <sheetData>
    <row r="1" spans="1:3" ht="15.75">
      <c r="A1" s="88"/>
      <c r="B1" s="89" t="s">
        <v>119</v>
      </c>
      <c r="C1" s="90"/>
    </row>
    <row r="2" spans="1:3">
      <c r="A2" s="91"/>
      <c r="B2" s="92"/>
      <c r="C2" s="91"/>
    </row>
    <row r="3" spans="1:3">
      <c r="A3" s="91"/>
      <c r="B3" s="91"/>
      <c r="C3" s="91"/>
    </row>
    <row r="4" spans="1:3">
      <c r="A4" s="92" t="s">
        <v>102</v>
      </c>
      <c r="B4" s="93" t="s">
        <v>109</v>
      </c>
      <c r="C4" s="94">
        <f>Cesta!F94</f>
        <v>0</v>
      </c>
    </row>
    <row r="5" spans="1:3">
      <c r="A5" s="92" t="s">
        <v>103</v>
      </c>
      <c r="B5" s="93" t="s">
        <v>108</v>
      </c>
      <c r="C5" s="94" t="e">
        <f>#REF!</f>
        <v>#REF!</v>
      </c>
    </row>
    <row r="6" spans="1:3">
      <c r="A6" s="92" t="s">
        <v>104</v>
      </c>
      <c r="B6" s="93" t="s">
        <v>110</v>
      </c>
      <c r="C6" s="94" t="e">
        <f>#REF!</f>
        <v>#REF!</v>
      </c>
    </row>
    <row r="7" spans="1:3">
      <c r="A7" s="92" t="s">
        <v>105</v>
      </c>
      <c r="B7" s="93" t="s">
        <v>111</v>
      </c>
      <c r="C7" s="94" t="e">
        <f>#REF!</f>
        <v>#REF!</v>
      </c>
    </row>
    <row r="8" spans="1:3">
      <c r="A8" s="92" t="s">
        <v>106</v>
      </c>
      <c r="B8" s="93" t="s">
        <v>112</v>
      </c>
      <c r="C8" s="94" t="e">
        <f>#REF!</f>
        <v>#REF!</v>
      </c>
    </row>
    <row r="9" spans="1:3">
      <c r="A9" s="92" t="s">
        <v>107</v>
      </c>
      <c r="B9" s="93" t="s">
        <v>118</v>
      </c>
      <c r="C9" s="94" t="e">
        <f>#REF!</f>
        <v>#REF!</v>
      </c>
    </row>
    <row r="10" spans="1:3">
      <c r="A10" s="92" t="s">
        <v>116</v>
      </c>
      <c r="B10" s="93" t="s">
        <v>113</v>
      </c>
      <c r="C10" s="94" t="e">
        <f>#REF!</f>
        <v>#REF!</v>
      </c>
    </row>
    <row r="11" spans="1:3">
      <c r="A11" s="92" t="s">
        <v>117</v>
      </c>
      <c r="B11" s="93" t="s">
        <v>114</v>
      </c>
      <c r="C11" s="94" t="e">
        <f>#REF!</f>
        <v>#REF!</v>
      </c>
    </row>
    <row r="12" spans="1:3">
      <c r="A12" s="92" t="s">
        <v>101</v>
      </c>
      <c r="B12" s="93" t="s">
        <v>115</v>
      </c>
      <c r="C12" s="94" t="e">
        <f>#REF!</f>
        <v>#REF!</v>
      </c>
    </row>
    <row r="13" spans="1:3">
      <c r="A13" s="92"/>
      <c r="B13" s="93"/>
      <c r="C13" s="94"/>
    </row>
    <row r="14" spans="1:3">
      <c r="A14" s="92"/>
      <c r="B14" s="95"/>
      <c r="C14" s="20"/>
    </row>
    <row r="15" spans="1:3" ht="16.5" thickBot="1">
      <c r="A15" s="96"/>
      <c r="B15" s="97" t="s">
        <v>120</v>
      </c>
      <c r="C15" s="98">
        <f>C4</f>
        <v>0</v>
      </c>
    </row>
    <row r="16" spans="1:3" ht="13.5" thickTop="1"/>
  </sheetData>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19</vt:i4>
      </vt:variant>
    </vt:vector>
  </HeadingPairs>
  <TitlesOfParts>
    <vt:vector size="31" baseType="lpstr">
      <vt:lpstr>Rekap. vse skupaj</vt:lpstr>
      <vt:lpstr>navodilo</vt:lpstr>
      <vt:lpstr>rekap. SKUPAJ</vt:lpstr>
      <vt:lpstr>Plato</vt:lpstr>
      <vt:lpstr>Cesta</vt:lpstr>
      <vt:lpstr>Piloti</vt:lpstr>
      <vt:lpstr>Zid 1</vt:lpstr>
      <vt:lpstr>Zid 2</vt:lpstr>
      <vt:lpstr>Zid 3</vt:lpstr>
      <vt:lpstr>Zid 4</vt:lpstr>
      <vt:lpstr>Stopnice</vt:lpstr>
      <vt:lpstr>REK_EL_DELA</vt:lpstr>
      <vt:lpstr>Cesta!Področje_tiskanja</vt:lpstr>
      <vt:lpstr>navodilo!Področje_tiskanja</vt:lpstr>
      <vt:lpstr>Piloti!Področje_tiskanja</vt:lpstr>
      <vt:lpstr>Plato!Področje_tiskanja</vt:lpstr>
      <vt:lpstr>REK_EL_DELA!Področje_tiskanja</vt:lpstr>
      <vt:lpstr>'rekap. SKUPAJ'!Področje_tiskanja</vt:lpstr>
      <vt:lpstr>Stopnice!Področje_tiskanja</vt:lpstr>
      <vt:lpstr>'Zid 1'!Področje_tiskanja</vt:lpstr>
      <vt:lpstr>'Zid 2'!Področje_tiskanja</vt:lpstr>
      <vt:lpstr>'Zid 3'!Področje_tiskanja</vt:lpstr>
      <vt:lpstr>'Zid 4'!Področje_tiskanja</vt:lpstr>
      <vt:lpstr>Cesta!Tiskanje_naslovov</vt:lpstr>
      <vt:lpstr>Piloti!Tiskanje_naslovov</vt:lpstr>
      <vt:lpstr>Plato!Tiskanje_naslovov</vt:lpstr>
      <vt:lpstr>Stopnice!Tiskanje_naslovov</vt:lpstr>
      <vt:lpstr>'Zid 1'!Tiskanje_naslovov</vt:lpstr>
      <vt:lpstr>'Zid 2'!Tiskanje_naslovov</vt:lpstr>
      <vt:lpstr>'Zid 3'!Tiskanje_naslovov</vt:lpstr>
      <vt:lpstr>'Zid 4'!Tiskanje_naslovov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Lea Hrastnik</cp:lastModifiedBy>
  <cp:lastPrinted>2021-04-06T11:44:30Z</cp:lastPrinted>
  <dcterms:created xsi:type="dcterms:W3CDTF">1999-01-05T07:42:21Z</dcterms:created>
  <dcterms:modified xsi:type="dcterms:W3CDTF">2021-04-06T11:44:36Z</dcterms:modified>
</cp:coreProperties>
</file>